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71A7F2C9-D0F8-4A21-8022-2C4C258B94F7}" xr6:coauthVersionLast="47" xr6:coauthVersionMax="47" xr10:uidLastSave="{00000000-0000-0000-0000-000000000000}"/>
  <bookViews>
    <workbookView xWindow="-120" yWindow="-120" windowWidth="23280" windowHeight="14880" xr2:uid="{8B1BBCE7-783D-4D4E-BEED-6D5774C2A95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X588" i="11" s="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X580" i="11" s="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X509" i="11" s="1"/>
  <c r="BY509" i="11" s="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Z397" i="11" s="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Z389" i="11" s="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X383" i="11" s="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Z372" i="11" s="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10" i="11" s="1" a="1"/>
  <c r="DJ10" i="11" s="1"/>
  <c r="P108" i="10"/>
  <c r="F108" i="10"/>
  <c r="P107" i="10"/>
  <c r="F107" i="10"/>
  <c r="P106" i="10"/>
  <c r="F106" i="10"/>
  <c r="P105" i="10"/>
  <c r="F105" i="10"/>
  <c r="E19" i="3" s="1"/>
  <c r="AH19" i="3" s="1"/>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F79" i="10"/>
  <c r="G18" i="4" s="1"/>
  <c r="AW78" i="10"/>
  <c r="BM111" i="10" s="1"/>
  <c r="P78" i="10"/>
  <c r="AW77" i="10"/>
  <c r="BM110" i="10" s="1"/>
  <c r="P77" i="10"/>
  <c r="G75" i="10"/>
  <c r="V72" i="10"/>
  <c r="T72" i="10"/>
  <c r="U72" i="10" s="1"/>
  <c r="P72" i="10"/>
  <c r="O72" i="10"/>
  <c r="V71" i="10"/>
  <c r="T71" i="10"/>
  <c r="U71" i="10" s="1"/>
  <c r="P71" i="10"/>
  <c r="O71" i="10"/>
  <c r="V70" i="10"/>
  <c r="T70" i="10"/>
  <c r="U70" i="10" s="1"/>
  <c r="P70" i="10"/>
  <c r="O70" i="10"/>
  <c r="V69" i="10"/>
  <c r="U69" i="10"/>
  <c r="T69" i="10"/>
  <c r="P69" i="10"/>
  <c r="O69" i="10"/>
  <c r="V68" i="10"/>
  <c r="T68" i="10"/>
  <c r="U68" i="10" s="1"/>
  <c r="P68" i="10"/>
  <c r="O68" i="10"/>
  <c r="V67" i="10"/>
  <c r="T67" i="10"/>
  <c r="U67" i="10" s="1"/>
  <c r="P67" i="10"/>
  <c r="O67" i="10"/>
  <c r="V66" i="10"/>
  <c r="W66" i="10" s="1"/>
  <c r="T66" i="10"/>
  <c r="P66" i="10"/>
  <c r="O66" i="10"/>
  <c r="V65" i="10"/>
  <c r="W65" i="10" s="1"/>
  <c r="T65" i="10"/>
  <c r="P65" i="10"/>
  <c r="O65" i="10"/>
  <c r="V64" i="10"/>
  <c r="T64" i="10"/>
  <c r="U64" i="10" s="1"/>
  <c r="P64" i="10"/>
  <c r="O64" i="10"/>
  <c r="V63" i="10"/>
  <c r="W63" i="10" s="1"/>
  <c r="T63" i="10"/>
  <c r="U63" i="10" s="1"/>
  <c r="P63" i="10"/>
  <c r="O63" i="10"/>
  <c r="V62" i="10"/>
  <c r="T62" i="10"/>
  <c r="U62" i="10" s="1"/>
  <c r="P62" i="10"/>
  <c r="O62" i="10"/>
  <c r="V61" i="10"/>
  <c r="T61" i="10"/>
  <c r="U61" i="10" s="1"/>
  <c r="P61" i="10"/>
  <c r="O61" i="10"/>
  <c r="V60" i="10"/>
  <c r="X60" i="10" s="1"/>
  <c r="T60" i="10"/>
  <c r="U60" i="10" s="1"/>
  <c r="P60" i="10"/>
  <c r="O60" i="10"/>
  <c r="V59" i="10"/>
  <c r="T59" i="10"/>
  <c r="U59" i="10" s="1"/>
  <c r="P59" i="10"/>
  <c r="O59" i="10"/>
  <c r="W58" i="10"/>
  <c r="V58" i="10"/>
  <c r="X58" i="10" s="1"/>
  <c r="U58" i="10"/>
  <c r="T58" i="10"/>
  <c r="P58" i="10"/>
  <c r="O58" i="10"/>
  <c r="W57" i="10"/>
  <c r="V57" i="10"/>
  <c r="T57" i="10"/>
  <c r="P57" i="10"/>
  <c r="O57" i="10"/>
  <c r="V56" i="10"/>
  <c r="W56" i="10" s="1"/>
  <c r="T56" i="10"/>
  <c r="U56" i="10" s="1"/>
  <c r="P56" i="10"/>
  <c r="O56" i="10"/>
  <c r="V55" i="10"/>
  <c r="W55" i="10" s="1"/>
  <c r="T55" i="10"/>
  <c r="U55" i="10" s="1"/>
  <c r="P55" i="10"/>
  <c r="O55" i="10"/>
  <c r="V54" i="10"/>
  <c r="W54" i="10" s="1"/>
  <c r="U54" i="10"/>
  <c r="T54" i="10"/>
  <c r="P54" i="10"/>
  <c r="O54" i="10"/>
  <c r="V53" i="10"/>
  <c r="T53" i="10"/>
  <c r="U53" i="10" s="1"/>
  <c r="P53" i="10"/>
  <c r="O53" i="10"/>
  <c r="V52" i="10"/>
  <c r="W52" i="10" s="1"/>
  <c r="T52" i="10"/>
  <c r="P52" i="10"/>
  <c r="O52" i="10"/>
  <c r="V51" i="10"/>
  <c r="X51" i="10" s="1"/>
  <c r="T51" i="10"/>
  <c r="U51" i="10" s="1"/>
  <c r="P51" i="10"/>
  <c r="O51" i="10"/>
  <c r="V50" i="10"/>
  <c r="T50" i="10"/>
  <c r="U50" i="10" s="1"/>
  <c r="P50" i="10"/>
  <c r="O50" i="10"/>
  <c r="V49" i="10"/>
  <c r="X49" i="10" s="1"/>
  <c r="U49" i="10"/>
  <c r="T49" i="10"/>
  <c r="P49" i="10"/>
  <c r="O49" i="10"/>
  <c r="V48" i="10"/>
  <c r="W48" i="10" s="1"/>
  <c r="T48" i="10"/>
  <c r="U48" i="10" s="1"/>
  <c r="P48" i="10"/>
  <c r="O48" i="10"/>
  <c r="V47" i="10"/>
  <c r="U47" i="10"/>
  <c r="T47" i="10"/>
  <c r="P47" i="10"/>
  <c r="O47" i="10"/>
  <c r="V46" i="10"/>
  <c r="X46" i="10" s="1"/>
  <c r="T46" i="10"/>
  <c r="U46" i="10" s="1"/>
  <c r="P46" i="10"/>
  <c r="O46" i="10"/>
  <c r="V45" i="10"/>
  <c r="T45" i="10"/>
  <c r="U45" i="10" s="1"/>
  <c r="P45" i="10"/>
  <c r="O45" i="10"/>
  <c r="V44" i="10"/>
  <c r="W44" i="10" s="1"/>
  <c r="T44" i="10"/>
  <c r="U44" i="10" s="1"/>
  <c r="P44" i="10"/>
  <c r="O44" i="10"/>
  <c r="V43" i="10"/>
  <c r="W43" i="10" s="1"/>
  <c r="T43" i="10"/>
  <c r="U43" i="10" s="1"/>
  <c r="P43" i="10"/>
  <c r="O43" i="10"/>
  <c r="V42" i="10"/>
  <c r="W42" i="10" s="1"/>
  <c r="T42" i="10"/>
  <c r="U42" i="10" s="1"/>
  <c r="P42" i="10"/>
  <c r="O42" i="10"/>
  <c r="V41" i="10"/>
  <c r="W41" i="10" s="1"/>
  <c r="T41" i="10"/>
  <c r="U41" i="10" s="1"/>
  <c r="P41" i="10"/>
  <c r="O41" i="10"/>
  <c r="V40" i="10"/>
  <c r="W40" i="10" s="1"/>
  <c r="T40" i="10"/>
  <c r="P40" i="10"/>
  <c r="O40" i="10"/>
  <c r="V39" i="10"/>
  <c r="T39" i="10"/>
  <c r="U39" i="10" s="1"/>
  <c r="P39" i="10"/>
  <c r="O39" i="10"/>
  <c r="V38" i="10"/>
  <c r="T38" i="10"/>
  <c r="U38" i="10" s="1"/>
  <c r="P38" i="10"/>
  <c r="O38" i="10"/>
  <c r="V37" i="10"/>
  <c r="W37" i="10" s="1"/>
  <c r="T37" i="10"/>
  <c r="P37" i="10"/>
  <c r="O37" i="10"/>
  <c r="W36" i="10"/>
  <c r="V36" i="10"/>
  <c r="T36" i="10"/>
  <c r="P36" i="10"/>
  <c r="O36" i="10"/>
  <c r="V35" i="10"/>
  <c r="X35" i="10" s="1"/>
  <c r="U35" i="10"/>
  <c r="T35" i="10"/>
  <c r="P35" i="10"/>
  <c r="O35" i="10"/>
  <c r="V34" i="10"/>
  <c r="W34" i="10" s="1"/>
  <c r="T34" i="10"/>
  <c r="U34" i="10" s="1"/>
  <c r="P34" i="10"/>
  <c r="O34" i="10"/>
  <c r="V33" i="10"/>
  <c r="W33" i="10" s="1"/>
  <c r="T33" i="10"/>
  <c r="P33" i="10"/>
  <c r="O33" i="10"/>
  <c r="W32" i="10"/>
  <c r="V32" i="10"/>
  <c r="T32" i="10"/>
  <c r="U32" i="10" s="1"/>
  <c r="P32" i="10"/>
  <c r="O32" i="10"/>
  <c r="V31" i="10"/>
  <c r="X31" i="10" s="1"/>
  <c r="T31" i="10"/>
  <c r="U31" i="10" s="1"/>
  <c r="P31" i="10"/>
  <c r="O31" i="10"/>
  <c r="V30" i="10"/>
  <c r="T30" i="10"/>
  <c r="U30" i="10" s="1"/>
  <c r="P30" i="10"/>
  <c r="O30" i="10"/>
  <c r="V29" i="10"/>
  <c r="X29" i="10" s="1"/>
  <c r="T29" i="10"/>
  <c r="U29" i="10" s="1"/>
  <c r="P29" i="10"/>
  <c r="O29" i="10"/>
  <c r="V28" i="10"/>
  <c r="W28" i="10" s="1"/>
  <c r="T28" i="10"/>
  <c r="P28" i="10"/>
  <c r="O28" i="10"/>
  <c r="V27" i="10"/>
  <c r="X27" i="10" s="1"/>
  <c r="T27" i="10"/>
  <c r="U27" i="10" s="1"/>
  <c r="P27" i="10"/>
  <c r="O27" i="10"/>
  <c r="V26" i="10"/>
  <c r="X26" i="10" s="1"/>
  <c r="T26" i="10"/>
  <c r="U26" i="10" s="1"/>
  <c r="P26" i="10"/>
  <c r="O26" i="10"/>
  <c r="V25" i="10"/>
  <c r="T25" i="10"/>
  <c r="U25" i="10" s="1"/>
  <c r="P25" i="10"/>
  <c r="O25" i="10"/>
  <c r="W24" i="10"/>
  <c r="V24" i="10"/>
  <c r="X24" i="10" s="1"/>
  <c r="T24" i="10"/>
  <c r="U24" i="10" s="1"/>
  <c r="P24" i="10"/>
  <c r="O24" i="10"/>
  <c r="V23" i="10"/>
  <c r="T23" i="10"/>
  <c r="U23" i="10" s="1"/>
  <c r="P23" i="10"/>
  <c r="O23" i="10"/>
  <c r="V22" i="10"/>
  <c r="U22" i="10"/>
  <c r="T22" i="10"/>
  <c r="P22" i="10"/>
  <c r="O22" i="10"/>
  <c r="W21" i="10"/>
  <c r="V21" i="10"/>
  <c r="X21" i="10" s="1"/>
  <c r="Z21" i="10" s="1"/>
  <c r="U21" i="10"/>
  <c r="T21" i="10"/>
  <c r="P21" i="10"/>
  <c r="O21" i="10"/>
  <c r="X20" i="10"/>
  <c r="V20" i="10"/>
  <c r="W20" i="10" s="1"/>
  <c r="U20" i="10"/>
  <c r="T20" i="10"/>
  <c r="P20" i="10"/>
  <c r="O20" i="10"/>
  <c r="V19" i="10"/>
  <c r="T19" i="10"/>
  <c r="U19" i="10" s="1"/>
  <c r="P19" i="10"/>
  <c r="O19" i="10"/>
  <c r="V18" i="10"/>
  <c r="T18" i="10"/>
  <c r="U18" i="10" s="1"/>
  <c r="P18" i="10"/>
  <c r="O18" i="10"/>
  <c r="V17" i="10"/>
  <c r="T17" i="10"/>
  <c r="U17" i="10" s="1"/>
  <c r="P17" i="10"/>
  <c r="O17" i="10"/>
  <c r="V16" i="10"/>
  <c r="T16" i="10"/>
  <c r="U16" i="10" s="1"/>
  <c r="P16" i="10"/>
  <c r="O16" i="10"/>
  <c r="V15" i="10"/>
  <c r="T15" i="10"/>
  <c r="U15" i="10" s="1"/>
  <c r="P15" i="10"/>
  <c r="O15" i="10"/>
  <c r="W14" i="10"/>
  <c r="V14" i="10"/>
  <c r="T14" i="10"/>
  <c r="U14" i="10" s="1"/>
  <c r="P14" i="10"/>
  <c r="O14" i="10"/>
  <c r="V13" i="10"/>
  <c r="T13" i="10"/>
  <c r="U13" i="10" s="1"/>
  <c r="H13" i="10" s="1"/>
  <c r="M21" i="6" s="1"/>
  <c r="P13" i="10"/>
  <c r="O13" i="10"/>
  <c r="V12" i="10"/>
  <c r="X12" i="10" s="1"/>
  <c r="K12" i="10" s="1"/>
  <c r="P20" i="6" s="1"/>
  <c r="T12" i="10"/>
  <c r="U12" i="10" s="1"/>
  <c r="P12" i="10"/>
  <c r="O12" i="10"/>
  <c r="V11" i="10"/>
  <c r="I11" i="10" s="1"/>
  <c r="N19" i="6" s="1"/>
  <c r="U11" i="10"/>
  <c r="H11" i="10" s="1"/>
  <c r="M19" i="6" s="1"/>
  <c r="T11" i="10"/>
  <c r="P11" i="10"/>
  <c r="O11" i="10"/>
  <c r="F11" i="10"/>
  <c r="E19" i="6" s="1"/>
  <c r="AG19" i="6" s="1"/>
  <c r="V10" i="10"/>
  <c r="X10" i="10" s="1"/>
  <c r="T10" i="10"/>
  <c r="U10" i="10" s="1"/>
  <c r="P10" i="10"/>
  <c r="O10" i="10"/>
  <c r="F10" i="10"/>
  <c r="E18" i="6" s="1"/>
  <c r="AN18" i="6" s="1"/>
  <c r="V9" i="10"/>
  <c r="T9" i="10"/>
  <c r="G9" i="10" s="1"/>
  <c r="L17" i="6" s="1"/>
  <c r="P9" i="10"/>
  <c r="O9" i="10"/>
  <c r="F9" i="10"/>
  <c r="E17" i="6" s="1"/>
  <c r="V8" i="10"/>
  <c r="I8" i="10" s="1"/>
  <c r="T8" i="10"/>
  <c r="P8" i="10"/>
  <c r="O8" i="10"/>
  <c r="F8" i="10"/>
  <c r="E16" i="6" s="1"/>
  <c r="AM16" i="6" s="1"/>
  <c r="G4" i="10"/>
  <c r="F14" i="10" s="1"/>
  <c r="E22" i="6" s="1"/>
  <c r="AS22"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Q18" i="6"/>
  <c r="AE18" i="6"/>
  <c r="AD18" i="6"/>
  <c r="N16"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E21" i="3"/>
  <c r="AD21" i="3" s="1"/>
  <c r="AE20" i="3"/>
  <c r="W20" i="3"/>
  <c r="E20" i="3"/>
  <c r="AC20" i="3" s="1"/>
  <c r="W19" i="3"/>
  <c r="AF18" i="3"/>
  <c r="W18" i="3"/>
  <c r="E18" i="3"/>
  <c r="AB18" i="3" s="1"/>
  <c r="W17" i="3"/>
  <c r="E17" i="3"/>
  <c r="AD17" i="3" s="1"/>
  <c r="W16" i="3"/>
  <c r="E16" i="3"/>
  <c r="AF16" i="3" s="1"/>
  <c r="Y15" i="3"/>
  <c r="X15" i="3"/>
  <c r="F11" i="3"/>
  <c r="F10" i="3"/>
  <c r="J8" i="3"/>
  <c r="E11" i="2"/>
  <c r="E10" i="2"/>
  <c r="M8" i="2"/>
  <c r="AU17" i="6" l="1"/>
  <c r="AF17" i="6"/>
  <c r="AS17" i="6"/>
  <c r="AE17" i="6"/>
  <c r="AC17" i="6"/>
  <c r="AK17" i="6"/>
  <c r="AR17" i="6"/>
  <c r="AD17" i="6"/>
  <c r="AQ17" i="6"/>
  <c r="AN17" i="6"/>
  <c r="AB17" i="6"/>
  <c r="AM17" i="6"/>
  <c r="AI17" i="6"/>
  <c r="AP18" i="4"/>
  <c r="AH18" i="4"/>
  <c r="AG18" i="4"/>
  <c r="AB18" i="4"/>
  <c r="AW18" i="4"/>
  <c r="AR18" i="4"/>
  <c r="AK18" i="4"/>
  <c r="AS18" i="4"/>
  <c r="AO18" i="4"/>
  <c r="U9" i="10"/>
  <c r="H9" i="10" s="1"/>
  <c r="M17" i="6" s="1"/>
  <c r="X11" i="10"/>
  <c r="K11" i="10" s="1"/>
  <c r="P19" i="6" s="1"/>
  <c r="X19" i="10"/>
  <c r="W51" i="10"/>
  <c r="AE16" i="3"/>
  <c r="AB21" i="3"/>
  <c r="I9" i="10"/>
  <c r="N17" i="6" s="1"/>
  <c r="G11" i="10"/>
  <c r="L19" i="6" s="1"/>
  <c r="F12" i="10"/>
  <c r="E20" i="6" s="1"/>
  <c r="AE20" i="6" s="1"/>
  <c r="X32" i="10"/>
  <c r="X70" i="10"/>
  <c r="CZ825" i="11"/>
  <c r="DJ9" i="11" a="1"/>
  <c r="DJ9" i="11" s="1"/>
  <c r="BX707" i="11"/>
  <c r="BX715" i="11"/>
  <c r="CZ744" i="11"/>
  <c r="CZ901" i="11"/>
  <c r="AC21" i="3"/>
  <c r="AL16" i="6"/>
  <c r="I10" i="10"/>
  <c r="N18" i="6" s="1"/>
  <c r="X14" i="10"/>
  <c r="W27" i="10"/>
  <c r="X41" i="10"/>
  <c r="X63" i="10"/>
  <c r="DJ8" i="11" a="1"/>
  <c r="DJ8" i="11" s="1"/>
  <c r="AB17" i="3"/>
  <c r="AB20" i="3"/>
  <c r="X55" i="10"/>
  <c r="AD20" i="3"/>
  <c r="AF22" i="3"/>
  <c r="W29" i="10"/>
  <c r="Z29" i="10" s="1"/>
  <c r="W60" i="10"/>
  <c r="BX276" i="11"/>
  <c r="BX332" i="11"/>
  <c r="BX218" i="11"/>
  <c r="BY218" i="11" s="1"/>
  <c r="CZ90" i="11"/>
  <c r="BX115" i="11"/>
  <c r="AY115" i="11" s="1" a="1"/>
  <c r="AY115" i="11" s="1"/>
  <c r="CZ143" i="11"/>
  <c r="BX179" i="11"/>
  <c r="AY179" i="11" s="1" a="1"/>
  <c r="AY179" i="11" s="1"/>
  <c r="CZ184" i="11"/>
  <c r="X13" i="10"/>
  <c r="I13" i="10"/>
  <c r="N21" i="6" s="1"/>
  <c r="W13" i="10"/>
  <c r="AC16" i="3"/>
  <c r="AE17" i="3"/>
  <c r="AE21" i="3"/>
  <c r="AI18" i="4"/>
  <c r="AD16" i="3"/>
  <c r="AH17" i="3"/>
  <c r="AD19" i="3"/>
  <c r="AH21" i="3"/>
  <c r="AJ18" i="4"/>
  <c r="AN16" i="6"/>
  <c r="AK16" i="6"/>
  <c r="AI16" i="6"/>
  <c r="AU16" i="6"/>
  <c r="AE16" i="6"/>
  <c r="AT16" i="6"/>
  <c r="AD16" i="6"/>
  <c r="AS16" i="6"/>
  <c r="AC16" i="6"/>
  <c r="AQ16" i="6"/>
  <c r="AA16" i="6"/>
  <c r="X71" i="10"/>
  <c r="W71" i="10"/>
  <c r="AU20" i="6"/>
  <c r="AF19" i="3"/>
  <c r="X23" i="10"/>
  <c r="W23" i="10"/>
  <c r="U37" i="10"/>
  <c r="X37" i="10"/>
  <c r="W19" i="10"/>
  <c r="AP18" i="6"/>
  <c r="AO18" i="6"/>
  <c r="AF18" i="6"/>
  <c r="AM18" i="6"/>
  <c r="AC18" i="6"/>
  <c r="AL18" i="6"/>
  <c r="AB18" i="6"/>
  <c r="AU18" i="6"/>
  <c r="AK18" i="6"/>
  <c r="AA18" i="6"/>
  <c r="C18" i="6"/>
  <c r="AT18" i="6"/>
  <c r="AJ18" i="6"/>
  <c r="AS18" i="6"/>
  <c r="AI18" i="6"/>
  <c r="AR18" i="6"/>
  <c r="AG18" i="6"/>
  <c r="X16" i="10"/>
  <c r="X66" i="10"/>
  <c r="U66" i="10"/>
  <c r="W11" i="10"/>
  <c r="W16" i="10"/>
  <c r="Y16" i="10" s="1"/>
  <c r="L16" i="10" s="1"/>
  <c r="Q24" i="6" s="1"/>
  <c r="X61" i="10"/>
  <c r="W61" i="10"/>
  <c r="W72" i="10"/>
  <c r="X72" i="10"/>
  <c r="DL65" i="11" a="1"/>
  <c r="DL65" i="11" s="1"/>
  <c r="DM65" i="11" s="1"/>
  <c r="DL14" i="11" a="1"/>
  <c r="DL14" i="11" s="1"/>
  <c r="D28" i="8" s="1"/>
  <c r="DL9" i="11" a="1"/>
  <c r="DL9" i="11" s="1"/>
  <c r="D23" i="8" s="1"/>
  <c r="DL21" i="11" a="1"/>
  <c r="DL21" i="11" s="1"/>
  <c r="AO17" i="6"/>
  <c r="AT17" i="6"/>
  <c r="AJ17" i="6"/>
  <c r="AA17" i="6"/>
  <c r="AL17" i="6"/>
  <c r="C19" i="6"/>
  <c r="X43" i="10"/>
  <c r="Z43" i="10" s="1"/>
  <c r="F81" i="10"/>
  <c r="G20" i="4" s="1"/>
  <c r="F78" i="10"/>
  <c r="G17" i="4" s="1"/>
  <c r="F89" i="10"/>
  <c r="G28" i="4" s="1"/>
  <c r="F84" i="10"/>
  <c r="G23" i="4" s="1"/>
  <c r="AU19" i="6"/>
  <c r="AP19" i="6"/>
  <c r="DJ16" i="11" a="1"/>
  <c r="DJ16" i="11" s="1"/>
  <c r="DJ18" i="11" a="1"/>
  <c r="DJ18" i="11" s="1"/>
  <c r="DJ20" i="11" a="1"/>
  <c r="DJ20" i="11" s="1"/>
  <c r="DJ14" i="11" a="1"/>
  <c r="DJ14" i="11" s="1"/>
  <c r="DJ15" i="11" a="1"/>
  <c r="DJ15" i="11" s="1"/>
  <c r="Z37" i="10"/>
  <c r="X53" i="10"/>
  <c r="W53" i="10"/>
  <c r="DJ7" i="11" a="1"/>
  <c r="DJ7" i="11" s="1"/>
  <c r="DJ12" i="11" a="1"/>
  <c r="DJ12" i="11" s="1"/>
  <c r="X42" i="10"/>
  <c r="DJ6" i="11" a="1"/>
  <c r="DJ6" i="11" s="1"/>
  <c r="X68" i="10"/>
  <c r="W68" i="10"/>
  <c r="DJ11" i="11" a="1"/>
  <c r="DJ11" i="11" s="1"/>
  <c r="BX34" i="11"/>
  <c r="AY34" i="11" s="1" a="1"/>
  <c r="AY34" i="11" s="1"/>
  <c r="CZ22" i="11"/>
  <c r="G29" i="10"/>
  <c r="L37" i="6" s="1"/>
  <c r="G8" i="10"/>
  <c r="L16" i="6" s="1"/>
  <c r="X15" i="10"/>
  <c r="K15" i="10" s="1"/>
  <c r="P23" i="6" s="1"/>
  <c r="W15" i="10"/>
  <c r="J15" i="10" s="1"/>
  <c r="O23" i="6" s="1"/>
  <c r="X47" i="10"/>
  <c r="W47" i="10"/>
  <c r="Z60" i="10"/>
  <c r="BX16" i="11"/>
  <c r="BY16" i="11" s="1"/>
  <c r="BX72" i="11"/>
  <c r="BX80" i="11"/>
  <c r="AY588" i="11" a="1"/>
  <c r="AY588" i="11" s="1"/>
  <c r="BX837" i="11"/>
  <c r="CZ885" i="11"/>
  <c r="CZ62" i="11"/>
  <c r="BX116" i="11"/>
  <c r="BY116" i="11" s="1"/>
  <c r="BX161" i="11"/>
  <c r="AY161" i="11" s="1" a="1"/>
  <c r="AY161" i="11" s="1"/>
  <c r="CZ189" i="11"/>
  <c r="BX216" i="11"/>
  <c r="BX221" i="11"/>
  <c r="CZ285" i="11"/>
  <c r="BX373" i="11"/>
  <c r="AY373" i="11" s="1" a="1"/>
  <c r="AY373" i="11" s="1"/>
  <c r="CZ588" i="11"/>
  <c r="BX601" i="11"/>
  <c r="CZ613" i="11"/>
  <c r="BX788" i="11"/>
  <c r="CZ842" i="11"/>
  <c r="BX847" i="11"/>
  <c r="BX872" i="11"/>
  <c r="CZ28" i="11"/>
  <c r="CZ43" i="11"/>
  <c r="BX70" i="11"/>
  <c r="BY70" i="11" s="1"/>
  <c r="CZ80" i="11"/>
  <c r="BX110" i="11"/>
  <c r="BY110" i="11" s="1"/>
  <c r="CZ115" i="11"/>
  <c r="CZ124" i="11"/>
  <c r="CZ154" i="11"/>
  <c r="BX204" i="11"/>
  <c r="BX310" i="11"/>
  <c r="CZ320" i="11"/>
  <c r="CZ339" i="11"/>
  <c r="CZ373" i="11"/>
  <c r="CZ383" i="11"/>
  <c r="CZ393" i="11"/>
  <c r="CZ863" i="11"/>
  <c r="BX864" i="11"/>
  <c r="BX955" i="11"/>
  <c r="X25" i="10"/>
  <c r="Z44" i="10"/>
  <c r="X52" i="10"/>
  <c r="Z52" i="10" s="1"/>
  <c r="BX50" i="11"/>
  <c r="AY50" i="11" s="1" a="1"/>
  <c r="AY50" i="11" s="1"/>
  <c r="CZ56" i="11"/>
  <c r="BX124" i="11"/>
  <c r="BX131" i="11"/>
  <c r="BX171" i="11"/>
  <c r="CZ171" i="11"/>
  <c r="BX209" i="11"/>
  <c r="CZ231" i="11"/>
  <c r="BX247" i="11"/>
  <c r="BX266" i="11"/>
  <c r="BX285" i="11"/>
  <c r="BX339" i="11"/>
  <c r="BY339" i="11" s="1"/>
  <c r="CZ388" i="11"/>
  <c r="CZ396" i="11"/>
  <c r="BX437" i="11"/>
  <c r="CZ600" i="11"/>
  <c r="BX711" i="11"/>
  <c r="BX718" i="11"/>
  <c r="CZ829" i="11"/>
  <c r="BX919" i="11"/>
  <c r="CZ937" i="11"/>
  <c r="BX964" i="11"/>
  <c r="K10" i="10"/>
  <c r="P18" i="6" s="1"/>
  <c r="W31" i="10"/>
  <c r="X34" i="10"/>
  <c r="Z34" i="10" s="1"/>
  <c r="X44" i="10"/>
  <c r="U52" i="10"/>
  <c r="X56" i="10"/>
  <c r="BX17" i="11"/>
  <c r="AY17" i="11" s="1" a="1"/>
  <c r="AY17" i="11" s="1"/>
  <c r="BX22" i="11"/>
  <c r="BY22" i="11" s="1"/>
  <c r="CZ44" i="11"/>
  <c r="CZ70" i="11"/>
  <c r="CZ110" i="11"/>
  <c r="CZ116" i="11"/>
  <c r="CZ142" i="11"/>
  <c r="CZ221" i="11"/>
  <c r="BX271" i="11"/>
  <c r="BX754" i="11"/>
  <c r="AY754" i="11" s="1" a="1"/>
  <c r="AY754" i="11" s="1"/>
  <c r="CZ872" i="11"/>
  <c r="CZ946" i="11"/>
  <c r="BX62" i="11"/>
  <c r="BX97" i="11"/>
  <c r="BX101" i="11"/>
  <c r="BX105" i="11"/>
  <c r="BX195" i="11"/>
  <c r="CZ276" i="11"/>
  <c r="BX278" i="11"/>
  <c r="BX366" i="11"/>
  <c r="CZ405" i="11"/>
  <c r="CZ528" i="11"/>
  <c r="BX547" i="11"/>
  <c r="BX863" i="11"/>
  <c r="BX946" i="11"/>
  <c r="CZ76" i="11"/>
  <c r="CZ91" i="11"/>
  <c r="BX143" i="11"/>
  <c r="AY143" i="11" s="1" a="1"/>
  <c r="AY143" i="11" s="1"/>
  <c r="CZ170" i="11"/>
  <c r="CZ198" i="11"/>
  <c r="BX208" i="11"/>
  <c r="AY218" i="11" a="1"/>
  <c r="AY218" i="11" s="1"/>
  <c r="CZ247" i="11"/>
  <c r="CZ305" i="11"/>
  <c r="CZ345" i="11"/>
  <c r="CZ377" i="11"/>
  <c r="BX491" i="11"/>
  <c r="CZ492" i="11"/>
  <c r="CZ497" i="11"/>
  <c r="BX617" i="11"/>
  <c r="BX745" i="11"/>
  <c r="CZ811" i="11"/>
  <c r="BX821" i="11"/>
  <c r="CZ928" i="11"/>
  <c r="CZ266" i="11"/>
  <c r="CZ332" i="11"/>
  <c r="BX333" i="11"/>
  <c r="BX352" i="11"/>
  <c r="CZ392" i="11"/>
  <c r="BX393" i="11"/>
  <c r="BY393" i="11" s="1"/>
  <c r="BX492" i="11"/>
  <c r="CZ547" i="11"/>
  <c r="BX571" i="11"/>
  <c r="CZ580" i="11"/>
  <c r="BX622" i="11"/>
  <c r="BX663" i="11"/>
  <c r="BX703" i="11"/>
  <c r="CZ788" i="11"/>
  <c r="CZ837" i="11"/>
  <c r="CZ879" i="11"/>
  <c r="BX880" i="11"/>
  <c r="CZ880" i="11"/>
  <c r="BX884" i="11"/>
  <c r="BY34" i="11"/>
  <c r="AY72" i="11" a="1"/>
  <c r="AY72" i="11" s="1"/>
  <c r="BY72" i="11"/>
  <c r="BY17" i="11"/>
  <c r="CA7" i="11" a="1"/>
  <c r="CA7" i="11" s="1"/>
  <c r="AZ7" i="11" a="1"/>
  <c r="AZ7" i="11" s="1"/>
  <c r="BY50" i="11"/>
  <c r="BX28" i="11"/>
  <c r="DL49" i="11" a="1"/>
  <c r="DL49" i="11" s="1"/>
  <c r="DL53" i="11" a="1"/>
  <c r="DL53" i="11" s="1"/>
  <c r="DL61" i="11" a="1"/>
  <c r="DL61" i="11" s="1"/>
  <c r="AY80" i="11" a="1"/>
  <c r="AY80" i="11" s="1"/>
  <c r="BY80" i="11"/>
  <c r="BY115" i="11"/>
  <c r="AZ179" i="11" a="1"/>
  <c r="AZ179" i="11" s="1"/>
  <c r="CA179" i="11" a="1"/>
  <c r="CA179" i="11" s="1"/>
  <c r="DL8" i="11" a="1"/>
  <c r="DL8" i="11" s="1"/>
  <c r="D22" i="8" s="1"/>
  <c r="DM21" i="11"/>
  <c r="J35" i="8" s="1"/>
  <c r="DL25" i="11" a="1"/>
  <c r="DL25" i="11" s="1"/>
  <c r="D39" i="8" s="1"/>
  <c r="DL29" i="11" a="1"/>
  <c r="DL29" i="11" s="1"/>
  <c r="D43" i="8" s="1"/>
  <c r="DL41" i="11" a="1"/>
  <c r="DL41" i="11" s="1"/>
  <c r="DL15" i="11" a="1"/>
  <c r="DL15" i="11" s="1"/>
  <c r="D29" i="8" s="1"/>
  <c r="CZ17" i="11"/>
  <c r="DJ17" i="11" a="1"/>
  <c r="DJ17" i="11" s="1"/>
  <c r="DL63" i="11" a="1"/>
  <c r="DL63" i="11" s="1"/>
  <c r="CZ72" i="11"/>
  <c r="AY110" i="11" a="1"/>
  <c r="AY110" i="11" s="1"/>
  <c r="DL10" i="11" a="1"/>
  <c r="DL10" i="11" s="1"/>
  <c r="D24" i="8" s="1"/>
  <c r="BX44" i="11"/>
  <c r="DL57" i="11" a="1"/>
  <c r="DL57" i="11" s="1"/>
  <c r="BY124" i="11"/>
  <c r="AY124" i="11" a="1"/>
  <c r="AY124" i="11" s="1"/>
  <c r="AY131" i="11" a="1"/>
  <c r="AY131" i="11" s="1"/>
  <c r="BY131" i="11"/>
  <c r="AY171" i="11" a="1"/>
  <c r="AY171" i="11" s="1"/>
  <c r="BY171" i="11"/>
  <c r="BY209" i="11"/>
  <c r="AY209" i="11" a="1"/>
  <c r="AY209" i="11" s="1"/>
  <c r="DL6" i="11" a="1"/>
  <c r="DL6" i="11" s="1"/>
  <c r="D20" i="8" s="1"/>
  <c r="DL11" i="11" a="1"/>
  <c r="DL11" i="11" s="1"/>
  <c r="D25" i="8" s="1"/>
  <c r="DJ13" i="11" a="1"/>
  <c r="DJ13" i="11" s="1"/>
  <c r="DL17" i="11" a="1"/>
  <c r="DL17" i="11" s="1"/>
  <c r="D31" i="8" s="1"/>
  <c r="DJ19" i="11" a="1"/>
  <c r="DJ19" i="11" s="1"/>
  <c r="CZ34" i="11"/>
  <c r="DL45" i="11" a="1"/>
  <c r="DL45" i="11" s="1"/>
  <c r="DL59" i="11" a="1"/>
  <c r="DL59" i="11" s="1"/>
  <c r="BX76" i="11"/>
  <c r="BX85" i="11"/>
  <c r="BX90" i="11"/>
  <c r="DL12" i="11" a="1"/>
  <c r="DL12" i="11" s="1"/>
  <c r="D26" i="8" s="1"/>
  <c r="CZ16" i="11"/>
  <c r="DL18" i="11" a="1"/>
  <c r="DL18" i="11" s="1"/>
  <c r="D32" i="8" s="1"/>
  <c r="DL33" i="11" a="1"/>
  <c r="DL33" i="11" s="1"/>
  <c r="D47" i="8" s="1"/>
  <c r="DL37" i="11" a="1"/>
  <c r="DL37" i="11" s="1"/>
  <c r="BY62" i="11"/>
  <c r="AY62" i="11" a="1"/>
  <c r="AY62" i="11" s="1"/>
  <c r="AY97" i="11" a="1"/>
  <c r="AY97" i="11" s="1"/>
  <c r="BY97" i="11"/>
  <c r="BY101" i="11"/>
  <c r="AY101" i="11" a="1"/>
  <c r="AY101" i="11" s="1"/>
  <c r="AY105" i="11" a="1"/>
  <c r="AY105" i="11" s="1"/>
  <c r="BY105" i="11"/>
  <c r="DL13" i="11" a="1"/>
  <c r="DL13" i="11" s="1"/>
  <c r="D27" i="8" s="1"/>
  <c r="DL19" i="11" a="1"/>
  <c r="DL19" i="11" s="1"/>
  <c r="D33" i="8" s="1"/>
  <c r="BY143" i="11"/>
  <c r="DL64" i="11" a="1"/>
  <c r="DL64" i="11" s="1"/>
  <c r="DL60" i="11" a="1"/>
  <c r="DL60" i="11" s="1"/>
  <c r="DL22" i="11" a="1"/>
  <c r="DL22" i="11" s="1"/>
  <c r="D36" i="8"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62" i="11" a="1"/>
  <c r="DL62" i="11" s="1"/>
  <c r="DL24" i="11" a="1"/>
  <c r="DL24" i="11" s="1"/>
  <c r="D38" i="8"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7" i="11" a="1"/>
  <c r="DL7" i="11" s="1"/>
  <c r="D21" i="8" s="1"/>
  <c r="DL16" i="11" a="1"/>
  <c r="DL16" i="11" s="1"/>
  <c r="D30" i="8" s="1"/>
  <c r="BX43" i="11"/>
  <c r="CZ50" i="11"/>
  <c r="BX56" i="11"/>
  <c r="CZ149" i="11"/>
  <c r="CZ131" i="11"/>
  <c r="BX149" i="11"/>
  <c r="CZ85" i="11"/>
  <c r="CZ101" i="11"/>
  <c r="BX154" i="11"/>
  <c r="BY179" i="11"/>
  <c r="BX184" i="11"/>
  <c r="BY204" i="11"/>
  <c r="AY204" i="11" a="1"/>
  <c r="AY204" i="11" s="1"/>
  <c r="BX189" i="11"/>
  <c r="CA218" i="11" a="1"/>
  <c r="CA218" i="11" s="1"/>
  <c r="AZ218" i="11" a="1"/>
  <c r="AZ218" i="11" s="1"/>
  <c r="BX91" i="11"/>
  <c r="CZ97" i="11"/>
  <c r="CZ105" i="11"/>
  <c r="AY195" i="11" a="1"/>
  <c r="AY195" i="11" s="1"/>
  <c r="BY195" i="11"/>
  <c r="BX142" i="11"/>
  <c r="AY216" i="11" a="1"/>
  <c r="AY216" i="11" s="1"/>
  <c r="BY216" i="11"/>
  <c r="CZ218" i="11"/>
  <c r="CZ209" i="11"/>
  <c r="CZ186" i="11"/>
  <c r="BX198" i="11"/>
  <c r="CZ179" i="11"/>
  <c r="BY247" i="11"/>
  <c r="AY247" i="11" a="1"/>
  <c r="AY247" i="11" s="1"/>
  <c r="CZ161" i="11"/>
  <c r="BX186" i="11"/>
  <c r="AY221" i="11" a="1"/>
  <c r="AY221" i="11" s="1"/>
  <c r="BY221" i="11"/>
  <c r="BX170" i="11"/>
  <c r="AY208" i="11" a="1"/>
  <c r="AY208" i="11" s="1"/>
  <c r="BY208" i="11"/>
  <c r="CZ208" i="11"/>
  <c r="CZ216" i="11"/>
  <c r="AY310" i="11" a="1"/>
  <c r="AY310" i="11" s="1"/>
  <c r="BY310" i="11"/>
  <c r="AY285" i="11" a="1"/>
  <c r="AY285" i="11" s="1"/>
  <c r="BY285" i="11"/>
  <c r="AZ373" i="11" a="1"/>
  <c r="AZ373" i="11" s="1"/>
  <c r="CA373" i="11" a="1"/>
  <c r="CA373" i="11" s="1"/>
  <c r="CZ204" i="11"/>
  <c r="AY276" i="11" a="1"/>
  <c r="AY276" i="11" s="1"/>
  <c r="BY276" i="11"/>
  <c r="AY266" i="11" a="1"/>
  <c r="AY266" i="11" s="1"/>
  <c r="BY266" i="11"/>
  <c r="BY278" i="11"/>
  <c r="AY278" i="11" a="1"/>
  <c r="AY278" i="11" s="1"/>
  <c r="CZ195" i="11"/>
  <c r="BX231" i="11"/>
  <c r="CZ271" i="11"/>
  <c r="BX320" i="11"/>
  <c r="AY339" i="11" a="1"/>
  <c r="AY339" i="11" s="1"/>
  <c r="BY383" i="11"/>
  <c r="AY383" i="11" a="1"/>
  <c r="AY383" i="11" s="1"/>
  <c r="AY437" i="11" a="1"/>
  <c r="AY437" i="11" s="1"/>
  <c r="BY437" i="11"/>
  <c r="BX305" i="11"/>
  <c r="CZ310" i="11"/>
  <c r="AY366" i="11" a="1"/>
  <c r="AY366" i="11" s="1"/>
  <c r="BY366" i="11"/>
  <c r="AY332" i="11" a="1"/>
  <c r="AY332" i="11" s="1"/>
  <c r="BY332" i="11"/>
  <c r="AY333" i="11" a="1"/>
  <c r="AY333" i="11" s="1"/>
  <c r="BY333" i="11"/>
  <c r="CZ333" i="11"/>
  <c r="CZ278" i="11"/>
  <c r="BX345" i="11"/>
  <c r="CZ376" i="11"/>
  <c r="CZ352" i="11"/>
  <c r="BX376" i="11"/>
  <c r="CZ421" i="11"/>
  <c r="CZ366" i="11"/>
  <c r="BY373" i="11"/>
  <c r="BX377" i="11"/>
  <c r="BX396" i="11"/>
  <c r="AY393" i="11" a="1"/>
  <c r="AY393" i="11" s="1"/>
  <c r="BX397" i="11"/>
  <c r="BX372" i="11"/>
  <c r="BX392" i="11"/>
  <c r="BX405" i="11"/>
  <c r="BX421" i="11"/>
  <c r="CZ437" i="11"/>
  <c r="AY491" i="11" a="1"/>
  <c r="AY491" i="11" s="1"/>
  <c r="BY491" i="11"/>
  <c r="BY492" i="11"/>
  <c r="AY492" i="11" a="1"/>
  <c r="AY492" i="11" s="1"/>
  <c r="BY571" i="11"/>
  <c r="AY571" i="11" a="1"/>
  <c r="AY571" i="11" s="1"/>
  <c r="BX388" i="11"/>
  <c r="BX359" i="11"/>
  <c r="CZ359" i="11"/>
  <c r="BX389" i="11"/>
  <c r="BX497" i="11"/>
  <c r="CZ491" i="11"/>
  <c r="CA588" i="11" a="1"/>
  <c r="CA588" i="11" s="1"/>
  <c r="AZ588" i="11" a="1"/>
  <c r="AZ588" i="11" s="1"/>
  <c r="BY588" i="11"/>
  <c r="CZ509" i="11"/>
  <c r="BY547" i="11"/>
  <c r="AY547" i="11" a="1"/>
  <c r="AY547" i="11" s="1"/>
  <c r="BX528" i="11"/>
  <c r="AY509" i="11" a="1"/>
  <c r="AY509" i="11" s="1"/>
  <c r="BY580" i="11"/>
  <c r="AY580" i="11" a="1"/>
  <c r="AY580" i="11" s="1"/>
  <c r="CZ601" i="11"/>
  <c r="BY617" i="11"/>
  <c r="AY617" i="11" a="1"/>
  <c r="AY617" i="11" s="1"/>
  <c r="CZ571" i="11"/>
  <c r="BX600" i="11"/>
  <c r="BY622" i="11"/>
  <c r="AY622" i="11" a="1"/>
  <c r="AY622" i="11" s="1"/>
  <c r="AY707" i="11" a="1"/>
  <c r="AY707" i="11" s="1"/>
  <c r="BY707" i="11"/>
  <c r="BX613" i="11"/>
  <c r="CZ622" i="11"/>
  <c r="CZ617" i="11"/>
  <c r="BY711" i="11"/>
  <c r="AY711" i="11" a="1"/>
  <c r="AY711" i="11" s="1"/>
  <c r="CZ663" i="11"/>
  <c r="BY715" i="11"/>
  <c r="AY715" i="11" a="1"/>
  <c r="AY715" i="11" s="1"/>
  <c r="AY703" i="11" a="1"/>
  <c r="AY703" i="11" s="1"/>
  <c r="BY703" i="11"/>
  <c r="AY745" i="11" a="1"/>
  <c r="AY745" i="11" s="1"/>
  <c r="BY745" i="11"/>
  <c r="AY718" i="11" a="1"/>
  <c r="AY718" i="11" s="1"/>
  <c r="BY718" i="11"/>
  <c r="CZ703" i="11"/>
  <c r="CZ715" i="11"/>
  <c r="CZ707" i="11"/>
  <c r="CZ711" i="11"/>
  <c r="CZ718" i="11"/>
  <c r="BY754" i="11"/>
  <c r="AZ754" i="11" a="1"/>
  <c r="AZ754" i="11" s="1"/>
  <c r="CA754" i="11" a="1"/>
  <c r="CA754" i="11" s="1"/>
  <c r="CZ754" i="11"/>
  <c r="BX744" i="11"/>
  <c r="CZ745" i="11"/>
  <c r="BY837" i="11"/>
  <c r="AY837" i="11" a="1"/>
  <c r="AY837" i="11" s="1"/>
  <c r="AY821" i="11" a="1"/>
  <c r="AY821" i="11" s="1"/>
  <c r="BY821" i="11"/>
  <c r="BX811" i="11"/>
  <c r="AY847" i="11" a="1"/>
  <c r="AY847" i="11" s="1"/>
  <c r="BY847" i="11"/>
  <c r="BX829" i="11"/>
  <c r="CZ821" i="11"/>
  <c r="BX825" i="11"/>
  <c r="BX842" i="11"/>
  <c r="BX843" i="11"/>
  <c r="AY864" i="11" a="1"/>
  <c r="AY864" i="11" s="1"/>
  <c r="BY864" i="11"/>
  <c r="CZ843" i="11"/>
  <c r="AY872" i="11" a="1"/>
  <c r="AY872" i="11" s="1"/>
  <c r="BY872" i="11"/>
  <c r="BY863" i="11"/>
  <c r="AY863" i="11" a="1"/>
  <c r="AY863" i="11" s="1"/>
  <c r="AY880" i="11" a="1"/>
  <c r="AY880" i="11" s="1"/>
  <c r="BY880" i="11"/>
  <c r="AY884" i="11" a="1"/>
  <c r="AY884" i="11" s="1"/>
  <c r="BY884" i="11"/>
  <c r="BX879" i="11"/>
  <c r="CZ847" i="11"/>
  <c r="CZ864" i="11"/>
  <c r="BX885" i="11"/>
  <c r="BX901" i="11"/>
  <c r="CZ884" i="11"/>
  <c r="BY919" i="11"/>
  <c r="AY919" i="11" a="1"/>
  <c r="AY919" i="11" s="1"/>
  <c r="AZ919" i="11" s="1" a="1"/>
  <c r="AZ919" i="11" s="1"/>
  <c r="CZ919" i="11"/>
  <c r="CZ910" i="11"/>
  <c r="BX910" i="11"/>
  <c r="BX928" i="11"/>
  <c r="BY946" i="11"/>
  <c r="AY946" i="11" a="1"/>
  <c r="AY946" i="11" s="1"/>
  <c r="AZ946" i="11" s="1" a="1"/>
  <c r="AZ946" i="11" s="1"/>
  <c r="BY955" i="11"/>
  <c r="AY955" i="11" a="1"/>
  <c r="AY955" i="11" s="1"/>
  <c r="AZ955" i="11" s="1" a="1"/>
  <c r="AZ955" i="11" s="1"/>
  <c r="BX937" i="11"/>
  <c r="CZ955" i="11"/>
  <c r="BY964" i="11"/>
  <c r="AY964" i="11" a="1"/>
  <c r="AY964" i="11" s="1"/>
  <c r="AZ964" i="11" s="1" a="1"/>
  <c r="AZ964" i="11" s="1"/>
  <c r="CZ964" i="11"/>
  <c r="H10" i="10"/>
  <c r="M18" i="6" s="1"/>
  <c r="Z15" i="10"/>
  <c r="M15" i="10" s="1"/>
  <c r="R23" i="6" s="1"/>
  <c r="Z14" i="10"/>
  <c r="Z13" i="10"/>
  <c r="M13" i="10" s="1"/>
  <c r="R21" i="6" s="1"/>
  <c r="K13" i="10"/>
  <c r="P21" i="6" s="1"/>
  <c r="T96" i="10"/>
  <c r="T89" i="10"/>
  <c r="G89" i="10" s="1"/>
  <c r="K28" i="4" s="1"/>
  <c r="T92" i="10"/>
  <c r="T85" i="10"/>
  <c r="T94" i="10"/>
  <c r="G94" i="10" s="1"/>
  <c r="K33" i="4" s="1"/>
  <c r="T91" i="10"/>
  <c r="T82" i="10"/>
  <c r="T83" i="10"/>
  <c r="T80" i="10"/>
  <c r="T77" i="10"/>
  <c r="G77" i="10" s="1"/>
  <c r="K16" i="4" s="1"/>
  <c r="T88" i="10"/>
  <c r="G88" i="10" s="1"/>
  <c r="K27" i="4" s="1"/>
  <c r="T86" i="10"/>
  <c r="G86" i="10" s="1"/>
  <c r="K25" i="4" s="1"/>
  <c r="T78" i="10"/>
  <c r="X39" i="10"/>
  <c r="W39" i="10"/>
  <c r="W9" i="10"/>
  <c r="J9" i="10" s="1"/>
  <c r="O17" i="6" s="1"/>
  <c r="Y11" i="10"/>
  <c r="L11" i="10" s="1"/>
  <c r="Q19" i="6" s="1"/>
  <c r="Z20" i="10"/>
  <c r="M20" i="10" s="1"/>
  <c r="R28" i="6" s="1"/>
  <c r="AD28" i="6" s="1"/>
  <c r="Y20" i="10"/>
  <c r="L20" i="10" s="1"/>
  <c r="Q28" i="6" s="1"/>
  <c r="I23" i="10"/>
  <c r="N31" i="6" s="1"/>
  <c r="X28" i="10"/>
  <c r="U28" i="10"/>
  <c r="I31" i="10"/>
  <c r="N39" i="6" s="1"/>
  <c r="X9" i="10"/>
  <c r="K9" i="10" s="1"/>
  <c r="P17" i="6" s="1"/>
  <c r="Z11" i="10"/>
  <c r="W12" i="10"/>
  <c r="J12" i="10" s="1"/>
  <c r="O20" i="6" s="1"/>
  <c r="G14" i="10"/>
  <c r="L22" i="6" s="1"/>
  <c r="Y14" i="10"/>
  <c r="L14" i="10" s="1"/>
  <c r="Q22" i="6" s="1"/>
  <c r="G17" i="10"/>
  <c r="L25" i="6" s="1"/>
  <c r="X17" i="10"/>
  <c r="W17" i="10"/>
  <c r="J17" i="10" s="1"/>
  <c r="O25" i="6" s="1"/>
  <c r="F24" i="10"/>
  <c r="E32" i="6" s="1"/>
  <c r="AF32" i="6" s="1"/>
  <c r="Z27" i="10"/>
  <c r="M27" i="10" s="1"/>
  <c r="R35" i="6" s="1"/>
  <c r="Y27" i="10"/>
  <c r="L27" i="10" s="1"/>
  <c r="Q35" i="6" s="1"/>
  <c r="F32" i="10"/>
  <c r="E40" i="6" s="1"/>
  <c r="AO40" i="6" s="1"/>
  <c r="Y42" i="10"/>
  <c r="L42" i="10" s="1"/>
  <c r="Z42" i="10"/>
  <c r="G73" i="10"/>
  <c r="Y72" i="10"/>
  <c r="L72" i="10" s="1"/>
  <c r="Y66" i="10"/>
  <c r="L66" i="10" s="1"/>
  <c r="Y68" i="10"/>
  <c r="L68" i="10" s="1"/>
  <c r="Y60" i="10"/>
  <c r="L60" i="10" s="1"/>
  <c r="Y58" i="10"/>
  <c r="L58" i="10" s="1"/>
  <c r="Y48" i="10"/>
  <c r="L48" i="10" s="1"/>
  <c r="Y43" i="10"/>
  <c r="L43" i="10" s="1"/>
  <c r="Y47" i="10"/>
  <c r="Y34" i="10"/>
  <c r="L34" i="10" s="1"/>
  <c r="Q42" i="6" s="1"/>
  <c r="Y52" i="10"/>
  <c r="Y55" i="10"/>
  <c r="L55" i="10" s="1"/>
  <c r="Y32" i="10"/>
  <c r="L32" i="10" s="1"/>
  <c r="Q40" i="6" s="1"/>
  <c r="Y24" i="10"/>
  <c r="L24" i="10" s="1"/>
  <c r="Q32" i="6" s="1"/>
  <c r="H14" i="10"/>
  <c r="M22" i="6" s="1"/>
  <c r="J20" i="10"/>
  <c r="O28" i="6" s="1"/>
  <c r="K25" i="10"/>
  <c r="P33" i="6" s="1"/>
  <c r="H26" i="10"/>
  <c r="M34" i="6" s="1"/>
  <c r="I39" i="10"/>
  <c r="N47" i="6" s="1"/>
  <c r="H48" i="10"/>
  <c r="U8" i="10"/>
  <c r="R64" i="10" s="1"/>
  <c r="W10" i="10"/>
  <c r="J11" i="10"/>
  <c r="O19" i="6" s="1"/>
  <c r="G12" i="10"/>
  <c r="L20" i="6" s="1"/>
  <c r="I14" i="10"/>
  <c r="N22" i="6" s="1"/>
  <c r="F15" i="10"/>
  <c r="E23" i="6" s="1"/>
  <c r="AG23" i="6" s="1"/>
  <c r="F16" i="10"/>
  <c r="E24" i="6" s="1"/>
  <c r="K17" i="10"/>
  <c r="P25" i="6" s="1"/>
  <c r="H18" i="10"/>
  <c r="M26" i="6" s="1"/>
  <c r="X18" i="10"/>
  <c r="K18" i="10" s="1"/>
  <c r="P26" i="6" s="1"/>
  <c r="W18" i="10"/>
  <c r="J18" i="10" s="1"/>
  <c r="O26" i="6" s="1"/>
  <c r="F19" i="10"/>
  <c r="E27" i="6" s="1"/>
  <c r="K20" i="10"/>
  <c r="P28" i="6" s="1"/>
  <c r="U40" i="10"/>
  <c r="X40" i="10"/>
  <c r="Z40" i="10" s="1"/>
  <c r="M40" i="10" s="1"/>
  <c r="R48" i="6" s="1"/>
  <c r="I73" i="10"/>
  <c r="H12" i="10"/>
  <c r="M20" i="6" s="1"/>
  <c r="J14" i="10"/>
  <c r="O22" i="6" s="1"/>
  <c r="G15" i="10"/>
  <c r="L23" i="6" s="1"/>
  <c r="Y15" i="10"/>
  <c r="L15" i="10" s="1"/>
  <c r="Q23" i="6" s="1"/>
  <c r="G16" i="10"/>
  <c r="L24" i="6" s="1"/>
  <c r="I18" i="10"/>
  <c r="N26" i="6" s="1"/>
  <c r="I19" i="10"/>
  <c r="N27" i="6" s="1"/>
  <c r="Z19" i="10"/>
  <c r="M19" i="10" s="1"/>
  <c r="R27" i="6" s="1"/>
  <c r="AC27" i="6" s="1"/>
  <c r="Y19" i="10"/>
  <c r="L19" i="10" s="1"/>
  <c r="Q27" i="6" s="1"/>
  <c r="G21" i="10"/>
  <c r="L29" i="6" s="1"/>
  <c r="Y21" i="10"/>
  <c r="Y29" i="10"/>
  <c r="X33" i="10"/>
  <c r="K33" i="10" s="1"/>
  <c r="P41" i="6" s="1"/>
  <c r="U33" i="10"/>
  <c r="R35" i="10" s="1"/>
  <c r="H71" i="10"/>
  <c r="K70" i="10"/>
  <c r="G71" i="10"/>
  <c r="K72" i="10"/>
  <c r="I72" i="10"/>
  <c r="G70" i="10"/>
  <c r="F68" i="10"/>
  <c r="I67" i="10"/>
  <c r="G65" i="10"/>
  <c r="H62" i="10"/>
  <c r="K61" i="10"/>
  <c r="F60" i="10"/>
  <c r="I59" i="10"/>
  <c r="G57" i="10"/>
  <c r="J56" i="10"/>
  <c r="H54" i="10"/>
  <c r="H72" i="10"/>
  <c r="F70" i="10"/>
  <c r="H67" i="10"/>
  <c r="K66" i="10"/>
  <c r="F65" i="10"/>
  <c r="I64" i="10"/>
  <c r="G62" i="10"/>
  <c r="J61" i="10"/>
  <c r="M60" i="10"/>
  <c r="G72" i="10"/>
  <c r="K71" i="10"/>
  <c r="I69" i="10"/>
  <c r="G67" i="10"/>
  <c r="J66" i="10"/>
  <c r="H64" i="10"/>
  <c r="K63" i="10"/>
  <c r="F62" i="10"/>
  <c r="I61" i="10"/>
  <c r="G59" i="10"/>
  <c r="J58" i="10"/>
  <c r="F72" i="10"/>
  <c r="J71" i="10"/>
  <c r="H69" i="10"/>
  <c r="K68" i="10"/>
  <c r="F67" i="10"/>
  <c r="I66" i="10"/>
  <c r="G64" i="10"/>
  <c r="J63" i="10"/>
  <c r="H61" i="10"/>
  <c r="K60" i="10"/>
  <c r="F59" i="10"/>
  <c r="I58" i="10"/>
  <c r="G56" i="10"/>
  <c r="J55" i="10"/>
  <c r="I71" i="10"/>
  <c r="G69" i="10"/>
  <c r="J68" i="10"/>
  <c r="H66" i="10"/>
  <c r="F64" i="10"/>
  <c r="I63" i="10"/>
  <c r="G61" i="10"/>
  <c r="J60" i="10"/>
  <c r="H70" i="10"/>
  <c r="H59" i="10"/>
  <c r="K56" i="10"/>
  <c r="G54" i="10"/>
  <c r="F53" i="10"/>
  <c r="I52" i="10"/>
  <c r="G50" i="10"/>
  <c r="H47" i="10"/>
  <c r="K46" i="10"/>
  <c r="F45" i="10"/>
  <c r="I44" i="10"/>
  <c r="G42" i="10"/>
  <c r="J41" i="10"/>
  <c r="K58" i="10"/>
  <c r="F69" i="10"/>
  <c r="I68" i="10"/>
  <c r="J67" i="10"/>
  <c r="G66" i="10"/>
  <c r="J65" i="10"/>
  <c r="H58" i="10"/>
  <c r="F56" i="10"/>
  <c r="K55" i="10"/>
  <c r="K53" i="10"/>
  <c r="J72" i="10"/>
  <c r="H68" i="10"/>
  <c r="F66" i="10"/>
  <c r="I65" i="10"/>
  <c r="K64" i="10"/>
  <c r="H63" i="10"/>
  <c r="F61" i="10"/>
  <c r="I60" i="10"/>
  <c r="G58" i="10"/>
  <c r="J57" i="10"/>
  <c r="I55" i="10"/>
  <c r="J53" i="10"/>
  <c r="M52" i="10"/>
  <c r="H51" i="10"/>
  <c r="F49" i="10"/>
  <c r="I48" i="10"/>
  <c r="L47" i="10"/>
  <c r="G46" i="10"/>
  <c r="M44" i="10"/>
  <c r="F63" i="10"/>
  <c r="I62" i="10"/>
  <c r="K52" i="10"/>
  <c r="I50" i="10"/>
  <c r="G48" i="10"/>
  <c r="K47" i="10"/>
  <c r="J43" i="10"/>
  <c r="J42" i="10"/>
  <c r="I41" i="10"/>
  <c r="K39" i="10"/>
  <c r="P47" i="6" s="1"/>
  <c r="F38" i="10"/>
  <c r="E46" i="6" s="1"/>
  <c r="I37" i="10"/>
  <c r="N45" i="6" s="1"/>
  <c r="G35" i="10"/>
  <c r="L43" i="6" s="1"/>
  <c r="J34" i="10"/>
  <c r="O42" i="6" s="1"/>
  <c r="H55" i="10"/>
  <c r="I53" i="10"/>
  <c r="J52" i="10"/>
  <c r="H50" i="10"/>
  <c r="F48" i="10"/>
  <c r="J47" i="10"/>
  <c r="I45" i="10"/>
  <c r="I43" i="10"/>
  <c r="I42" i="10"/>
  <c r="H41" i="10"/>
  <c r="G40" i="10"/>
  <c r="L48" i="6" s="1"/>
  <c r="J39" i="10"/>
  <c r="O47" i="6" s="1"/>
  <c r="H37" i="10"/>
  <c r="M45" i="6" s="1"/>
  <c r="F35" i="10"/>
  <c r="E43" i="6" s="1"/>
  <c r="AD43" i="6" s="1"/>
  <c r="I34" i="10"/>
  <c r="N42" i="6" s="1"/>
  <c r="G68" i="10"/>
  <c r="G55" i="10"/>
  <c r="H53" i="10"/>
  <c r="H52" i="10"/>
  <c r="F50" i="10"/>
  <c r="I47" i="10"/>
  <c r="H45" i="10"/>
  <c r="K44" i="10"/>
  <c r="H43" i="10"/>
  <c r="H42" i="10"/>
  <c r="G41" i="10"/>
  <c r="I70" i="10"/>
  <c r="H60" i="10"/>
  <c r="F55" i="10"/>
  <c r="J54" i="10"/>
  <c r="G53" i="10"/>
  <c r="G52" i="10"/>
  <c r="K51" i="10"/>
  <c r="K49" i="10"/>
  <c r="G47" i="10"/>
  <c r="G45" i="10"/>
  <c r="J44" i="10"/>
  <c r="G43" i="10"/>
  <c r="F42" i="10"/>
  <c r="F41" i="10"/>
  <c r="G60" i="10"/>
  <c r="I57" i="10"/>
  <c r="I54" i="10"/>
  <c r="F52" i="10"/>
  <c r="J51" i="10"/>
  <c r="I49" i="10"/>
  <c r="F47" i="10"/>
  <c r="H44" i="10"/>
  <c r="F43" i="10"/>
  <c r="F71" i="10"/>
  <c r="F58" i="10"/>
  <c r="I56" i="10"/>
  <c r="F54" i="10"/>
  <c r="I51" i="10"/>
  <c r="H49" i="10"/>
  <c r="I46" i="10"/>
  <c r="G44" i="10"/>
  <c r="M42" i="10"/>
  <c r="F39" i="10"/>
  <c r="E47" i="6" s="1"/>
  <c r="AP47" i="6" s="1"/>
  <c r="I38" i="10"/>
  <c r="N46" i="6" s="1"/>
  <c r="G36" i="10"/>
  <c r="L44" i="6" s="1"/>
  <c r="F57" i="10"/>
  <c r="H56" i="10"/>
  <c r="G51" i="10"/>
  <c r="G49" i="10"/>
  <c r="J48" i="10"/>
  <c r="H46" i="10"/>
  <c r="F44" i="10"/>
  <c r="M43" i="10"/>
  <c r="J40" i="10"/>
  <c r="O48" i="6" s="1"/>
  <c r="H38" i="10"/>
  <c r="M46" i="6" s="1"/>
  <c r="K37" i="10"/>
  <c r="P45" i="6" s="1"/>
  <c r="F36" i="10"/>
  <c r="E44" i="6" s="1"/>
  <c r="I35" i="10"/>
  <c r="N43" i="6" s="1"/>
  <c r="G63" i="10"/>
  <c r="L52" i="10"/>
  <c r="F46" i="10"/>
  <c r="H39" i="10"/>
  <c r="M47" i="6" s="1"/>
  <c r="J36" i="10"/>
  <c r="O44" i="6" s="1"/>
  <c r="M34" i="10"/>
  <c r="R42" i="6" s="1"/>
  <c r="G33" i="10"/>
  <c r="L41" i="6" s="1"/>
  <c r="H31" i="10"/>
  <c r="M39" i="6" s="1"/>
  <c r="F29" i="10"/>
  <c r="E37" i="6" s="1"/>
  <c r="AP37" i="6" s="1"/>
  <c r="I28" i="10"/>
  <c r="N36" i="6" s="1"/>
  <c r="G26" i="10"/>
  <c r="L34" i="6" s="1"/>
  <c r="H23" i="10"/>
  <c r="M31" i="6" s="1"/>
  <c r="F21" i="10"/>
  <c r="E29" i="6" s="1"/>
  <c r="AP29" i="6" s="1"/>
  <c r="I20" i="10"/>
  <c r="N28" i="6" s="1"/>
  <c r="G18" i="10"/>
  <c r="L26" i="6" s="1"/>
  <c r="G39" i="10"/>
  <c r="L47" i="6" s="1"/>
  <c r="I36" i="10"/>
  <c r="N44" i="6" s="1"/>
  <c r="F33" i="10"/>
  <c r="E41" i="6" s="1"/>
  <c r="C41" i="6" s="1"/>
  <c r="G31" i="10"/>
  <c r="L39" i="6" s="1"/>
  <c r="M29" i="10"/>
  <c r="R37" i="6" s="1"/>
  <c r="H28" i="10"/>
  <c r="M36" i="6" s="1"/>
  <c r="K27" i="10"/>
  <c r="P35" i="6" s="1"/>
  <c r="F26" i="10"/>
  <c r="E34" i="6" s="1"/>
  <c r="AP34" i="6" s="1"/>
  <c r="I25" i="10"/>
  <c r="N33" i="6" s="1"/>
  <c r="G23" i="10"/>
  <c r="L31" i="6" s="1"/>
  <c r="M21" i="10"/>
  <c r="R29" i="6" s="1"/>
  <c r="AD29" i="6" s="1"/>
  <c r="H20" i="10"/>
  <c r="M28" i="6" s="1"/>
  <c r="K19" i="10"/>
  <c r="P27" i="6" s="1"/>
  <c r="F18" i="10"/>
  <c r="E26" i="6" s="1"/>
  <c r="AB26" i="6" s="1"/>
  <c r="I17" i="10"/>
  <c r="N25" i="6" s="1"/>
  <c r="F51" i="10"/>
  <c r="K43" i="10"/>
  <c r="K34" i="10"/>
  <c r="P42" i="6" s="1"/>
  <c r="K32" i="10"/>
  <c r="P40" i="6" s="1"/>
  <c r="F31" i="10"/>
  <c r="E39" i="6" s="1"/>
  <c r="AR39" i="6" s="1"/>
  <c r="I30" i="10"/>
  <c r="N38" i="6" s="1"/>
  <c r="L29" i="10"/>
  <c r="Q37" i="6" s="1"/>
  <c r="G28" i="10"/>
  <c r="L36" i="6" s="1"/>
  <c r="J27" i="10"/>
  <c r="O35" i="6" s="1"/>
  <c r="H25" i="10"/>
  <c r="M33" i="6" s="1"/>
  <c r="K24" i="10"/>
  <c r="P32" i="6" s="1"/>
  <c r="F23" i="10"/>
  <c r="E31" i="6" s="1"/>
  <c r="AJ31" i="6" s="1"/>
  <c r="I22" i="10"/>
  <c r="N30" i="6" s="1"/>
  <c r="L21" i="10"/>
  <c r="Q29" i="6" s="1"/>
  <c r="G20" i="10"/>
  <c r="L28" i="6" s="1"/>
  <c r="J19" i="10"/>
  <c r="O27" i="6" s="1"/>
  <c r="H17" i="10"/>
  <c r="M25" i="6" s="1"/>
  <c r="K16" i="10"/>
  <c r="P24" i="6" s="1"/>
  <c r="I40" i="10"/>
  <c r="N48" i="6" s="1"/>
  <c r="G38" i="10"/>
  <c r="L46" i="6" s="1"/>
  <c r="M37" i="10"/>
  <c r="R45" i="6" s="1"/>
  <c r="H34" i="10"/>
  <c r="M42" i="6" s="1"/>
  <c r="J32" i="10"/>
  <c r="O40" i="6" s="1"/>
  <c r="H30" i="10"/>
  <c r="M38" i="6" s="1"/>
  <c r="K29" i="10"/>
  <c r="P37" i="6" s="1"/>
  <c r="F28" i="10"/>
  <c r="E36" i="6" s="1"/>
  <c r="AO36" i="6" s="1"/>
  <c r="I27" i="10"/>
  <c r="N35" i="6" s="1"/>
  <c r="G25" i="10"/>
  <c r="L33" i="6" s="1"/>
  <c r="J24" i="10"/>
  <c r="O32" i="6" s="1"/>
  <c r="H22" i="10"/>
  <c r="M30" i="6" s="1"/>
  <c r="K21" i="10"/>
  <c r="P29" i="6" s="1"/>
  <c r="F20" i="10"/>
  <c r="E28" i="6" s="1"/>
  <c r="K42" i="10"/>
  <c r="F40" i="10"/>
  <c r="E48" i="6" s="1"/>
  <c r="AN48" i="6" s="1"/>
  <c r="J37" i="10"/>
  <c r="O45" i="6" s="1"/>
  <c r="G34" i="10"/>
  <c r="L42" i="6" s="1"/>
  <c r="I32" i="10"/>
  <c r="N40" i="6" s="1"/>
  <c r="G30" i="10"/>
  <c r="L38" i="6" s="1"/>
  <c r="J29" i="10"/>
  <c r="O37" i="6" s="1"/>
  <c r="H27" i="10"/>
  <c r="M35" i="6" s="1"/>
  <c r="K26" i="10"/>
  <c r="P34" i="6" s="1"/>
  <c r="F25" i="10"/>
  <c r="E33" i="6" s="1"/>
  <c r="AO33" i="6" s="1"/>
  <c r="I24" i="10"/>
  <c r="N32" i="6" s="1"/>
  <c r="G22" i="10"/>
  <c r="L30" i="6" s="1"/>
  <c r="J21" i="10"/>
  <c r="O29" i="6" s="1"/>
  <c r="H19" i="10"/>
  <c r="M27" i="6" s="1"/>
  <c r="F17" i="10"/>
  <c r="E25" i="6" s="1"/>
  <c r="I16" i="10"/>
  <c r="N24" i="6" s="1"/>
  <c r="G37" i="10"/>
  <c r="L45" i="6" s="1"/>
  <c r="K35" i="10"/>
  <c r="P43" i="6" s="1"/>
  <c r="F34" i="10"/>
  <c r="E42" i="6" s="1"/>
  <c r="Z42" i="6" s="1"/>
  <c r="J33" i="10"/>
  <c r="O41" i="6" s="1"/>
  <c r="H32" i="10"/>
  <c r="M40" i="6" s="1"/>
  <c r="K31" i="10"/>
  <c r="P39" i="6" s="1"/>
  <c r="F30" i="10"/>
  <c r="E38" i="6" s="1"/>
  <c r="I29" i="10"/>
  <c r="N37" i="6" s="1"/>
  <c r="G27" i="10"/>
  <c r="L35" i="6" s="1"/>
  <c r="H24" i="10"/>
  <c r="M32" i="6" s="1"/>
  <c r="K23" i="10"/>
  <c r="P31" i="6" s="1"/>
  <c r="F22" i="10"/>
  <c r="E30" i="6" s="1"/>
  <c r="AF30" i="6" s="1"/>
  <c r="I21" i="10"/>
  <c r="N29" i="6" s="1"/>
  <c r="G19" i="10"/>
  <c r="L27" i="6" s="1"/>
  <c r="F37" i="10"/>
  <c r="E45" i="6" s="1"/>
  <c r="AS45" i="6" s="1"/>
  <c r="H35" i="10"/>
  <c r="M43" i="6" s="1"/>
  <c r="I33" i="10"/>
  <c r="N41" i="6" s="1"/>
  <c r="G32" i="10"/>
  <c r="L40" i="6" s="1"/>
  <c r="J31" i="10"/>
  <c r="O39" i="6" s="1"/>
  <c r="H29" i="10"/>
  <c r="M37" i="6" s="1"/>
  <c r="F27" i="10"/>
  <c r="E35" i="6" s="1"/>
  <c r="I26" i="10"/>
  <c r="N34" i="6" s="1"/>
  <c r="G24" i="10"/>
  <c r="L32" i="6" s="1"/>
  <c r="J23" i="10"/>
  <c r="O31" i="6" s="1"/>
  <c r="H21" i="10"/>
  <c r="M29" i="6" s="1"/>
  <c r="W8" i="10"/>
  <c r="G10" i="10"/>
  <c r="L18" i="6" s="1"/>
  <c r="I12" i="10"/>
  <c r="N20" i="6" s="1"/>
  <c r="F13" i="10"/>
  <c r="E21" i="6" s="1"/>
  <c r="K14" i="10"/>
  <c r="P22" i="6" s="1"/>
  <c r="H15" i="10"/>
  <c r="M23" i="6" s="1"/>
  <c r="H16" i="10"/>
  <c r="M24" i="6" s="1"/>
  <c r="X22" i="10"/>
  <c r="K22" i="10" s="1"/>
  <c r="P30" i="6" s="1"/>
  <c r="W22" i="10"/>
  <c r="J28" i="10"/>
  <c r="O36" i="6" s="1"/>
  <c r="X30" i="10"/>
  <c r="K30" i="10" s="1"/>
  <c r="P38" i="6" s="1"/>
  <c r="W30" i="10"/>
  <c r="K41" i="10"/>
  <c r="T106" i="10"/>
  <c r="G106" i="10" s="1"/>
  <c r="K20" i="3" s="1"/>
  <c r="V105" i="10"/>
  <c r="T102" i="10"/>
  <c r="X8" i="10"/>
  <c r="K8" i="10" s="1"/>
  <c r="P16" i="6" s="1"/>
  <c r="G13" i="10"/>
  <c r="L21" i="6" s="1"/>
  <c r="I15" i="10"/>
  <c r="N23" i="6" s="1"/>
  <c r="J16" i="10"/>
  <c r="O24" i="6" s="1"/>
  <c r="Z16" i="10"/>
  <c r="Z23" i="10"/>
  <c r="M23" i="10" s="1"/>
  <c r="R31" i="6" s="1"/>
  <c r="Z24" i="10"/>
  <c r="M24" i="10" s="1"/>
  <c r="R32" i="6" s="1"/>
  <c r="Z31" i="10"/>
  <c r="W25" i="10"/>
  <c r="Y56" i="10"/>
  <c r="L56" i="10" s="1"/>
  <c r="Z56" i="10"/>
  <c r="W35" i="10"/>
  <c r="Y37" i="10"/>
  <c r="L37" i="10" s="1"/>
  <c r="Q45" i="6" s="1"/>
  <c r="X50" i="10"/>
  <c r="K50" i="10" s="1"/>
  <c r="W50" i="10"/>
  <c r="X38" i="10"/>
  <c r="K38" i="10" s="1"/>
  <c r="P46" i="6" s="1"/>
  <c r="W38" i="10"/>
  <c r="W26" i="10"/>
  <c r="U36" i="10"/>
  <c r="Y36" i="10" s="1"/>
  <c r="L36" i="10" s="1"/>
  <c r="Q44" i="6" s="1"/>
  <c r="X36" i="10"/>
  <c r="Z41" i="10"/>
  <c r="M41" i="10" s="1"/>
  <c r="Y41" i="10"/>
  <c r="L41" i="10" s="1"/>
  <c r="X45" i="10"/>
  <c r="K45" i="10" s="1"/>
  <c r="W45" i="10"/>
  <c r="Z53" i="10"/>
  <c r="Y53" i="10"/>
  <c r="L53" i="10" s="1"/>
  <c r="Y23" i="10"/>
  <c r="L23" i="10" s="1"/>
  <c r="Q31" i="6" s="1"/>
  <c r="Y31" i="10"/>
  <c r="L31" i="10" s="1"/>
  <c r="Q39" i="6" s="1"/>
  <c r="Z32" i="10"/>
  <c r="U57" i="10"/>
  <c r="Y57" i="10" s="1"/>
  <c r="L57" i="10" s="1"/>
  <c r="X57" i="10"/>
  <c r="Z57" i="10" s="1"/>
  <c r="X48" i="10"/>
  <c r="Z48" i="10" s="1"/>
  <c r="Y54" i="10"/>
  <c r="L54" i="10" s="1"/>
  <c r="Z61" i="10"/>
  <c r="Y61" i="10"/>
  <c r="L61" i="10" s="1"/>
  <c r="W46" i="10"/>
  <c r="Z51" i="10"/>
  <c r="X54" i="10"/>
  <c r="Z54" i="10" s="1"/>
  <c r="X62" i="10"/>
  <c r="K62" i="10" s="1"/>
  <c r="X65" i="10"/>
  <c r="Z65" i="10" s="1"/>
  <c r="M65" i="10" s="1"/>
  <c r="U65" i="10"/>
  <c r="Y65" i="10" s="1"/>
  <c r="L65" i="10" s="1"/>
  <c r="Y44" i="10"/>
  <c r="L44" i="10" s="1"/>
  <c r="W49" i="10"/>
  <c r="J49" i="10" s="1"/>
  <c r="Y51" i="10"/>
  <c r="L51" i="10" s="1"/>
  <c r="Z55" i="10"/>
  <c r="X59" i="10"/>
  <c r="K59" i="10" s="1"/>
  <c r="W59" i="10"/>
  <c r="J59" i="10" s="1"/>
  <c r="Z63" i="10"/>
  <c r="Y63" i="10"/>
  <c r="L63" i="10" s="1"/>
  <c r="Z47" i="10"/>
  <c r="M47" i="10" s="1"/>
  <c r="X64" i="10"/>
  <c r="W64" i="10"/>
  <c r="J64" i="10" s="1"/>
  <c r="Z66" i="10"/>
  <c r="X67" i="10"/>
  <c r="K67" i="10" s="1"/>
  <c r="W67" i="10"/>
  <c r="Z58" i="10"/>
  <c r="M58" i="10" s="1"/>
  <c r="T79" i="10"/>
  <c r="W70" i="10"/>
  <c r="J70" i="10" s="1"/>
  <c r="W62" i="10"/>
  <c r="T81" i="10"/>
  <c r="Z71" i="10"/>
  <c r="Y71" i="10"/>
  <c r="L71" i="10" s="1"/>
  <c r="X69" i="10"/>
  <c r="K69" i="10" s="1"/>
  <c r="W69" i="10"/>
  <c r="T84" i="10"/>
  <c r="T87" i="10"/>
  <c r="G87" i="10" s="1"/>
  <c r="K26" i="4" s="1"/>
  <c r="F94" i="10"/>
  <c r="G33" i="4" s="1"/>
  <c r="AP33" i="4" s="1"/>
  <c r="G91" i="10"/>
  <c r="K30" i="4" s="1"/>
  <c r="G96" i="10"/>
  <c r="K35" i="4" s="1"/>
  <c r="F91" i="10"/>
  <c r="G30" i="4" s="1"/>
  <c r="AJ30" i="4" s="1"/>
  <c r="F96" i="10"/>
  <c r="G35" i="4" s="1"/>
  <c r="AP35" i="4" s="1"/>
  <c r="F88" i="10"/>
  <c r="G27" i="4" s="1"/>
  <c r="F98" i="10"/>
  <c r="G37" i="4" s="1"/>
  <c r="G79" i="10"/>
  <c r="K18" i="4" s="1"/>
  <c r="F82" i="10"/>
  <c r="G21" i="4" s="1"/>
  <c r="AL21" i="4" s="1"/>
  <c r="G92" i="10"/>
  <c r="K31" i="4" s="1"/>
  <c r="F77" i="10"/>
  <c r="G16" i="4" s="1"/>
  <c r="AE16" i="4" s="1"/>
  <c r="F85" i="10"/>
  <c r="G24" i="4" s="1"/>
  <c r="AD24" i="4" s="1"/>
  <c r="F87" i="10"/>
  <c r="G26" i="4" s="1"/>
  <c r="AB26" i="4" s="1"/>
  <c r="V102" i="10"/>
  <c r="T105" i="10"/>
  <c r="G105" i="10" s="1"/>
  <c r="K19" i="3" s="1"/>
  <c r="F80" i="10"/>
  <c r="G19" i="4" s="1"/>
  <c r="AR19" i="4" s="1"/>
  <c r="G85" i="10"/>
  <c r="K24" i="4" s="1"/>
  <c r="T90" i="10"/>
  <c r="F93" i="10"/>
  <c r="G32" i="4" s="1"/>
  <c r="AH32" i="4" s="1"/>
  <c r="T98" i="10"/>
  <c r="G80" i="10"/>
  <c r="K19" i="4" s="1"/>
  <c r="F83" i="10"/>
  <c r="G22" i="4" s="1"/>
  <c r="V106" i="10"/>
  <c r="F86" i="10"/>
  <c r="G25" i="4" s="1"/>
  <c r="AV25" i="4" s="1"/>
  <c r="F95" i="10"/>
  <c r="G34" i="4" s="1"/>
  <c r="F90" i="10"/>
  <c r="G29" i="4" s="1"/>
  <c r="AP29" i="4" s="1"/>
  <c r="F97" i="10"/>
  <c r="G36" i="4" s="1"/>
  <c r="AG36" i="4" s="1"/>
  <c r="V107" i="10"/>
  <c r="T93" i="10"/>
  <c r="G97" i="10"/>
  <c r="K36" i="4" s="1"/>
  <c r="V104" i="10"/>
  <c r="F92" i="10"/>
  <c r="G31" i="4" s="1"/>
  <c r="AP31" i="4" s="1"/>
  <c r="T95" i="10"/>
  <c r="T97" i="10"/>
  <c r="V103" i="10"/>
  <c r="V108" i="10"/>
  <c r="T103" i="10"/>
  <c r="G103" i="10" s="1"/>
  <c r="K17" i="3" s="1"/>
  <c r="T107" i="10"/>
  <c r="G107" i="10" s="1"/>
  <c r="K21" i="3" s="1"/>
  <c r="T104" i="10"/>
  <c r="G104" i="10" s="1"/>
  <c r="K18" i="3" s="1"/>
  <c r="T108" i="10"/>
  <c r="G108" i="10" s="1"/>
  <c r="K22" i="3" s="1"/>
  <c r="AH19" i="6"/>
  <c r="C16" i="6"/>
  <c r="AG16" i="6"/>
  <c r="AO16" i="6"/>
  <c r="AH17" i="6"/>
  <c r="AP17" i="6"/>
  <c r="AB19" i="6"/>
  <c r="AK19" i="6"/>
  <c r="AT19" i="6"/>
  <c r="AG20" i="6"/>
  <c r="AQ20" i="6"/>
  <c r="AP21" i="6"/>
  <c r="AC22" i="6"/>
  <c r="AO22" i="6"/>
  <c r="AJ25" i="6"/>
  <c r="AF27" i="6"/>
  <c r="AP27" i="6"/>
  <c r="AO28" i="6"/>
  <c r="AB29" i="6"/>
  <c r="AN29" i="6"/>
  <c r="AM35" i="6"/>
  <c r="AH38" i="6"/>
  <c r="AH16" i="6"/>
  <c r="AP16" i="6"/>
  <c r="AC19" i="6"/>
  <c r="AL19" i="6"/>
  <c r="AH20" i="6"/>
  <c r="AG21" i="6"/>
  <c r="AQ21" i="6"/>
  <c r="AE22" i="6"/>
  <c r="AP22" i="6"/>
  <c r="AQ25" i="6"/>
  <c r="AI25" i="6"/>
  <c r="AA25" i="6"/>
  <c r="AO25" i="6"/>
  <c r="AG25" i="6"/>
  <c r="C25" i="6"/>
  <c r="AU25" i="6"/>
  <c r="AG27" i="6"/>
  <c r="AR27" i="6"/>
  <c r="AF28" i="6"/>
  <c r="AP28" i="6"/>
  <c r="AO29" i="6"/>
  <c r="AJ38" i="6"/>
  <c r="AQ19" i="6"/>
  <c r="AI19" i="6"/>
  <c r="Z29" i="6"/>
  <c r="AD19" i="6"/>
  <c r="AM19" i="6"/>
  <c r="AG22" i="6"/>
  <c r="AQ22" i="6"/>
  <c r="AH27" i="6"/>
  <c r="AT27" i="6"/>
  <c r="AF29" i="6"/>
  <c r="AP35" i="6"/>
  <c r="AU29" i="6"/>
  <c r="AM29" i="6"/>
  <c r="AE29" i="6"/>
  <c r="AS29" i="6"/>
  <c r="AK29" i="6"/>
  <c r="AC29" i="6"/>
  <c r="AB16" i="6"/>
  <c r="AJ16" i="6"/>
  <c r="AR16" i="6"/>
  <c r="AE19" i="6"/>
  <c r="AN19" i="6"/>
  <c r="AT20" i="6"/>
  <c r="AL20" i="6"/>
  <c r="AD20" i="6"/>
  <c r="AR20" i="6"/>
  <c r="AJ20" i="6"/>
  <c r="AB20" i="6"/>
  <c r="Z20" i="6"/>
  <c r="AK20" i="6"/>
  <c r="AI21" i="6"/>
  <c r="AH22" i="6"/>
  <c r="AR22" i="6"/>
  <c r="AM25" i="6"/>
  <c r="C27" i="6"/>
  <c r="AJ27" i="6"/>
  <c r="AH28" i="6"/>
  <c r="AS28" i="6"/>
  <c r="AG29" i="6"/>
  <c r="AP38" i="6"/>
  <c r="Z19" i="6"/>
  <c r="AF19" i="6"/>
  <c r="AO19" i="6"/>
  <c r="AU21" i="6"/>
  <c r="AC21" i="6"/>
  <c r="Z21" i="6"/>
  <c r="AJ21" i="6"/>
  <c r="C22" i="6"/>
  <c r="AI22" i="6"/>
  <c r="AH23" i="6"/>
  <c r="AS27" i="6"/>
  <c r="AK27" i="6"/>
  <c r="AQ27" i="6"/>
  <c r="AI27" i="6"/>
  <c r="AA27" i="6"/>
  <c r="Z27" i="6"/>
  <c r="AL27" i="6"/>
  <c r="AH29" i="6"/>
  <c r="AR29" i="6"/>
  <c r="AS35" i="6"/>
  <c r="AK35" i="6"/>
  <c r="AC35" i="6"/>
  <c r="AR35" i="6"/>
  <c r="AJ35" i="6"/>
  <c r="AI35" i="6"/>
  <c r="AA35" i="6"/>
  <c r="AN35" i="6"/>
  <c r="AT35" i="6"/>
  <c r="AL35" i="6"/>
  <c r="AD35" i="6"/>
  <c r="AC36" i="6"/>
  <c r="AN22" i="6"/>
  <c r="AF22" i="6"/>
  <c r="AT22" i="6"/>
  <c r="AL22" i="6"/>
  <c r="AD22" i="6"/>
  <c r="Z22" i="6"/>
  <c r="AJ22" i="6"/>
  <c r="AU22" i="6"/>
  <c r="AL28" i="6"/>
  <c r="AR28" i="6"/>
  <c r="Z28" i="6"/>
  <c r="AK28" i="6"/>
  <c r="C29" i="6"/>
  <c r="AI29" i="6"/>
  <c r="AF38" i="6"/>
  <c r="AU38" i="6"/>
  <c r="AM38" i="6"/>
  <c r="AE38" i="6"/>
  <c r="AT38" i="6"/>
  <c r="AL38" i="6"/>
  <c r="AI38" i="6"/>
  <c r="AA38" i="6"/>
  <c r="AO38" i="6"/>
  <c r="C38" i="6"/>
  <c r="Z38" i="6"/>
  <c r="AS38" i="6"/>
  <c r="AA22" i="6"/>
  <c r="AM28" i="6"/>
  <c r="AJ29" i="6"/>
  <c r="AB38" i="6"/>
  <c r="AR19" i="6"/>
  <c r="AK22" i="6"/>
  <c r="AF16" i="6"/>
  <c r="C17" i="6"/>
  <c r="AG17" i="6"/>
  <c r="AH18" i="6"/>
  <c r="AJ19" i="6"/>
  <c r="AS19" i="6"/>
  <c r="AF20" i="6"/>
  <c r="AP20" i="6"/>
  <c r="AO21" i="6"/>
  <c r="AM22" i="6"/>
  <c r="AH25" i="6"/>
  <c r="AS25" i="6"/>
  <c r="AE27" i="6"/>
  <c r="AO27" i="6"/>
  <c r="AC28" i="6"/>
  <c r="AA29" i="6"/>
  <c r="AL29" i="6"/>
  <c r="AN30" i="6"/>
  <c r="AL30" i="6"/>
  <c r="AQ30" i="6"/>
  <c r="AI30" i="6"/>
  <c r="AA30" i="6"/>
  <c r="Z30" i="6"/>
  <c r="AH36" i="6"/>
  <c r="AC38" i="6"/>
  <c r="Z31" i="6"/>
  <c r="AP39" i="6"/>
  <c r="AE44" i="6"/>
  <c r="AM44" i="6"/>
  <c r="AU44" i="6"/>
  <c r="C46" i="6"/>
  <c r="Z47" i="6"/>
  <c r="AQ47" i="6"/>
  <c r="AB39" i="6"/>
  <c r="AJ39" i="6"/>
  <c r="AG44" i="6"/>
  <c r="AO44" i="6"/>
  <c r="AI46" i="6"/>
  <c r="AB47" i="6"/>
  <c r="AO43" i="6"/>
  <c r="AP44" i="6"/>
  <c r="AH43" i="6"/>
  <c r="AP43" i="6"/>
  <c r="AA44" i="6"/>
  <c r="AI44" i="6"/>
  <c r="Z26" i="6"/>
  <c r="AH26" i="6"/>
  <c r="AP26" i="6"/>
  <c r="AE39" i="6"/>
  <c r="AM39" i="6"/>
  <c r="AU39" i="6"/>
  <c r="AG41" i="6"/>
  <c r="AO41" i="6"/>
  <c r="AB44" i="6"/>
  <c r="AT46" i="6"/>
  <c r="AM47" i="6"/>
  <c r="AA34" i="6"/>
  <c r="AI34" i="6"/>
  <c r="AF39" i="6"/>
  <c r="AN39" i="6"/>
  <c r="AI42" i="6"/>
  <c r="AB43" i="6"/>
  <c r="AK44" i="6"/>
  <c r="AS44" i="6"/>
  <c r="AE46" i="6"/>
  <c r="AF47" i="6"/>
  <c r="Z24" i="6"/>
  <c r="AJ26" i="6"/>
  <c r="AG31" i="6"/>
  <c r="AM37" i="6"/>
  <c r="C39" i="6"/>
  <c r="AG39" i="6"/>
  <c r="AA41" i="6"/>
  <c r="AD44" i="6"/>
  <c r="AL44" i="6"/>
  <c r="C47" i="6"/>
  <c r="AF27" i="4"/>
  <c r="AE27" i="4"/>
  <c r="AV17" i="4"/>
  <c r="AN17" i="4"/>
  <c r="AF17" i="4"/>
  <c r="AU17" i="4"/>
  <c r="AM17" i="4"/>
  <c r="AE17" i="4"/>
  <c r="AT17" i="4"/>
  <c r="AL17" i="4"/>
  <c r="AD17" i="4"/>
  <c r="AG17" i="4"/>
  <c r="AR17" i="4"/>
  <c r="AT24" i="4"/>
  <c r="AL24" i="4"/>
  <c r="AS24" i="4"/>
  <c r="AK24" i="4"/>
  <c r="AC24" i="4"/>
  <c r="AR24" i="4"/>
  <c r="AB24" i="4"/>
  <c r="AE24" i="4"/>
  <c r="AP24" i="4"/>
  <c r="AD19" i="4"/>
  <c r="AS19" i="4"/>
  <c r="AS17" i="4"/>
  <c r="AK21" i="4"/>
  <c r="AB21" i="4"/>
  <c r="AF24" i="4"/>
  <c r="AQ24" i="4"/>
  <c r="AL22" i="4"/>
  <c r="AK22" i="4"/>
  <c r="AK27" i="4"/>
  <c r="AC27" i="4"/>
  <c r="AH27" i="4"/>
  <c r="AR27" i="4"/>
  <c r="AJ27" i="4"/>
  <c r="AB27" i="4"/>
  <c r="AI27" i="4"/>
  <c r="AW27" i="4"/>
  <c r="AO27" i="4"/>
  <c r="AI17" i="4"/>
  <c r="AW17" i="4"/>
  <c r="AI22" i="4"/>
  <c r="AG24" i="4"/>
  <c r="AU24" i="4"/>
  <c r="AN27" i="4"/>
  <c r="AL16" i="4"/>
  <c r="AJ17" i="4"/>
  <c r="AV18" i="4"/>
  <c r="AN18" i="4"/>
  <c r="AF18" i="4"/>
  <c r="AU18" i="4"/>
  <c r="AM18" i="4"/>
  <c r="AE18" i="4"/>
  <c r="AT18" i="4"/>
  <c r="AL18" i="4"/>
  <c r="AC18" i="4"/>
  <c r="AQ18" i="4"/>
  <c r="AI19" i="4"/>
  <c r="AB20" i="4"/>
  <c r="AT23" i="4"/>
  <c r="AL23" i="4"/>
  <c r="AD23" i="4"/>
  <c r="AS23" i="4"/>
  <c r="AK23" i="4"/>
  <c r="AC23" i="4"/>
  <c r="AR23" i="4"/>
  <c r="AJ23" i="4"/>
  <c r="AB23" i="4"/>
  <c r="AE23" i="4"/>
  <c r="AP23" i="4"/>
  <c r="AH24" i="4"/>
  <c r="AV24" i="4"/>
  <c r="AS26" i="4"/>
  <c r="AR26" i="4"/>
  <c r="AW26" i="4"/>
  <c r="AO26" i="4"/>
  <c r="AT27" i="4"/>
  <c r="AH17" i="4"/>
  <c r="AK17" i="4"/>
  <c r="AJ19" i="4"/>
  <c r="AU20" i="4"/>
  <c r="AM20" i="4"/>
  <c r="AE20" i="4"/>
  <c r="AT20" i="4"/>
  <c r="AL20" i="4"/>
  <c r="AD20" i="4"/>
  <c r="AS20" i="4"/>
  <c r="AK20" i="4"/>
  <c r="AC20" i="4"/>
  <c r="AQ20" i="4"/>
  <c r="AF23" i="4"/>
  <c r="AQ23" i="4"/>
  <c r="AI24" i="4"/>
  <c r="AW24" i="4"/>
  <c r="AE26" i="4"/>
  <c r="AU26" i="4"/>
  <c r="AM29" i="4"/>
  <c r="AU29" i="4"/>
  <c r="AE30" i="4"/>
  <c r="AM30" i="4"/>
  <c r="AU30" i="4"/>
  <c r="AG28" i="4"/>
  <c r="AO28" i="4"/>
  <c r="AW28" i="4"/>
  <c r="AG29" i="4"/>
  <c r="AW29" i="4"/>
  <c r="AG30" i="4"/>
  <c r="AO30" i="4"/>
  <c r="AW30" i="4"/>
  <c r="AH28" i="4"/>
  <c r="AI28" i="4"/>
  <c r="AQ28" i="4"/>
  <c r="AI29" i="4"/>
  <c r="AQ29" i="4"/>
  <c r="AI30" i="4"/>
  <c r="AQ30" i="4"/>
  <c r="AH33" i="4"/>
  <c r="AG34" i="4"/>
  <c r="AO34" i="4"/>
  <c r="AW34" i="4"/>
  <c r="AG35" i="4"/>
  <c r="AB28" i="4"/>
  <c r="AJ28" i="4"/>
  <c r="AR28" i="4"/>
  <c r="AB29" i="4"/>
  <c r="AJ29" i="4"/>
  <c r="AR29" i="4"/>
  <c r="AB30" i="4"/>
  <c r="AH34" i="4"/>
  <c r="AP34" i="4"/>
  <c r="AH35" i="4"/>
  <c r="AP36" i="4"/>
  <c r="AP28" i="4"/>
  <c r="AH29" i="4"/>
  <c r="AC28" i="4"/>
  <c r="AK28" i="4"/>
  <c r="AC29" i="4"/>
  <c r="AK29" i="4"/>
  <c r="AB31" i="4"/>
  <c r="AB32" i="4"/>
  <c r="AJ32" i="4"/>
  <c r="AI34" i="4"/>
  <c r="AI35" i="4"/>
  <c r="AH18" i="3"/>
  <c r="AC22" i="3"/>
  <c r="AH16" i="3"/>
  <c r="AF17" i="3"/>
  <c r="AB19" i="3"/>
  <c r="AH20" i="3"/>
  <c r="AF21" i="3"/>
  <c r="AD22" i="3"/>
  <c r="AG18" i="3"/>
  <c r="AG16" i="3"/>
  <c r="AC18" i="3"/>
  <c r="AG20" i="3"/>
  <c r="AG17" i="3"/>
  <c r="AE18" i="3"/>
  <c r="AC19" i="3"/>
  <c r="AE22" i="3"/>
  <c r="AG22" i="3"/>
  <c r="AG19" i="3"/>
  <c r="AP32" i="4" l="1"/>
  <c r="AI26" i="4"/>
  <c r="AQ21" i="4"/>
  <c r="AS21" i="4"/>
  <c r="AL19" i="4"/>
  <c r="AK43" i="6"/>
  <c r="AJ34" i="6"/>
  <c r="AP41" i="6"/>
  <c r="AP33" i="6"/>
  <c r="AQ43" i="6"/>
  <c r="AH34" i="6"/>
  <c r="AH37" i="6"/>
  <c r="AM36" i="6"/>
  <c r="AS36" i="6"/>
  <c r="AT23" i="6"/>
  <c r="AR38" i="6"/>
  <c r="AD38" i="6"/>
  <c r="AK38" i="6"/>
  <c r="AN38" i="6"/>
  <c r="AQ38" i="6"/>
  <c r="Z25" i="6"/>
  <c r="AK25" i="6"/>
  <c r="AU28" i="6"/>
  <c r="AI28" i="6"/>
  <c r="AN28" i="6"/>
  <c r="AE28" i="6"/>
  <c r="AT28" i="6"/>
  <c r="AJ33" i="4"/>
  <c r="AW35" i="4"/>
  <c r="AQ26" i="4"/>
  <c r="AF21" i="4"/>
  <c r="AD21" i="4"/>
  <c r="AT19" i="4"/>
  <c r="AC43" i="6"/>
  <c r="AA33" i="6"/>
  <c r="Z41" i="6"/>
  <c r="AO32" i="6"/>
  <c r="AA43" i="6"/>
  <c r="Z34" i="6"/>
  <c r="AR31" i="6"/>
  <c r="AU36" i="6"/>
  <c r="AD36" i="6"/>
  <c r="AM23" i="6"/>
  <c r="AP37" i="4"/>
  <c r="AG37" i="4"/>
  <c r="AH21" i="6"/>
  <c r="AM21" i="6"/>
  <c r="AF21" i="6"/>
  <c r="AE21" i="6"/>
  <c r="AO35" i="6"/>
  <c r="AB35" i="6"/>
  <c r="Z35" i="6"/>
  <c r="C35" i="6"/>
  <c r="AQ35" i="6"/>
  <c r="AH35" i="6"/>
  <c r="Z44" i="6"/>
  <c r="AQ44" i="6"/>
  <c r="AR44" i="6"/>
  <c r="C44" i="6"/>
  <c r="AH44" i="6"/>
  <c r="AC44" i="6"/>
  <c r="AB33" i="4"/>
  <c r="AO35" i="4"/>
  <c r="AP25" i="4"/>
  <c r="AH19" i="4"/>
  <c r="AM19" i="4"/>
  <c r="AI41" i="6"/>
  <c r="AH32" i="6"/>
  <c r="AD45" i="6"/>
  <c r="AG32" i="6"/>
  <c r="AH45" i="6"/>
  <c r="C36" i="6"/>
  <c r="AL36" i="6"/>
  <c r="AU23" i="6"/>
  <c r="AL27" i="4"/>
  <c r="AS27" i="4"/>
  <c r="AQ27" i="4"/>
  <c r="AU27" i="4"/>
  <c r="C48" i="6"/>
  <c r="AK36" i="6"/>
  <c r="AC21" i="4"/>
  <c r="AJ21" i="4"/>
  <c r="AH21" i="4"/>
  <c r="Z48" i="6"/>
  <c r="Z32" i="6"/>
  <c r="AG36" i="6"/>
  <c r="AI36" i="6"/>
  <c r="AL23" i="6"/>
  <c r="C23" i="6"/>
  <c r="AJ26" i="4"/>
  <c r="AT26" i="4"/>
  <c r="AN40" i="6"/>
  <c r="AF40" i="6"/>
  <c r="C40" i="6"/>
  <c r="AG40" i="6"/>
  <c r="AP21" i="4"/>
  <c r="AL25" i="4"/>
  <c r="AK23" i="6"/>
  <c r="AD23" i="6"/>
  <c r="AH42" i="6"/>
  <c r="AJ42" i="6"/>
  <c r="AL43" i="6"/>
  <c r="AN43" i="6"/>
  <c r="AR43" i="6"/>
  <c r="AT43" i="6"/>
  <c r="R29" i="10"/>
  <c r="C33" i="6"/>
  <c r="Z33" i="6"/>
  <c r="AI33" i="6"/>
  <c r="AG33" i="6"/>
  <c r="AH33" i="6"/>
  <c r="AG48" i="6"/>
  <c r="AH48" i="6"/>
  <c r="AO48" i="6"/>
  <c r="AP36" i="6"/>
  <c r="AJ36" i="6"/>
  <c r="Z36" i="6"/>
  <c r="AN36" i="6"/>
  <c r="AT36" i="6"/>
  <c r="AB36" i="6"/>
  <c r="AH24" i="6"/>
  <c r="AN24" i="6"/>
  <c r="AC19" i="4"/>
  <c r="AK19" i="4"/>
  <c r="AV19" i="4"/>
  <c r="AE23" i="6"/>
  <c r="AF23" i="6"/>
  <c r="AR23" i="6"/>
  <c r="AN23" i="6"/>
  <c r="AQ23" i="6"/>
  <c r="AJ23" i="6"/>
  <c r="AA23" i="6"/>
  <c r="AQ19" i="4"/>
  <c r="AT21" i="4"/>
  <c r="AQ25" i="4"/>
  <c r="AN32" i="6"/>
  <c r="AF37" i="6"/>
  <c r="AP23" i="6"/>
  <c r="AV21" i="4"/>
  <c r="AD26" i="4"/>
  <c r="AC26" i="4"/>
  <c r="Z40" i="6"/>
  <c r="AF48" i="6"/>
  <c r="AG26" i="4"/>
  <c r="AK26" i="4"/>
  <c r="AW19" i="4"/>
  <c r="AG27" i="4"/>
  <c r="AP27" i="4"/>
  <c r="AE21" i="4"/>
  <c r="AM45" i="6"/>
  <c r="AJ43" i="6"/>
  <c r="AQ34" i="6"/>
  <c r="AM31" i="6"/>
  <c r="Z43" i="6"/>
  <c r="AF43" i="6"/>
  <c r="AF45" i="6"/>
  <c r="AR36" i="6"/>
  <c r="AO23" i="6"/>
  <c r="Z46" i="6"/>
  <c r="AP46" i="6"/>
  <c r="AE36" i="6"/>
  <c r="AT29" i="6"/>
  <c r="AQ29" i="6"/>
  <c r="Z28" i="10"/>
  <c r="AC23" i="6"/>
  <c r="BY161" i="11"/>
  <c r="AY16" i="11" a="1"/>
  <c r="AY16" i="11" s="1"/>
  <c r="DN65" i="11"/>
  <c r="AS20" i="6"/>
  <c r="AY22" i="11" a="1"/>
  <c r="AY22" i="11" s="1"/>
  <c r="AY70" i="11" a="1"/>
  <c r="AY70" i="11" s="1"/>
  <c r="AY116" i="11" a="1"/>
  <c r="AY116" i="11" s="1"/>
  <c r="Z68" i="10"/>
  <c r="M68" i="10" s="1"/>
  <c r="AI20" i="6"/>
  <c r="AC20" i="6"/>
  <c r="AM20" i="6"/>
  <c r="AF35" i="6"/>
  <c r="AN20" i="6"/>
  <c r="C20" i="6"/>
  <c r="AO20" i="6"/>
  <c r="AV22" i="4"/>
  <c r="AO22" i="4"/>
  <c r="AF16" i="4"/>
  <c r="AE25" i="4"/>
  <c r="AT37" i="6"/>
  <c r="BL5" i="11" a="1"/>
  <c r="BL5" i="11" s="1"/>
  <c r="R27" i="7"/>
  <c r="AJ25" i="4"/>
  <c r="AH25" i="4"/>
  <c r="BV5" i="11" a="1"/>
  <c r="BV5" i="11" s="1"/>
  <c r="R37" i="7"/>
  <c r="AJ22" i="4"/>
  <c r="AC25" i="4"/>
  <c r="AK37" i="6"/>
  <c r="AU45" i="6"/>
  <c r="AQ45" i="6"/>
  <c r="AI45" i="6"/>
  <c r="AR45" i="6"/>
  <c r="AO45" i="6"/>
  <c r="AJ45" i="6"/>
  <c r="AG45" i="6"/>
  <c r="C45" i="6"/>
  <c r="AB45" i="6"/>
  <c r="AA45" i="6"/>
  <c r="AN46" i="6"/>
  <c r="AS46" i="6"/>
  <c r="AC46" i="6"/>
  <c r="AR46" i="6"/>
  <c r="AK46" i="6"/>
  <c r="AB46" i="6"/>
  <c r="AK30" i="4"/>
  <c r="AR30" i="4"/>
  <c r="AH30" i="4"/>
  <c r="AE29" i="4"/>
  <c r="AG19" i="4"/>
  <c r="AU21" i="4"/>
  <c r="AC16" i="4"/>
  <c r="AN16" i="4"/>
  <c r="AR22" i="4"/>
  <c r="AW25" i="4"/>
  <c r="AR21" i="4"/>
  <c r="AU19" i="4"/>
  <c r="AS25" i="4"/>
  <c r="AU22" i="4"/>
  <c r="AG25" i="4"/>
  <c r="AE45" i="6"/>
  <c r="AB34" i="6"/>
  <c r="AU46" i="6"/>
  <c r="AL37" i="6"/>
  <c r="AL46" i="6"/>
  <c r="AC37" i="6"/>
  <c r="AF24" i="6"/>
  <c r="AA46" i="6"/>
  <c r="Z39" i="6"/>
  <c r="AT30" i="6"/>
  <c r="AD21" i="6"/>
  <c r="AA28" i="6"/>
  <c r="AB28" i="6"/>
  <c r="C28" i="6"/>
  <c r="AK21" i="6"/>
  <c r="C21" i="6"/>
  <c r="AQ28" i="6"/>
  <c r="AR21" i="6"/>
  <c r="AB23" i="6"/>
  <c r="AQ34" i="4"/>
  <c r="AU34" i="4"/>
  <c r="AF34" i="4"/>
  <c r="AS34" i="4"/>
  <c r="AE34" i="4"/>
  <c r="AL34" i="4"/>
  <c r="AK34" i="4"/>
  <c r="AJ34" i="4"/>
  <c r="AD34" i="4"/>
  <c r="AV34" i="4"/>
  <c r="AC34" i="4"/>
  <c r="AR34" i="4"/>
  <c r="AB34" i="4"/>
  <c r="AN34" i="4"/>
  <c r="AM34" i="4"/>
  <c r="AU32" i="4"/>
  <c r="AK32" i="4"/>
  <c r="AT32" i="4"/>
  <c r="AI32" i="4"/>
  <c r="AM32" i="4"/>
  <c r="AL32" i="4"/>
  <c r="AW32" i="4"/>
  <c r="AG32" i="4"/>
  <c r="AV32" i="4"/>
  <c r="AF32" i="4"/>
  <c r="AS32" i="4"/>
  <c r="AE32" i="4"/>
  <c r="AQ32" i="4"/>
  <c r="AD32" i="4"/>
  <c r="AC32" i="4"/>
  <c r="AO32" i="4"/>
  <c r="AN32" i="4"/>
  <c r="AP26" i="4"/>
  <c r="AN26" i="4"/>
  <c r="AM26" i="4"/>
  <c r="AH26" i="4"/>
  <c r="AF26" i="4"/>
  <c r="AV26" i="4"/>
  <c r="AV27" i="4"/>
  <c r="AD27" i="4"/>
  <c r="G84" i="10"/>
  <c r="K23" i="4" s="1"/>
  <c r="BI5" i="11" a="1"/>
  <c r="BI5" i="11" s="1"/>
  <c r="R24" i="7"/>
  <c r="AU35" i="6"/>
  <c r="AE35" i="6"/>
  <c r="AG35" i="6"/>
  <c r="AQ33" i="6"/>
  <c r="AN33" i="6"/>
  <c r="AC33" i="6"/>
  <c r="AK33" i="6"/>
  <c r="AM33" i="6"/>
  <c r="AL33" i="6"/>
  <c r="AJ33" i="6"/>
  <c r="AF33" i="6"/>
  <c r="AU33" i="6"/>
  <c r="AT33" i="6"/>
  <c r="AD33" i="6"/>
  <c r="AS33" i="6"/>
  <c r="AR33" i="6"/>
  <c r="AB33" i="6"/>
  <c r="AT44" i="6"/>
  <c r="AN44" i="6"/>
  <c r="AF44" i="6"/>
  <c r="K40" i="10"/>
  <c r="P48" i="6" s="1"/>
  <c r="K39" i="4"/>
  <c r="K24" i="3"/>
  <c r="G82" i="10"/>
  <c r="K21" i="4" s="1"/>
  <c r="BG5" i="11" a="1"/>
  <c r="BG5" i="11" s="1"/>
  <c r="R22" i="7"/>
  <c r="AM16" i="4"/>
  <c r="AQ36" i="4"/>
  <c r="AM36" i="4"/>
  <c r="AB36" i="4"/>
  <c r="AL36" i="4"/>
  <c r="AU36" i="4"/>
  <c r="AE36" i="4"/>
  <c r="AT36" i="4"/>
  <c r="AD36" i="4"/>
  <c r="AS36" i="4"/>
  <c r="AC36" i="4"/>
  <c r="AR36" i="4"/>
  <c r="AN36" i="4"/>
  <c r="AK36" i="4"/>
  <c r="AJ36" i="4"/>
  <c r="AF36" i="4"/>
  <c r="AI36" i="4"/>
  <c r="AM22" i="4"/>
  <c r="AQ16" i="4"/>
  <c r="AU25" i="4"/>
  <c r="AR31" i="4"/>
  <c r="AO31" i="4"/>
  <c r="AE31" i="4"/>
  <c r="AN31" i="4"/>
  <c r="AD31" i="4"/>
  <c r="AK31" i="4"/>
  <c r="AW31" i="4"/>
  <c r="AI31" i="4"/>
  <c r="AV31" i="4"/>
  <c r="AG31" i="4"/>
  <c r="AU31" i="4"/>
  <c r="AF31" i="4"/>
  <c r="AT31" i="4"/>
  <c r="AC31" i="4"/>
  <c r="AS31" i="4"/>
  <c r="AM31" i="4"/>
  <c r="AL31" i="4"/>
  <c r="G98" i="10"/>
  <c r="K37" i="4" s="1"/>
  <c r="BW5" i="11" a="1"/>
  <c r="BW5" i="11" s="1"/>
  <c r="R38" i="7"/>
  <c r="AQ37" i="4"/>
  <c r="AV37" i="4"/>
  <c r="AK37" i="4"/>
  <c r="AU37" i="4"/>
  <c r="AJ37" i="4"/>
  <c r="AL37" i="4"/>
  <c r="AF37" i="4"/>
  <c r="AE37" i="4"/>
  <c r="AT37" i="4"/>
  <c r="AD37" i="4"/>
  <c r="AS37" i="4"/>
  <c r="AC37" i="4"/>
  <c r="AR37" i="4"/>
  <c r="AB37" i="4"/>
  <c r="AN37" i="4"/>
  <c r="AM37" i="4"/>
  <c r="AO31" i="6"/>
  <c r="AI31" i="6"/>
  <c r="AF31" i="6"/>
  <c r="AS31" i="6"/>
  <c r="AQ31" i="6"/>
  <c r="AN31" i="6"/>
  <c r="AL31" i="6"/>
  <c r="AK31" i="6"/>
  <c r="AD31" i="6"/>
  <c r="AA31" i="6"/>
  <c r="AT31" i="6"/>
  <c r="AC31" i="6"/>
  <c r="AO47" i="6"/>
  <c r="AC47" i="6"/>
  <c r="AD47" i="6"/>
  <c r="AT47" i="6"/>
  <c r="AS47" i="6"/>
  <c r="AL47" i="6"/>
  <c r="AK47" i="6"/>
  <c r="BH5" i="11" a="1"/>
  <c r="BH5" i="11" s="1"/>
  <c r="R23" i="7"/>
  <c r="AC30" i="4"/>
  <c r="AH37" i="4"/>
  <c r="AO37" i="4"/>
  <c r="AH31" i="4"/>
  <c r="AN22" i="4"/>
  <c r="AN25" i="4"/>
  <c r="AD16" i="4"/>
  <c r="AV16" i="4"/>
  <c r="AW22" i="4"/>
  <c r="AC22" i="4"/>
  <c r="AI25" i="4"/>
  <c r="AF22" i="4"/>
  <c r="AD25" i="4"/>
  <c r="AG22" i="4"/>
  <c r="AQ22" i="4"/>
  <c r="AM46" i="6"/>
  <c r="AD37" i="6"/>
  <c r="AD46" i="6"/>
  <c r="AU31" i="6"/>
  <c r="AP45" i="6"/>
  <c r="AB31" i="6"/>
  <c r="AH47" i="6"/>
  <c r="AN37" i="6"/>
  <c r="AM30" i="6"/>
  <c r="AJ28" i="6"/>
  <c r="AS21" i="6"/>
  <c r="AG28" i="6"/>
  <c r="G90" i="10"/>
  <c r="K29" i="4" s="1"/>
  <c r="BO5" i="11" a="1"/>
  <c r="BO5" i="11" s="1"/>
  <c r="R30" i="7"/>
  <c r="AM24" i="4"/>
  <c r="AO24" i="4"/>
  <c r="AN24" i="4"/>
  <c r="AQ35" i="4"/>
  <c r="AR35" i="4"/>
  <c r="AD35" i="4"/>
  <c r="AN35" i="4"/>
  <c r="AC35" i="4"/>
  <c r="AS35" i="4"/>
  <c r="AM35" i="4"/>
  <c r="AL35" i="4"/>
  <c r="AK35" i="4"/>
  <c r="AJ35" i="4"/>
  <c r="AF35" i="4"/>
  <c r="AV35" i="4"/>
  <c r="AE35" i="4"/>
  <c r="AT35" i="4"/>
  <c r="AB35" i="4"/>
  <c r="BD5" i="11" a="1"/>
  <c r="BD5" i="11" s="1"/>
  <c r="R19" i="7"/>
  <c r="Z36" i="10"/>
  <c r="M36" i="10" s="1"/>
  <c r="R44" i="6" s="1"/>
  <c r="AJ44" i="6" s="1"/>
  <c r="K28" i="10"/>
  <c r="P36" i="6" s="1"/>
  <c r="AT25" i="6"/>
  <c r="AP25" i="6"/>
  <c r="AE25" i="6"/>
  <c r="AN25" i="6"/>
  <c r="AL25" i="6"/>
  <c r="AF25" i="6"/>
  <c r="AD25" i="6"/>
  <c r="AB25" i="6"/>
  <c r="AR25" i="6"/>
  <c r="AP48" i="6"/>
  <c r="AQ48" i="6"/>
  <c r="AC48" i="6"/>
  <c r="AU48" i="6"/>
  <c r="AI48" i="6"/>
  <c r="AM48" i="6"/>
  <c r="AA48" i="6"/>
  <c r="AD48" i="6"/>
  <c r="AT48" i="6"/>
  <c r="AB48" i="6"/>
  <c r="AS48" i="6"/>
  <c r="AR48" i="6"/>
  <c r="AL48" i="6"/>
  <c r="AK48" i="6"/>
  <c r="AJ48" i="6"/>
  <c r="AE48" i="6"/>
  <c r="AQ36" i="6"/>
  <c r="AA36" i="6"/>
  <c r="AQ41" i="6"/>
  <c r="AR41" i="6"/>
  <c r="AD41" i="6"/>
  <c r="AL41" i="6"/>
  <c r="AT41" i="6"/>
  <c r="AE41" i="6"/>
  <c r="AJ41" i="6"/>
  <c r="AF41" i="6"/>
  <c r="AC41" i="6"/>
  <c r="AU41" i="6"/>
  <c r="AB41" i="6"/>
  <c r="AS41" i="6"/>
  <c r="AN41" i="6"/>
  <c r="AK41" i="6"/>
  <c r="AM41" i="6"/>
  <c r="M39" i="4"/>
  <c r="M24" i="3"/>
  <c r="BP5" i="11" a="1"/>
  <c r="BP5" i="11" s="1"/>
  <c r="R31" i="7"/>
  <c r="AH36" i="4"/>
  <c r="AW36" i="4"/>
  <c r="AF25" i="4"/>
  <c r="AT45" i="6"/>
  <c r="AR47" i="6"/>
  <c r="G93" i="10"/>
  <c r="K32" i="4" s="1"/>
  <c r="BR5" i="11" a="1"/>
  <c r="BR5" i="11" s="1"/>
  <c r="R33" i="7"/>
  <c r="G83" i="10"/>
  <c r="K22" i="4" s="1"/>
  <c r="AS30" i="4"/>
  <c r="AV30" i="4"/>
  <c r="AT30" i="4"/>
  <c r="AN30" i="4"/>
  <c r="AL30" i="4"/>
  <c r="AF30" i="4"/>
  <c r="AD30" i="4"/>
  <c r="AR34" i="6"/>
  <c r="AT34" i="6"/>
  <c r="AF34" i="6"/>
  <c r="AU34" i="6"/>
  <c r="AD34" i="6"/>
  <c r="AM34" i="6"/>
  <c r="AL34" i="6"/>
  <c r="AK34" i="6"/>
  <c r="AG34" i="6"/>
  <c r="C34" i="6"/>
  <c r="AC34" i="6"/>
  <c r="AS34" i="6"/>
  <c r="AO34" i="6"/>
  <c r="AN34" i="6"/>
  <c r="R40" i="10"/>
  <c r="AP24" i="6"/>
  <c r="AT24" i="6"/>
  <c r="AJ24" i="6"/>
  <c r="C24" i="6"/>
  <c r="AL24" i="6"/>
  <c r="AA24" i="6"/>
  <c r="AM24" i="6"/>
  <c r="AK24" i="6"/>
  <c r="AI24" i="6"/>
  <c r="AU24" i="6"/>
  <c r="AG24" i="6"/>
  <c r="AS24" i="6"/>
  <c r="AE24" i="6"/>
  <c r="AR24" i="6"/>
  <c r="AD24" i="6"/>
  <c r="AQ24" i="6"/>
  <c r="AO24" i="6"/>
  <c r="AB24" i="6"/>
  <c r="AP40" i="6"/>
  <c r="AM40" i="6"/>
  <c r="AB40" i="6"/>
  <c r="AS40" i="6"/>
  <c r="AD40" i="6"/>
  <c r="AK40" i="6"/>
  <c r="AE40" i="6"/>
  <c r="AU40" i="6"/>
  <c r="AC40" i="6"/>
  <c r="AT40" i="6"/>
  <c r="AA40" i="6"/>
  <c r="AR40" i="6"/>
  <c r="AQ40" i="6"/>
  <c r="AL40" i="6"/>
  <c r="AJ40" i="6"/>
  <c r="AI40" i="6"/>
  <c r="BK5" i="11" a="1"/>
  <c r="BK5" i="11" s="1"/>
  <c r="R26" i="7"/>
  <c r="BJ5" i="11" a="1"/>
  <c r="BJ5" i="11" s="1"/>
  <c r="R25" i="7"/>
  <c r="G78" i="10"/>
  <c r="K17" i="4" s="1"/>
  <c r="BC5" i="11" a="1"/>
  <c r="BC5" i="11" s="1"/>
  <c r="R18" i="7"/>
  <c r="BS5" i="11" a="1"/>
  <c r="BS5" i="11" s="1"/>
  <c r="R34" i="7"/>
  <c r="AT16" i="4"/>
  <c r="AS22" i="4"/>
  <c r="AE22" i="4"/>
  <c r="AT25" i="4"/>
  <c r="AK45" i="6"/>
  <c r="AP42" i="6"/>
  <c r="AE31" i="6"/>
  <c r="Z45" i="6"/>
  <c r="AI47" i="6"/>
  <c r="AO46" i="6"/>
  <c r="AP31" i="6"/>
  <c r="AO36" i="4"/>
  <c r="AO25" i="4"/>
  <c r="AP22" i="4"/>
  <c r="AD22" i="4"/>
  <c r="AB25" i="4"/>
  <c r="AG47" i="6"/>
  <c r="AL45" i="6"/>
  <c r="AQ42" i="6"/>
  <c r="AU47" i="6"/>
  <c r="AC45" i="6"/>
  <c r="AA47" i="6"/>
  <c r="AG46" i="6"/>
  <c r="AH31" i="6"/>
  <c r="AF19" i="4"/>
  <c r="AB19" i="4"/>
  <c r="AP19" i="4"/>
  <c r="AO19" i="4"/>
  <c r="AN19" i="4"/>
  <c r="AN21" i="4"/>
  <c r="AM21" i="4"/>
  <c r="AI21" i="4"/>
  <c r="AW21" i="4"/>
  <c r="AO21" i="4"/>
  <c r="Z33" i="10"/>
  <c r="M33" i="10" s="1"/>
  <c r="R41" i="6" s="1"/>
  <c r="AH41" i="6" s="1"/>
  <c r="AP30" i="6"/>
  <c r="AB30" i="6"/>
  <c r="AJ30" i="6"/>
  <c r="AR30" i="6"/>
  <c r="AO30" i="6"/>
  <c r="AK30" i="6"/>
  <c r="AH30" i="6"/>
  <c r="AG30" i="6"/>
  <c r="AE30" i="6"/>
  <c r="C30" i="6"/>
  <c r="AU30" i="6"/>
  <c r="AS30" i="6"/>
  <c r="AC30" i="6"/>
  <c r="AR26" i="6"/>
  <c r="AS26" i="6"/>
  <c r="AG26" i="6"/>
  <c r="AQ26" i="6"/>
  <c r="AE26" i="6"/>
  <c r="AM26" i="6"/>
  <c r="AL26" i="6"/>
  <c r="AK26" i="6"/>
  <c r="AI26" i="6"/>
  <c r="AU26" i="6"/>
  <c r="AF26" i="6"/>
  <c r="AT26" i="6"/>
  <c r="AD26" i="6"/>
  <c r="AO26" i="6"/>
  <c r="AN26" i="6"/>
  <c r="AA26" i="6"/>
  <c r="C26" i="6"/>
  <c r="AS23" i="6"/>
  <c r="Z23" i="6"/>
  <c r="AI23" i="6"/>
  <c r="R28" i="7"/>
  <c r="BM5" i="11" a="1"/>
  <c r="BM5" i="11" s="1"/>
  <c r="BQ5" i="11" a="1"/>
  <c r="BQ5" i="11" s="1"/>
  <c r="R32" i="7"/>
  <c r="G81" i="10"/>
  <c r="K20" i="4" s="1"/>
  <c r="BF5" i="11" a="1"/>
  <c r="BF5" i="11" s="1"/>
  <c r="R21" i="7"/>
  <c r="AU37" i="6"/>
  <c r="AB37" i="6"/>
  <c r="AR37" i="6"/>
  <c r="AQ37" i="6"/>
  <c r="AO37" i="6"/>
  <c r="AJ37" i="6"/>
  <c r="AI37" i="6"/>
  <c r="C37" i="6"/>
  <c r="AA37" i="6"/>
  <c r="R17" i="7"/>
  <c r="BB5" i="11" a="1"/>
  <c r="BB5" i="11" s="1"/>
  <c r="R29" i="7"/>
  <c r="BN5" i="11" a="1"/>
  <c r="BN5" i="11" s="1"/>
  <c r="AO16" i="4"/>
  <c r="AK16" i="4"/>
  <c r="AJ16" i="4"/>
  <c r="AI16" i="4"/>
  <c r="AW16" i="4"/>
  <c r="AH16" i="4"/>
  <c r="AS16" i="4"/>
  <c r="AG16" i="4"/>
  <c r="AR16" i="4"/>
  <c r="AP16" i="4"/>
  <c r="AR42" i="6"/>
  <c r="AT42" i="6"/>
  <c r="AF42" i="6"/>
  <c r="AU42" i="6"/>
  <c r="AE42" i="6"/>
  <c r="AM42" i="6"/>
  <c r="AL42" i="6"/>
  <c r="AK42" i="6"/>
  <c r="AG42" i="6"/>
  <c r="C42" i="6"/>
  <c r="AD42" i="6"/>
  <c r="AC42" i="6"/>
  <c r="AS42" i="6"/>
  <c r="AO42" i="6"/>
  <c r="AN42" i="6"/>
  <c r="AI37" i="4"/>
  <c r="AJ31" i="4"/>
  <c r="AU16" i="4"/>
  <c r="AM25" i="4"/>
  <c r="AB22" i="4"/>
  <c r="AT22" i="4"/>
  <c r="AR25" i="4"/>
  <c r="AF46" i="6"/>
  <c r="AB42" i="6"/>
  <c r="AE37" i="6"/>
  <c r="C31" i="6"/>
  <c r="AN47" i="6"/>
  <c r="AA42" i="6"/>
  <c r="AE47" i="6"/>
  <c r="AS37" i="6"/>
  <c r="AQ46" i="6"/>
  <c r="Z37" i="6"/>
  <c r="AH46" i="6"/>
  <c r="AN45" i="6"/>
  <c r="R35" i="7"/>
  <c r="BT5" i="11" a="1"/>
  <c r="BT5" i="11" s="1"/>
  <c r="AS29" i="4"/>
  <c r="AV29" i="4"/>
  <c r="AT29" i="4"/>
  <c r="AN29" i="4"/>
  <c r="AL29" i="4"/>
  <c r="AF29" i="4"/>
  <c r="AD29" i="4"/>
  <c r="G95" i="10"/>
  <c r="K34" i="4" s="1"/>
  <c r="AR33" i="4"/>
  <c r="AN33" i="4"/>
  <c r="AD33" i="4"/>
  <c r="AM33" i="4"/>
  <c r="AC33" i="4"/>
  <c r="AL33" i="4"/>
  <c r="AK33" i="4"/>
  <c r="AW33" i="4"/>
  <c r="AI33" i="4"/>
  <c r="AV33" i="4"/>
  <c r="AG33" i="4"/>
  <c r="AU33" i="4"/>
  <c r="AF33" i="4"/>
  <c r="AT33" i="4"/>
  <c r="AE33" i="4"/>
  <c r="AQ33" i="4"/>
  <c r="AO33" i="4"/>
  <c r="AT21" i="6"/>
  <c r="AL21" i="6"/>
  <c r="AB21" i="6"/>
  <c r="AA21" i="6"/>
  <c r="AN21" i="6"/>
  <c r="AO39" i="6"/>
  <c r="AD39" i="6"/>
  <c r="AC39" i="6"/>
  <c r="AQ39" i="6"/>
  <c r="AT39" i="6"/>
  <c r="AS39" i="6"/>
  <c r="AL39" i="6"/>
  <c r="AK39" i="6"/>
  <c r="AI39" i="6"/>
  <c r="AA39" i="6"/>
  <c r="AG37" i="6"/>
  <c r="AS43" i="6"/>
  <c r="AU43" i="6"/>
  <c r="AM43" i="6"/>
  <c r="C43" i="6"/>
  <c r="AG43" i="6"/>
  <c r="AE43" i="6"/>
  <c r="AU27" i="6"/>
  <c r="AN27" i="6"/>
  <c r="AM27" i="6"/>
  <c r="AD27" i="6"/>
  <c r="AB27" i="6"/>
  <c r="AP32" i="6"/>
  <c r="AL32" i="6"/>
  <c r="AA32" i="6"/>
  <c r="AR32" i="6"/>
  <c r="AC32" i="6"/>
  <c r="AQ32" i="6"/>
  <c r="AM32" i="6"/>
  <c r="AK32" i="6"/>
  <c r="AJ32" i="6"/>
  <c r="AI32" i="6"/>
  <c r="AU32" i="6"/>
  <c r="AE32" i="6"/>
  <c r="AT32" i="6"/>
  <c r="AS32" i="6"/>
  <c r="AD32" i="6"/>
  <c r="AB32" i="6"/>
  <c r="C32" i="6"/>
  <c r="BE5" i="11" a="1"/>
  <c r="BE5" i="11" s="1"/>
  <c r="R20" i="7"/>
  <c r="BU5" i="11" a="1"/>
  <c r="BU5" i="11" s="1"/>
  <c r="R36" i="7"/>
  <c r="DJ3" i="11"/>
  <c r="BY663" i="11"/>
  <c r="AY663" i="11" a="1"/>
  <c r="AY663" i="11" s="1"/>
  <c r="BY352" i="11"/>
  <c r="AY352" i="11" a="1"/>
  <c r="AY352" i="11" s="1"/>
  <c r="BY271" i="11"/>
  <c r="AY271" i="11" a="1"/>
  <c r="AY271" i="11" s="1"/>
  <c r="AY788" i="11" a="1"/>
  <c r="AY788" i="11" s="1"/>
  <c r="BY788" i="11"/>
  <c r="DN21" i="11"/>
  <c r="L35" i="8" s="1"/>
  <c r="Z35" i="8" s="1"/>
  <c r="D35" i="8"/>
  <c r="AO23" i="4"/>
  <c r="AN23" i="4"/>
  <c r="AM23" i="4"/>
  <c r="AH23" i="4"/>
  <c r="AG23" i="4"/>
  <c r="AW23" i="4"/>
  <c r="AV23" i="4"/>
  <c r="AU23" i="4"/>
  <c r="AY601" i="11" a="1"/>
  <c r="AY601" i="11" s="1"/>
  <c r="BY601" i="11"/>
  <c r="AS28" i="4"/>
  <c r="AL28" i="4"/>
  <c r="AF28" i="4"/>
  <c r="AV28" i="4"/>
  <c r="AU28" i="4"/>
  <c r="AT28" i="4"/>
  <c r="AM28" i="4"/>
  <c r="AE28" i="4"/>
  <c r="AD28" i="4"/>
  <c r="Z72" i="10"/>
  <c r="M72" i="10" s="1"/>
  <c r="Y13" i="10"/>
  <c r="L13" i="10" s="1"/>
  <c r="Q21" i="6" s="1"/>
  <c r="J13" i="10"/>
  <c r="O21" i="6" s="1"/>
  <c r="AQ17" i="4"/>
  <c r="AP17" i="4"/>
  <c r="AO17" i="4"/>
  <c r="AB17" i="4"/>
  <c r="AP20" i="4"/>
  <c r="AW20" i="4"/>
  <c r="AG20" i="4"/>
  <c r="AV20" i="4"/>
  <c r="AR20" i="4"/>
  <c r="AO20" i="4"/>
  <c r="AN20" i="4"/>
  <c r="AJ20" i="4"/>
  <c r="AI20" i="4"/>
  <c r="AH20" i="4"/>
  <c r="BY421" i="11"/>
  <c r="AY421" i="11" a="1"/>
  <c r="AY421" i="11" s="1"/>
  <c r="AY56" i="11" a="1"/>
  <c r="AY56" i="11" s="1"/>
  <c r="BY56" i="11"/>
  <c r="DM39" i="11"/>
  <c r="DN39" i="11"/>
  <c r="AY76" i="11" a="1"/>
  <c r="AY76" i="11" s="1"/>
  <c r="BY76" i="11"/>
  <c r="DN6" i="11"/>
  <c r="L20" i="8" s="1"/>
  <c r="Z20" i="8" s="1"/>
  <c r="DM6" i="11"/>
  <c r="J20" i="8" s="1"/>
  <c r="AZ124" i="11" a="1"/>
  <c r="AZ124" i="11" s="1"/>
  <c r="CA124" i="11" a="1"/>
  <c r="CA124" i="11" s="1"/>
  <c r="DN15" i="11"/>
  <c r="L29" i="8" s="1"/>
  <c r="Z29" i="8" s="1"/>
  <c r="DM15" i="11"/>
  <c r="J29" i="8" s="1"/>
  <c r="CA161" i="11" a="1"/>
  <c r="CA161" i="11" s="1"/>
  <c r="AZ161" i="11" a="1"/>
  <c r="AZ161" i="11" s="1"/>
  <c r="DN41" i="11"/>
  <c r="DM41" i="11"/>
  <c r="DN25" i="11"/>
  <c r="L39" i="8" s="1"/>
  <c r="Z39" i="8" s="1"/>
  <c r="DM25" i="11"/>
  <c r="J39" i="8" s="1"/>
  <c r="DM52" i="11"/>
  <c r="DN52" i="11"/>
  <c r="CA872" i="11" a="1"/>
  <c r="CA872" i="11" s="1"/>
  <c r="AZ872" i="11" a="1"/>
  <c r="AZ872" i="11" s="1"/>
  <c r="BY829" i="11"/>
  <c r="AY829" i="11" a="1"/>
  <c r="AY829" i="11" s="1"/>
  <c r="AY744" i="11" a="1"/>
  <c r="AY744" i="11" s="1"/>
  <c r="BY744" i="11"/>
  <c r="CA492" i="11" a="1"/>
  <c r="CA492" i="11" s="1"/>
  <c r="AZ492" i="11" a="1"/>
  <c r="AZ492" i="11" s="1"/>
  <c r="AZ278" i="11" a="1"/>
  <c r="AZ278" i="11" s="1"/>
  <c r="CA278" i="11" a="1"/>
  <c r="CA278" i="11" s="1"/>
  <c r="AY189" i="11" a="1"/>
  <c r="AY189" i="11" s="1"/>
  <c r="BY189" i="11"/>
  <c r="DM43" i="11"/>
  <c r="DN43" i="11"/>
  <c r="DN38" i="11"/>
  <c r="DM38" i="11"/>
  <c r="DM23" i="11"/>
  <c r="J37" i="8" s="1"/>
  <c r="DN23" i="11"/>
  <c r="L37" i="8" s="1"/>
  <c r="Z37" i="8" s="1"/>
  <c r="DM56" i="11"/>
  <c r="DN56" i="11"/>
  <c r="AZ143" i="11" a="1"/>
  <c r="AZ143" i="11" s="1"/>
  <c r="CA143" i="11" a="1"/>
  <c r="CA143" i="11" s="1"/>
  <c r="DM18" i="11"/>
  <c r="J32" i="8" s="1"/>
  <c r="DN18" i="11"/>
  <c r="L32" i="8" s="1"/>
  <c r="Z32" i="8" s="1"/>
  <c r="CA209" i="11" a="1"/>
  <c r="CA209" i="11" s="1"/>
  <c r="AZ209" i="11" a="1"/>
  <c r="AZ209" i="11" s="1"/>
  <c r="DN57" i="11"/>
  <c r="DM57" i="11"/>
  <c r="AZ116" i="11" a="1"/>
  <c r="AZ116" i="11" s="1"/>
  <c r="CA116" i="11" a="1"/>
  <c r="CA116" i="11" s="1"/>
  <c r="AY28" i="11" a="1"/>
  <c r="AY28" i="11" s="1"/>
  <c r="BY28" i="11"/>
  <c r="DN34" i="11"/>
  <c r="L48" i="8" s="1"/>
  <c r="Z48" i="8" s="1"/>
  <c r="DM34" i="11"/>
  <c r="J48" i="8" s="1"/>
  <c r="BY901" i="11"/>
  <c r="AY901" i="11" a="1"/>
  <c r="AY901" i="11" s="1"/>
  <c r="AZ901" i="11" s="1" a="1"/>
  <c r="AZ901" i="11" s="1"/>
  <c r="CA821" i="11" a="1"/>
  <c r="CA821" i="11" s="1"/>
  <c r="AZ821" i="11" a="1"/>
  <c r="AZ821" i="11" s="1"/>
  <c r="CA580" i="11" a="1"/>
  <c r="CA580" i="11" s="1"/>
  <c r="AZ580" i="11" a="1"/>
  <c r="AZ580" i="11" s="1"/>
  <c r="AY392" i="11" a="1"/>
  <c r="AY392" i="11" s="1"/>
  <c r="BY392" i="11"/>
  <c r="CA383" i="11" a="1"/>
  <c r="CA383" i="11" s="1"/>
  <c r="AZ383" i="11" a="1"/>
  <c r="AZ383" i="11" s="1"/>
  <c r="AZ310" i="11" a="1"/>
  <c r="AZ310" i="11" s="1"/>
  <c r="CA310" i="11" a="1"/>
  <c r="CA310" i="11" s="1"/>
  <c r="BY186" i="11"/>
  <c r="AY186" i="11" a="1"/>
  <c r="AY186" i="11" s="1"/>
  <c r="BY142" i="11"/>
  <c r="AY142" i="11" a="1"/>
  <c r="AY142" i="11" s="1"/>
  <c r="AY885" i="11" a="1"/>
  <c r="AY885" i="11" s="1"/>
  <c r="BY885" i="11"/>
  <c r="CA745" i="11" a="1"/>
  <c r="CA745" i="11" s="1"/>
  <c r="AZ745" i="11" a="1"/>
  <c r="AZ745" i="11" s="1"/>
  <c r="AY600" i="11" a="1"/>
  <c r="AY600" i="11" s="1"/>
  <c r="BY600" i="11"/>
  <c r="BY372" i="11"/>
  <c r="AY372" i="11" a="1"/>
  <c r="AY372" i="11" s="1"/>
  <c r="BY376" i="11"/>
  <c r="AY376" i="11" a="1"/>
  <c r="AY376" i="11" s="1"/>
  <c r="AZ366" i="11" a="1"/>
  <c r="AZ366" i="11" s="1"/>
  <c r="CA366" i="11" a="1"/>
  <c r="CA366" i="11" s="1"/>
  <c r="CA204" i="11" a="1"/>
  <c r="CA204" i="11" s="1"/>
  <c r="AZ204" i="11" a="1"/>
  <c r="AZ204" i="11" s="1"/>
  <c r="AY43" i="11" a="1"/>
  <c r="AY43" i="11" s="1"/>
  <c r="BY43" i="11"/>
  <c r="DM47" i="11"/>
  <c r="DN47" i="11"/>
  <c r="DN42" i="11"/>
  <c r="DM42" i="11"/>
  <c r="DM28" i="11"/>
  <c r="J42" i="8" s="1"/>
  <c r="DN28" i="11"/>
  <c r="L42" i="8" s="1"/>
  <c r="Z42" i="8" s="1"/>
  <c r="DN22" i="11"/>
  <c r="L36" i="8" s="1"/>
  <c r="Z36" i="8" s="1"/>
  <c r="DM22" i="11"/>
  <c r="J36" i="8" s="1"/>
  <c r="DN33" i="11"/>
  <c r="L47" i="8" s="1"/>
  <c r="Z47" i="8" s="1"/>
  <c r="DM33" i="11"/>
  <c r="J47" i="8" s="1"/>
  <c r="BY85" i="11"/>
  <c r="AY85" i="11" a="1"/>
  <c r="AY85" i="11" s="1"/>
  <c r="AY44" i="11" a="1"/>
  <c r="AY44" i="11" s="1"/>
  <c r="BY44" i="11"/>
  <c r="AZ22" i="11" a="1"/>
  <c r="AZ22" i="11" s="1"/>
  <c r="CA22" i="11" a="1"/>
  <c r="CA22" i="11" s="1"/>
  <c r="AZ332" i="11" a="1"/>
  <c r="AZ332" i="11" s="1"/>
  <c r="CA332" i="11" a="1"/>
  <c r="CA332" i="11" s="1"/>
  <c r="AY198" i="11" a="1"/>
  <c r="AY198" i="11" s="1"/>
  <c r="BY198" i="11"/>
  <c r="DN62" i="11"/>
  <c r="DM62" i="11"/>
  <c r="BY937" i="11"/>
  <c r="AY937" i="11" a="1"/>
  <c r="AY937" i="11" s="1"/>
  <c r="AZ937" i="11" s="1" a="1"/>
  <c r="AZ937" i="11" s="1"/>
  <c r="BY910" i="11"/>
  <c r="AY910" i="11" a="1"/>
  <c r="AY910" i="11" s="1"/>
  <c r="AZ910" i="11" s="1" a="1"/>
  <c r="AZ910" i="11" s="1"/>
  <c r="AZ880" i="11" a="1"/>
  <c r="AZ880" i="11" s="1"/>
  <c r="CA880" i="11" a="1"/>
  <c r="CA880" i="11" s="1"/>
  <c r="BY389" i="11"/>
  <c r="AY389" i="11" a="1"/>
  <c r="AY389" i="11" s="1"/>
  <c r="BY397" i="11"/>
  <c r="AY397" i="11" a="1"/>
  <c r="AY397" i="11" s="1"/>
  <c r="CA195" i="11" a="1"/>
  <c r="CA195" i="11" s="1"/>
  <c r="AZ195" i="11" a="1"/>
  <c r="AZ195" i="11" s="1"/>
  <c r="DN16" i="11"/>
  <c r="L30" i="8" s="1"/>
  <c r="Z30" i="8" s="1"/>
  <c r="DM16" i="11"/>
  <c r="J30" i="8" s="1"/>
  <c r="DM51" i="11"/>
  <c r="DN51" i="11"/>
  <c r="DN46" i="11"/>
  <c r="DM46" i="11"/>
  <c r="DM32" i="11"/>
  <c r="J46" i="8" s="1"/>
  <c r="DN32" i="11"/>
  <c r="L46" i="8" s="1"/>
  <c r="Z46" i="8" s="1"/>
  <c r="DN60" i="11"/>
  <c r="DM60" i="11"/>
  <c r="CA105" i="11" a="1"/>
  <c r="CA105" i="11" s="1"/>
  <c r="AZ105" i="11" a="1"/>
  <c r="AZ105" i="11" s="1"/>
  <c r="AZ70" i="11" a="1"/>
  <c r="AZ70" i="11" s="1"/>
  <c r="CA70" i="11" a="1"/>
  <c r="CA70" i="11" s="1"/>
  <c r="CA115" i="11" a="1"/>
  <c r="CA115" i="11" s="1"/>
  <c r="AZ115" i="11" a="1"/>
  <c r="AZ115" i="11" s="1"/>
  <c r="DN53" i="11"/>
  <c r="DM53" i="11"/>
  <c r="CA50" i="11" a="1"/>
  <c r="CA50" i="11" s="1"/>
  <c r="AZ50" i="11" a="1"/>
  <c r="AZ50" i="11" s="1"/>
  <c r="CA622" i="11" a="1"/>
  <c r="CA622" i="11" s="1"/>
  <c r="AZ622" i="11" a="1"/>
  <c r="AZ622" i="11" s="1"/>
  <c r="BY928" i="11"/>
  <c r="AY928" i="11" a="1"/>
  <c r="AY928" i="11" s="1"/>
  <c r="AZ928" i="11" s="1" a="1"/>
  <c r="AZ928" i="11" s="1"/>
  <c r="AZ718" i="11" a="1"/>
  <c r="AZ718" i="11" s="1"/>
  <c r="CA718" i="11" a="1"/>
  <c r="CA718" i="11" s="1"/>
  <c r="CA547" i="11" a="1"/>
  <c r="CA547" i="11" s="1"/>
  <c r="AZ547" i="11" a="1"/>
  <c r="AZ547" i="11" s="1"/>
  <c r="CA221" i="11" a="1"/>
  <c r="CA221" i="11" s="1"/>
  <c r="AZ221" i="11" a="1"/>
  <c r="AZ221" i="11" s="1"/>
  <c r="AZ864" i="11" a="1"/>
  <c r="AZ864" i="11" s="1"/>
  <c r="CA864" i="11" a="1"/>
  <c r="CA864" i="11" s="1"/>
  <c r="CA703" i="11" a="1"/>
  <c r="CA703" i="11" s="1"/>
  <c r="AZ703" i="11" a="1"/>
  <c r="AZ703" i="11" s="1"/>
  <c r="CA617" i="11" a="1"/>
  <c r="CA617" i="11" s="1"/>
  <c r="AZ617" i="11" a="1"/>
  <c r="AZ617" i="11" s="1"/>
  <c r="CA393" i="11" a="1"/>
  <c r="CA393" i="11" s="1"/>
  <c r="AZ393" i="11" a="1"/>
  <c r="AZ393" i="11" s="1"/>
  <c r="AZ339" i="11" a="1"/>
  <c r="AZ339" i="11" s="1"/>
  <c r="CA339" i="11" a="1"/>
  <c r="CA339" i="11" s="1"/>
  <c r="CA247" i="11" a="1"/>
  <c r="CA247" i="11" s="1"/>
  <c r="AZ247" i="11" a="1"/>
  <c r="AZ247" i="11" s="1"/>
  <c r="BY149" i="11"/>
  <c r="AY149" i="11" a="1"/>
  <c r="AY149" i="11" s="1"/>
  <c r="DM55" i="11"/>
  <c r="DN55" i="11"/>
  <c r="DN50" i="11"/>
  <c r="DM50" i="11"/>
  <c r="DM36" i="11"/>
  <c r="DN36" i="11"/>
  <c r="DN64" i="11"/>
  <c r="DM64" i="11"/>
  <c r="DM19" i="11"/>
  <c r="J33" i="8" s="1"/>
  <c r="DN19" i="11"/>
  <c r="L33" i="8" s="1"/>
  <c r="Z33" i="8" s="1"/>
  <c r="CA101" i="11" a="1"/>
  <c r="CA101" i="11" s="1"/>
  <c r="AZ101" i="11" a="1"/>
  <c r="AZ101" i="11" s="1"/>
  <c r="CA110" i="11" a="1"/>
  <c r="CA110" i="11" s="1"/>
  <c r="AZ110" i="11" a="1"/>
  <c r="AZ110" i="11" s="1"/>
  <c r="CA17" i="11" a="1"/>
  <c r="CA17" i="11" s="1"/>
  <c r="AZ17" i="11" a="1"/>
  <c r="AZ17" i="11" s="1"/>
  <c r="CA72" i="11" a="1"/>
  <c r="CA72" i="11" s="1"/>
  <c r="AZ72" i="11" a="1"/>
  <c r="AZ72" i="11" s="1"/>
  <c r="AY825" i="11" a="1"/>
  <c r="AY825" i="11" s="1"/>
  <c r="BY825" i="11"/>
  <c r="DM27" i="11"/>
  <c r="J41" i="8" s="1"/>
  <c r="DN27" i="11"/>
  <c r="L41" i="8" s="1"/>
  <c r="Z41" i="8" s="1"/>
  <c r="DN20" i="11"/>
  <c r="L34" i="8" s="1"/>
  <c r="Z34" i="8" s="1"/>
  <c r="DM20" i="11"/>
  <c r="J34" i="8" s="1"/>
  <c r="DM40" i="11"/>
  <c r="DN40" i="11"/>
  <c r="CA62" i="11" a="1"/>
  <c r="CA62" i="11" s="1"/>
  <c r="AZ62" i="11" a="1"/>
  <c r="AZ62" i="11" s="1"/>
  <c r="BY90" i="11"/>
  <c r="AY90" i="11" a="1"/>
  <c r="AY90" i="11" s="1"/>
  <c r="DN45" i="11"/>
  <c r="DM45" i="11"/>
  <c r="CA171" i="11" a="1"/>
  <c r="CA171" i="11" s="1"/>
  <c r="AZ171" i="11" a="1"/>
  <c r="AZ171" i="11" s="1"/>
  <c r="DN29" i="11"/>
  <c r="L43" i="8" s="1"/>
  <c r="Z43" i="8" s="1"/>
  <c r="DM29" i="11"/>
  <c r="J43" i="8" s="1"/>
  <c r="DM61" i="11"/>
  <c r="DN61" i="11"/>
  <c r="CA34" i="11" a="1"/>
  <c r="CA34" i="11" s="1"/>
  <c r="AZ34" i="11" a="1"/>
  <c r="AZ34" i="11" s="1"/>
  <c r="CA571" i="11" a="1"/>
  <c r="CA571" i="11" s="1"/>
  <c r="AZ571" i="11" a="1"/>
  <c r="AZ571" i="11" s="1"/>
  <c r="BY231" i="11"/>
  <c r="AY231" i="11" a="1"/>
  <c r="AY231" i="11" s="1"/>
  <c r="CA884" i="11" a="1"/>
  <c r="CA884" i="11" s="1"/>
  <c r="AZ884" i="11" a="1"/>
  <c r="AZ884" i="11" s="1"/>
  <c r="CA711" i="11" a="1"/>
  <c r="CA711" i="11" s="1"/>
  <c r="AZ711" i="11" a="1"/>
  <c r="AZ711" i="11" s="1"/>
  <c r="BY497" i="11"/>
  <c r="AY497" i="11" a="1"/>
  <c r="AY497" i="11" s="1"/>
  <c r="BY405" i="11"/>
  <c r="AY405" i="11" a="1"/>
  <c r="AY405" i="11" s="1"/>
  <c r="AZ216" i="11" a="1"/>
  <c r="AZ216" i="11" s="1"/>
  <c r="CA216" i="11" a="1"/>
  <c r="CA216" i="11" s="1"/>
  <c r="BY154" i="11"/>
  <c r="AY154" i="11" a="1"/>
  <c r="AY154" i="11" s="1"/>
  <c r="CA847" i="11" a="1"/>
  <c r="CA847" i="11" s="1"/>
  <c r="AZ847" i="11" a="1"/>
  <c r="AZ847" i="11" s="1"/>
  <c r="AY613" i="11" a="1"/>
  <c r="AY613" i="11" s="1"/>
  <c r="BY613" i="11"/>
  <c r="AZ509" i="11" a="1"/>
  <c r="AZ509" i="11" s="1"/>
  <c r="CA509" i="11" a="1"/>
  <c r="CA509" i="11" s="1"/>
  <c r="CA333" i="11" a="1"/>
  <c r="CA333" i="11" s="1"/>
  <c r="AZ333" i="11" a="1"/>
  <c r="AZ333" i="11" s="1"/>
  <c r="AY305" i="11" a="1"/>
  <c r="AY305" i="11" s="1"/>
  <c r="BY305" i="11"/>
  <c r="AZ266" i="11" a="1"/>
  <c r="AZ266" i="11" s="1"/>
  <c r="CA266" i="11" a="1"/>
  <c r="CA266" i="11" s="1"/>
  <c r="AZ863" i="11" a="1"/>
  <c r="AZ863" i="11" s="1"/>
  <c r="CA863" i="11" a="1"/>
  <c r="CA863" i="11" s="1"/>
  <c r="BY843" i="11"/>
  <c r="AY843" i="11" a="1"/>
  <c r="AY843" i="11" s="1"/>
  <c r="CA837" i="11" a="1"/>
  <c r="CA837" i="11" s="1"/>
  <c r="AZ837" i="11" a="1"/>
  <c r="AZ837" i="11" s="1"/>
  <c r="CA715" i="11" a="1"/>
  <c r="CA715" i="11" s="1"/>
  <c r="AZ715" i="11" a="1"/>
  <c r="AZ715" i="11" s="1"/>
  <c r="BY528" i="11"/>
  <c r="AY528" i="11" a="1"/>
  <c r="AY528" i="11" s="1"/>
  <c r="BY359" i="11"/>
  <c r="AY359" i="11" a="1"/>
  <c r="AY359" i="11" s="1"/>
  <c r="CA491" i="11" a="1"/>
  <c r="CA491" i="11" s="1"/>
  <c r="AZ491" i="11" a="1"/>
  <c r="AZ491" i="11" s="1"/>
  <c r="AY396" i="11" a="1"/>
  <c r="AY396" i="11" s="1"/>
  <c r="BY396" i="11"/>
  <c r="AY320" i="11" a="1"/>
  <c r="AY320" i="11" s="1"/>
  <c r="BY320" i="11"/>
  <c r="CA208" i="11" a="1"/>
  <c r="CA208" i="11" s="1"/>
  <c r="AZ208" i="11" a="1"/>
  <c r="AZ208" i="11" s="1"/>
  <c r="DN54" i="11"/>
  <c r="DM54" i="11"/>
  <c r="AY879" i="11" a="1"/>
  <c r="AY879" i="11" s="1"/>
  <c r="BY879" i="11"/>
  <c r="BY842" i="11"/>
  <c r="AY842" i="11" a="1"/>
  <c r="AY842" i="11" s="1"/>
  <c r="BY811" i="11"/>
  <c r="AY811" i="11" a="1"/>
  <c r="AY811" i="11" s="1"/>
  <c r="AZ707" i="11" a="1"/>
  <c r="AZ707" i="11" s="1"/>
  <c r="CA707" i="11" a="1"/>
  <c r="CA707" i="11" s="1"/>
  <c r="AY388" i="11" a="1"/>
  <c r="AY388" i="11" s="1"/>
  <c r="BY388" i="11"/>
  <c r="AY377" i="11" a="1"/>
  <c r="AY377" i="11" s="1"/>
  <c r="BY377" i="11"/>
  <c r="AY345" i="11" a="1"/>
  <c r="AY345" i="11" s="1"/>
  <c r="BY345" i="11"/>
  <c r="CA437" i="11" a="1"/>
  <c r="CA437" i="11" s="1"/>
  <c r="AZ437" i="11" a="1"/>
  <c r="AZ437" i="11" s="1"/>
  <c r="CA276" i="11" a="1"/>
  <c r="CA276" i="11" s="1"/>
  <c r="AZ276" i="11" a="1"/>
  <c r="AZ276" i="11" s="1"/>
  <c r="AZ285" i="11" a="1"/>
  <c r="AZ285" i="11" s="1"/>
  <c r="CA285" i="11" a="1"/>
  <c r="CA285" i="11" s="1"/>
  <c r="AY170" i="11" a="1"/>
  <c r="AY170" i="11" s="1"/>
  <c r="BY170" i="11"/>
  <c r="BY91" i="11"/>
  <c r="AY91" i="11" a="1"/>
  <c r="AY91" i="11" s="1"/>
  <c r="AY184" i="11" a="1"/>
  <c r="AY184" i="11" s="1"/>
  <c r="BY184" i="11"/>
  <c r="DM31" i="11"/>
  <c r="J45" i="8" s="1"/>
  <c r="DN31" i="11"/>
  <c r="L45" i="8" s="1"/>
  <c r="Z45" i="8" s="1"/>
  <c r="DN26" i="11"/>
  <c r="L40" i="8" s="1"/>
  <c r="Z40" i="8" s="1"/>
  <c r="DM26" i="11"/>
  <c r="J40" i="8" s="1"/>
  <c r="DN58" i="11"/>
  <c r="DM58" i="11"/>
  <c r="DM44" i="11"/>
  <c r="DN44" i="11"/>
  <c r="DN37" i="11"/>
  <c r="DM37" i="11"/>
  <c r="DN17" i="11"/>
  <c r="L31" i="8" s="1"/>
  <c r="Z31" i="8" s="1"/>
  <c r="DM17" i="11"/>
  <c r="J31" i="8" s="1"/>
  <c r="CA80" i="11" a="1"/>
  <c r="CA80" i="11" s="1"/>
  <c r="AZ80" i="11" a="1"/>
  <c r="AZ80" i="11" s="1"/>
  <c r="CA16" i="11" a="1"/>
  <c r="CA16" i="11" s="1"/>
  <c r="AZ16" i="11" a="1"/>
  <c r="AZ16" i="11" s="1"/>
  <c r="DM35" i="11"/>
  <c r="J49" i="8" s="1"/>
  <c r="DN35" i="11"/>
  <c r="L49" i="8" s="1"/>
  <c r="Z49" i="8" s="1"/>
  <c r="DN30" i="11"/>
  <c r="L44" i="8" s="1"/>
  <c r="Z44" i="8" s="1"/>
  <c r="DM30" i="11"/>
  <c r="J44" i="8" s="1"/>
  <c r="DM24" i="11"/>
  <c r="J38" i="8" s="1"/>
  <c r="DN24" i="11"/>
  <c r="L38" i="8" s="1"/>
  <c r="Z38" i="8" s="1"/>
  <c r="DM48" i="11"/>
  <c r="DN48" i="11"/>
  <c r="CA97" i="11" a="1"/>
  <c r="CA97" i="11" s="1"/>
  <c r="AZ97" i="11" a="1"/>
  <c r="AZ97" i="11" s="1"/>
  <c r="DN59" i="11"/>
  <c r="DM59" i="11"/>
  <c r="CA131" i="11" a="1"/>
  <c r="CA131" i="11" s="1"/>
  <c r="AZ131" i="11" a="1"/>
  <c r="AZ131" i="11" s="1"/>
  <c r="DN63" i="11"/>
  <c r="DM63" i="11"/>
  <c r="DN49" i="11"/>
  <c r="DM49" i="11"/>
  <c r="M57" i="10"/>
  <c r="M54" i="10"/>
  <c r="M28" i="10"/>
  <c r="R36" i="6" s="1"/>
  <c r="AF36" i="6" s="1"/>
  <c r="Z62" i="10"/>
  <c r="Y62" i="10"/>
  <c r="L62" i="10" s="1"/>
  <c r="M16" i="10"/>
  <c r="R24" i="6" s="1"/>
  <c r="AC24" i="6" s="1"/>
  <c r="R56" i="10"/>
  <c r="R45" i="10"/>
  <c r="R43" i="10"/>
  <c r="R53" i="10"/>
  <c r="R55" i="10"/>
  <c r="R47" i="10"/>
  <c r="R46" i="10"/>
  <c r="R39" i="10"/>
  <c r="R27" i="10"/>
  <c r="R54" i="10"/>
  <c r="R9" i="10"/>
  <c r="R51" i="10"/>
  <c r="R11" i="10"/>
  <c r="R8" i="10"/>
  <c r="R19" i="10"/>
  <c r="R13" i="10"/>
  <c r="H8" i="10"/>
  <c r="M16" i="6" s="1"/>
  <c r="R12" i="10"/>
  <c r="I106" i="10"/>
  <c r="M20" i="3" s="1"/>
  <c r="X106" i="10"/>
  <c r="K106" i="10" s="1"/>
  <c r="O20" i="3" s="1"/>
  <c r="R71" i="10"/>
  <c r="Y46" i="10"/>
  <c r="L46" i="10" s="1"/>
  <c r="Z46" i="10"/>
  <c r="R60" i="10"/>
  <c r="K36" i="10"/>
  <c r="P44" i="6" s="1"/>
  <c r="H40" i="10"/>
  <c r="M48" i="6" s="1"/>
  <c r="K57" i="10"/>
  <c r="R33" i="10"/>
  <c r="Z12" i="10"/>
  <c r="Y12" i="10"/>
  <c r="L12" i="10" s="1"/>
  <c r="Q20" i="6" s="1"/>
  <c r="R28" i="10"/>
  <c r="Z9" i="10"/>
  <c r="Y9" i="10"/>
  <c r="L9" i="10" s="1"/>
  <c r="Q17" i="6" s="1"/>
  <c r="Y35" i="10"/>
  <c r="L35" i="10" s="1"/>
  <c r="Q43" i="6" s="1"/>
  <c r="Z35" i="10"/>
  <c r="X108" i="10"/>
  <c r="K108" i="10" s="1"/>
  <c r="O22" i="3" s="1"/>
  <c r="I108" i="10"/>
  <c r="M22" i="3" s="1"/>
  <c r="W108" i="10"/>
  <c r="Y22" i="3" s="1"/>
  <c r="W104" i="10"/>
  <c r="Y18" i="3" s="1"/>
  <c r="W107" i="10"/>
  <c r="Y21" i="3" s="1"/>
  <c r="W103" i="10"/>
  <c r="Y17" i="3" s="1"/>
  <c r="X102" i="10"/>
  <c r="K102" i="10" s="1"/>
  <c r="O16" i="3" s="1"/>
  <c r="W106" i="10"/>
  <c r="Y20" i="3" s="1"/>
  <c r="W102" i="10"/>
  <c r="Y16" i="3" s="1"/>
  <c r="W105" i="10"/>
  <c r="Y19" i="3" s="1"/>
  <c r="I102" i="10"/>
  <c r="M16" i="3" s="1"/>
  <c r="Z69" i="10"/>
  <c r="Y69" i="10"/>
  <c r="L69" i="10" s="1"/>
  <c r="R70" i="10"/>
  <c r="R65" i="10"/>
  <c r="R62" i="10"/>
  <c r="R61" i="10"/>
  <c r="R36" i="10"/>
  <c r="R34" i="10"/>
  <c r="K54" i="10"/>
  <c r="M48" i="10"/>
  <c r="K65" i="10"/>
  <c r="J69" i="10"/>
  <c r="M11" i="10"/>
  <c r="R19" i="6" s="1"/>
  <c r="AA19" i="6" s="1"/>
  <c r="Z39" i="10"/>
  <c r="Y39" i="10"/>
  <c r="L39" i="10" s="1"/>
  <c r="Q47" i="6" s="1"/>
  <c r="R10" i="10"/>
  <c r="R69" i="10"/>
  <c r="Y59" i="10"/>
  <c r="L59" i="10" s="1"/>
  <c r="Z59" i="10"/>
  <c r="Y26" i="10"/>
  <c r="L26" i="10" s="1"/>
  <c r="Q34" i="6" s="1"/>
  <c r="Z26" i="10"/>
  <c r="J8" i="10"/>
  <c r="O16" i="6" s="1"/>
  <c r="Y8" i="10"/>
  <c r="L8" i="10" s="1"/>
  <c r="Q16" i="6" s="1"/>
  <c r="Z8" i="10"/>
  <c r="J46" i="10"/>
  <c r="M56" i="10"/>
  <c r="R32" i="10"/>
  <c r="Y33" i="10"/>
  <c r="L33" i="10" s="1"/>
  <c r="Q41" i="6" s="1"/>
  <c r="Y40" i="10"/>
  <c r="L40" i="10" s="1"/>
  <c r="Q48" i="6" s="1"/>
  <c r="Z17" i="10"/>
  <c r="Y17" i="10"/>
  <c r="L17" i="10" s="1"/>
  <c r="Q25" i="6" s="1"/>
  <c r="U98" i="10"/>
  <c r="U90" i="10"/>
  <c r="U95" i="10"/>
  <c r="U87" i="10"/>
  <c r="U92" i="10"/>
  <c r="U97" i="10"/>
  <c r="U94" i="10"/>
  <c r="U96" i="10"/>
  <c r="U93" i="10"/>
  <c r="U89" i="10"/>
  <c r="U88" i="10"/>
  <c r="U86" i="10"/>
  <c r="U85" i="10"/>
  <c r="U91" i="10"/>
  <c r="U82" i="10"/>
  <c r="U79" i="10"/>
  <c r="U84" i="10"/>
  <c r="U81" i="10"/>
  <c r="U78" i="10"/>
  <c r="U77" i="10"/>
  <c r="U83" i="10"/>
  <c r="U80" i="10"/>
  <c r="R23" i="10"/>
  <c r="Z64" i="10"/>
  <c r="Y64" i="10"/>
  <c r="L64" i="10" s="1"/>
  <c r="Z70" i="10"/>
  <c r="Y70" i="10"/>
  <c r="L70" i="10" s="1"/>
  <c r="R59" i="10"/>
  <c r="R57" i="10"/>
  <c r="R67" i="10"/>
  <c r="Y50" i="10"/>
  <c r="L50" i="10" s="1"/>
  <c r="Z50" i="10"/>
  <c r="R26" i="10"/>
  <c r="Z30" i="10"/>
  <c r="Y30" i="10"/>
  <c r="L30" i="10" s="1"/>
  <c r="Q38" i="6" s="1"/>
  <c r="M31" i="10"/>
  <c r="R39" i="6" s="1"/>
  <c r="AH39" i="6" s="1"/>
  <c r="J35" i="10"/>
  <c r="O43" i="6" s="1"/>
  <c r="H57" i="10"/>
  <c r="R30" i="10"/>
  <c r="Y18" i="10"/>
  <c r="L18" i="10" s="1"/>
  <c r="Q26" i="6" s="1"/>
  <c r="Z18" i="10"/>
  <c r="H33" i="10"/>
  <c r="M41" i="6" s="1"/>
  <c r="R38" i="10"/>
  <c r="R20" i="10"/>
  <c r="R31" i="10"/>
  <c r="Z38" i="10"/>
  <c r="Y38" i="10"/>
  <c r="L38" i="10" s="1"/>
  <c r="Q46" i="6" s="1"/>
  <c r="X103" i="10"/>
  <c r="K103" i="10" s="1"/>
  <c r="O17" i="3" s="1"/>
  <c r="I103" i="10"/>
  <c r="M17" i="3" s="1"/>
  <c r="R63" i="10"/>
  <c r="R58" i="10"/>
  <c r="R52" i="10"/>
  <c r="R42" i="10"/>
  <c r="Z45" i="10"/>
  <c r="Y45" i="10"/>
  <c r="L45" i="10" s="1"/>
  <c r="R48" i="10"/>
  <c r="R50" i="10"/>
  <c r="R25" i="10"/>
  <c r="H36" i="10"/>
  <c r="M44" i="6" s="1"/>
  <c r="M32" i="10"/>
  <c r="R40" i="6" s="1"/>
  <c r="AH40" i="6" s="1"/>
  <c r="J50" i="10"/>
  <c r="M61" i="10"/>
  <c r="R68" i="10"/>
  <c r="R21" i="10"/>
  <c r="R14" i="10"/>
  <c r="I105" i="10"/>
  <c r="M19" i="3" s="1"/>
  <c r="X105" i="10"/>
  <c r="K105" i="10" s="1"/>
  <c r="O19" i="3" s="1"/>
  <c r="X107" i="10"/>
  <c r="K107" i="10" s="1"/>
  <c r="O21" i="3" s="1"/>
  <c r="I107" i="10"/>
  <c r="M21" i="3" s="1"/>
  <c r="Z67" i="10"/>
  <c r="Y67" i="10"/>
  <c r="L67" i="10" s="1"/>
  <c r="R37" i="10"/>
  <c r="R49" i="10"/>
  <c r="Z25" i="10"/>
  <c r="Y25" i="10"/>
  <c r="L25" i="10" s="1"/>
  <c r="Q33" i="6" s="1"/>
  <c r="J26" i="10"/>
  <c r="O34" i="6" s="1"/>
  <c r="J38" i="10"/>
  <c r="O46" i="6" s="1"/>
  <c r="J25" i="10"/>
  <c r="O33" i="6" s="1"/>
  <c r="K48" i="10"/>
  <c r="J62" i="10"/>
  <c r="R24" i="10"/>
  <c r="Z10" i="10"/>
  <c r="Y10" i="10"/>
  <c r="L10" i="10" s="1"/>
  <c r="Q18" i="6" s="1"/>
  <c r="J10" i="10"/>
  <c r="O18" i="6" s="1"/>
  <c r="Y28" i="10"/>
  <c r="L28" i="10" s="1"/>
  <c r="Q36" i="6" s="1"/>
  <c r="R17" i="10"/>
  <c r="R15" i="10"/>
  <c r="I104" i="10"/>
  <c r="M18" i="3" s="1"/>
  <c r="X104" i="10"/>
  <c r="K104" i="10" s="1"/>
  <c r="O18" i="3" s="1"/>
  <c r="R72" i="10"/>
  <c r="R66" i="10"/>
  <c r="Y49" i="10"/>
  <c r="L49" i="10" s="1"/>
  <c r="Z49" i="10"/>
  <c r="R44" i="10"/>
  <c r="R41" i="10"/>
  <c r="U105" i="10"/>
  <c r="X19" i="3" s="1"/>
  <c r="G102" i="10"/>
  <c r="K16" i="3" s="1"/>
  <c r="U108" i="10"/>
  <c r="X22" i="3" s="1"/>
  <c r="U104" i="10"/>
  <c r="X18" i="3" s="1"/>
  <c r="U107" i="10"/>
  <c r="X21" i="3" s="1"/>
  <c r="U103" i="10"/>
  <c r="X17" i="3" s="1"/>
  <c r="U106" i="10"/>
  <c r="X20" i="3" s="1"/>
  <c r="U102" i="10"/>
  <c r="X16" i="3" s="1"/>
  <c r="Z22" i="10"/>
  <c r="Y22" i="10"/>
  <c r="L22" i="10" s="1"/>
  <c r="Q30" i="6" s="1"/>
  <c r="J22" i="10"/>
  <c r="O30" i="6" s="1"/>
  <c r="J30" i="10"/>
  <c r="O38" i="6" s="1"/>
  <c r="M53" i="10"/>
  <c r="H65" i="10"/>
  <c r="M51" i="10"/>
  <c r="J45" i="10"/>
  <c r="M66" i="10"/>
  <c r="M55" i="10"/>
  <c r="M63" i="10"/>
  <c r="M71" i="10"/>
  <c r="R22" i="10"/>
  <c r="R16" i="10"/>
  <c r="M14" i="10"/>
  <c r="R22" i="6" s="1"/>
  <c r="AB22" i="6" s="1"/>
  <c r="R18" i="10"/>
  <c r="Q23" i="10" l="1"/>
  <c r="S33" i="7"/>
  <c r="Y33" i="7" s="1"/>
  <c r="Y32" i="5"/>
  <c r="Y32" i="4"/>
  <c r="S19" i="7"/>
  <c r="Y19" i="7" s="1"/>
  <c r="Y18" i="4"/>
  <c r="Y18" i="5"/>
  <c r="S20" i="7"/>
  <c r="Y20" i="7" s="1"/>
  <c r="Y19" i="5"/>
  <c r="Y19" i="4"/>
  <c r="S31" i="7"/>
  <c r="Y31" i="7" s="1"/>
  <c r="Y30" i="5"/>
  <c r="Y30" i="4"/>
  <c r="S37" i="7"/>
  <c r="Y37" i="7" s="1"/>
  <c r="Y36" i="4"/>
  <c r="Y36" i="5"/>
  <c r="AZ601" i="11" a="1"/>
  <c r="AZ601" i="11" s="1"/>
  <c r="CA601" i="11" a="1"/>
  <c r="CA601" i="11" s="1"/>
  <c r="BC68" i="11"/>
  <c r="BC21" i="11"/>
  <c r="BC20" i="11"/>
  <c r="BC13" i="11"/>
  <c r="BC14" i="11"/>
  <c r="BC33" i="11"/>
  <c r="BC74" i="11"/>
  <c r="BC37" i="11"/>
  <c r="BC8" i="11"/>
  <c r="BC45" i="11"/>
  <c r="BC10" i="11"/>
  <c r="BC52" i="11"/>
  <c r="BC95" i="11"/>
  <c r="BC66" i="11"/>
  <c r="BC24" i="11"/>
  <c r="BC82" i="11"/>
  <c r="BC9" i="11"/>
  <c r="BC79" i="11"/>
  <c r="BC84" i="11"/>
  <c r="BC48" i="11"/>
  <c r="BC87" i="11"/>
  <c r="BC71" i="11"/>
  <c r="BC65" i="11"/>
  <c r="BC49" i="11"/>
  <c r="BC15" i="11"/>
  <c r="BC53" i="11"/>
  <c r="BC57" i="11"/>
  <c r="BC29" i="11"/>
  <c r="BC40" i="11"/>
  <c r="BC41" i="11"/>
  <c r="BC967" i="11"/>
  <c r="BC960" i="11"/>
  <c r="BC941" i="11"/>
  <c r="BC930" i="11"/>
  <c r="BC934" i="11"/>
  <c r="BC916" i="11"/>
  <c r="BC907" i="11"/>
  <c r="BC900" i="11"/>
  <c r="BC892" i="11"/>
  <c r="BC881" i="11"/>
  <c r="BC878" i="11"/>
  <c r="BC882" i="11"/>
  <c r="BC858" i="11"/>
  <c r="BC840" i="11"/>
  <c r="BC844" i="11"/>
  <c r="BC793" i="11"/>
  <c r="BC809" i="11"/>
  <c r="BC830" i="11"/>
  <c r="BC816" i="11"/>
  <c r="BC808" i="11"/>
  <c r="BC773" i="11"/>
  <c r="BC747" i="11"/>
  <c r="BC781" i="11"/>
  <c r="BC759" i="11"/>
  <c r="BC730" i="11"/>
  <c r="BC733" i="11"/>
  <c r="BC708" i="11"/>
  <c r="BC691" i="11"/>
  <c r="BC717" i="11"/>
  <c r="BC729" i="11"/>
  <c r="BC678" i="11"/>
  <c r="BC685" i="11"/>
  <c r="BC698" i="11"/>
  <c r="BC655" i="11"/>
  <c r="BC664" i="11"/>
  <c r="BC641" i="11"/>
  <c r="BC677" i="11"/>
  <c r="BC658" i="11"/>
  <c r="BC616" i="11"/>
  <c r="BC662" i="11"/>
  <c r="BC593" i="11"/>
  <c r="BC623" i="11"/>
  <c r="BC624" i="11"/>
  <c r="BC551" i="11"/>
  <c r="BC590" i="11"/>
  <c r="BC568" i="11"/>
  <c r="BC543" i="11"/>
  <c r="BC573" i="11"/>
  <c r="BC537" i="11"/>
  <c r="BC529" i="11"/>
  <c r="BC507" i="11"/>
  <c r="BC464" i="11"/>
  <c r="BC459" i="11"/>
  <c r="BC499" i="11"/>
  <c r="BC475" i="11"/>
  <c r="BC425" i="11"/>
  <c r="BC559" i="11"/>
  <c r="BC461" i="11"/>
  <c r="BC498" i="11"/>
  <c r="BC354" i="11"/>
  <c r="BC424" i="11"/>
  <c r="BC358" i="11"/>
  <c r="BC419" i="11"/>
  <c r="BC343" i="11"/>
  <c r="BC399" i="11"/>
  <c r="BC407" i="11"/>
  <c r="BC342" i="11"/>
  <c r="BC290" i="11"/>
  <c r="BC322" i="11"/>
  <c r="BC500" i="11"/>
  <c r="BC402" i="11"/>
  <c r="BC267" i="11"/>
  <c r="BC365" i="11"/>
  <c r="BC347" i="11"/>
  <c r="BC398" i="11"/>
  <c r="BC350" i="11"/>
  <c r="BC234" i="11"/>
  <c r="BC217" i="11"/>
  <c r="BC321" i="11"/>
  <c r="BC283" i="11"/>
  <c r="BC302" i="11"/>
  <c r="BC315" i="11"/>
  <c r="BC226" i="11"/>
  <c r="BC236" i="11"/>
  <c r="BC163" i="11"/>
  <c r="BC172" i="11"/>
  <c r="BC279" i="11"/>
  <c r="BC175" i="11"/>
  <c r="BC199" i="11"/>
  <c r="BC151" i="11"/>
  <c r="BC182" i="11"/>
  <c r="BC81" i="11"/>
  <c r="BC169" i="11"/>
  <c r="BC94" i="11"/>
  <c r="BC54" i="11"/>
  <c r="BC137" i="11"/>
  <c r="BC55" i="11"/>
  <c r="BC155" i="11"/>
  <c r="BC106" i="11"/>
  <c r="BC126" i="11"/>
  <c r="BC128" i="11"/>
  <c r="BC966" i="11"/>
  <c r="BC953" i="11"/>
  <c r="BC940" i="11"/>
  <c r="BC939" i="11"/>
  <c r="BC947" i="11"/>
  <c r="BC915" i="11"/>
  <c r="BC906" i="11"/>
  <c r="BC899" i="11"/>
  <c r="BC891" i="11"/>
  <c r="BC877" i="11"/>
  <c r="BC866" i="11"/>
  <c r="BC862" i="11"/>
  <c r="BC874" i="11"/>
  <c r="BC836" i="11"/>
  <c r="BC839" i="11"/>
  <c r="BC789" i="11"/>
  <c r="BC804" i="11"/>
  <c r="BC838" i="11"/>
  <c r="BC807" i="11"/>
  <c r="BC785" i="11"/>
  <c r="BC769" i="11"/>
  <c r="BC772" i="11"/>
  <c r="BC774" i="11"/>
  <c r="BC740" i="11"/>
  <c r="BC771" i="11"/>
  <c r="BC728" i="11"/>
  <c r="BC704" i="11"/>
  <c r="BC687" i="11"/>
  <c r="BC694" i="11"/>
  <c r="BC701" i="11"/>
  <c r="BC674" i="11"/>
  <c r="BC735" i="11"/>
  <c r="BC692" i="11"/>
  <c r="BC651" i="11"/>
  <c r="BC659" i="11"/>
  <c r="BC637" i="11"/>
  <c r="BC648" i="11"/>
  <c r="BC657" i="11"/>
  <c r="BC607" i="11"/>
  <c r="BC647" i="11"/>
  <c r="BC584" i="11"/>
  <c r="BC612" i="11"/>
  <c r="BC627" i="11"/>
  <c r="BC542" i="11"/>
  <c r="BC586" i="11"/>
  <c r="BC628" i="11"/>
  <c r="BC539" i="11"/>
  <c r="BC569" i="11"/>
  <c r="BC525" i="11"/>
  <c r="BC512" i="11"/>
  <c r="BC503" i="11"/>
  <c r="BC553" i="11"/>
  <c r="BC454" i="11"/>
  <c r="BC496" i="11"/>
  <c r="BC458" i="11"/>
  <c r="BC417" i="11"/>
  <c r="BC541" i="11"/>
  <c r="BC457" i="11"/>
  <c r="BC469" i="11"/>
  <c r="BC349" i="11"/>
  <c r="BC414" i="11"/>
  <c r="BC353" i="11"/>
  <c r="BC416" i="11"/>
  <c r="BC338" i="11"/>
  <c r="BC395" i="11"/>
  <c r="BC403" i="11"/>
  <c r="BC423" i="11"/>
  <c r="BC286" i="11"/>
  <c r="BC319" i="11"/>
  <c r="BC460" i="11"/>
  <c r="BC390" i="11"/>
  <c r="BC420" i="11"/>
  <c r="BC344" i="11"/>
  <c r="BC326" i="11"/>
  <c r="BC361" i="11"/>
  <c r="BC334" i="11"/>
  <c r="BC230" i="11"/>
  <c r="BC213" i="11"/>
  <c r="BC301" i="11"/>
  <c r="BC275" i="11"/>
  <c r="BC297" i="11"/>
  <c r="BC298" i="11"/>
  <c r="BC222" i="11"/>
  <c r="BC265" i="11"/>
  <c r="BC132" i="11"/>
  <c r="BC158" i="11"/>
  <c r="BC253" i="11"/>
  <c r="BC166" i="11"/>
  <c r="BC178" i="11"/>
  <c r="BC150" i="11"/>
  <c r="BC164" i="11"/>
  <c r="BC77" i="11"/>
  <c r="BC156" i="11"/>
  <c r="BC88" i="11"/>
  <c r="BC46" i="11"/>
  <c r="BC122" i="11"/>
  <c r="BC51" i="11"/>
  <c r="BC152" i="11"/>
  <c r="BC103" i="11"/>
  <c r="BC23" i="11"/>
  <c r="BC25" i="11"/>
  <c r="BC965" i="11"/>
  <c r="BC956" i="11"/>
  <c r="BC952" i="11"/>
  <c r="BC935" i="11"/>
  <c r="BC923" i="11"/>
  <c r="BC914" i="11"/>
  <c r="BC905" i="11"/>
  <c r="BC898" i="11"/>
  <c r="BC890" i="11"/>
  <c r="BC873" i="11"/>
  <c r="BC859" i="11"/>
  <c r="BC924" i="11"/>
  <c r="BC846" i="11"/>
  <c r="BC867" i="11"/>
  <c r="BC827" i="11"/>
  <c r="BC835" i="11"/>
  <c r="BC800" i="11"/>
  <c r="BC834" i="11"/>
  <c r="BC805" i="11"/>
  <c r="BC778" i="11"/>
  <c r="BC764" i="11"/>
  <c r="BC768" i="11"/>
  <c r="BC770" i="11"/>
  <c r="BC736" i="11"/>
  <c r="BC775" i="11"/>
  <c r="BC753" i="11"/>
  <c r="BC700" i="11"/>
  <c r="BC780" i="11"/>
  <c r="BC686" i="11"/>
  <c r="BC699" i="11"/>
  <c r="BC670" i="11"/>
  <c r="BC710" i="11"/>
  <c r="BC689" i="11"/>
  <c r="BC646" i="11"/>
  <c r="BC749" i="11"/>
  <c r="BC633" i="11"/>
  <c r="BC639" i="11"/>
  <c r="BC643" i="11"/>
  <c r="BC695" i="11"/>
  <c r="BC621" i="11"/>
  <c r="BC649" i="11"/>
  <c r="BC608" i="11"/>
  <c r="BC609" i="11"/>
  <c r="BC538" i="11"/>
  <c r="BC555" i="11"/>
  <c r="BC589" i="11"/>
  <c r="BC535" i="11"/>
  <c r="BC566" i="11"/>
  <c r="BC516" i="11"/>
  <c r="BC508" i="11"/>
  <c r="BC540" i="11"/>
  <c r="BC521" i="11"/>
  <c r="BC450" i="11"/>
  <c r="BC471" i="11"/>
  <c r="BC453" i="11"/>
  <c r="BC495" i="11"/>
  <c r="BC513" i="11"/>
  <c r="BC452" i="11"/>
  <c r="BC455" i="11"/>
  <c r="BC536" i="11"/>
  <c r="BC413" i="11"/>
  <c r="BC348" i="11"/>
  <c r="BC412" i="11"/>
  <c r="BC316" i="11"/>
  <c r="BC391" i="11"/>
  <c r="BC382" i="11"/>
  <c r="BC384" i="11"/>
  <c r="BC273" i="11"/>
  <c r="BC307" i="11"/>
  <c r="BC456" i="11"/>
  <c r="BC337" i="11"/>
  <c r="BC406" i="11"/>
  <c r="BC340" i="11"/>
  <c r="BC312" i="11"/>
  <c r="BC341" i="11"/>
  <c r="BC318" i="11"/>
  <c r="BC282" i="11"/>
  <c r="BC200" i="11"/>
  <c r="BC292" i="11"/>
  <c r="BC262" i="11"/>
  <c r="BC293" i="11"/>
  <c r="BC289" i="11"/>
  <c r="BC257" i="11"/>
  <c r="BC219" i="11"/>
  <c r="BC329" i="11"/>
  <c r="BC145" i="11"/>
  <c r="BC245" i="11"/>
  <c r="BC157" i="11"/>
  <c r="BC174" i="11"/>
  <c r="BC147" i="11"/>
  <c r="BC129" i="11"/>
  <c r="BC73" i="11"/>
  <c r="BC134" i="11"/>
  <c r="BC86" i="11"/>
  <c r="BC42" i="11"/>
  <c r="BC121" i="11"/>
  <c r="BC47" i="11"/>
  <c r="BC148" i="11"/>
  <c r="BC100" i="11"/>
  <c r="BC18" i="11"/>
  <c r="BC972" i="11"/>
  <c r="BC963" i="11"/>
  <c r="BC958" i="11"/>
  <c r="BC950" i="11"/>
  <c r="BC959" i="11"/>
  <c r="BC922" i="11"/>
  <c r="BC913" i="11"/>
  <c r="BC904" i="11"/>
  <c r="BC897" i="11"/>
  <c r="BC889" i="11"/>
  <c r="BC869" i="11"/>
  <c r="BC855" i="11"/>
  <c r="BC857" i="11"/>
  <c r="BC845" i="11"/>
  <c r="BC853" i="11"/>
  <c r="BC814" i="11"/>
  <c r="BC831" i="11"/>
  <c r="BC796" i="11"/>
  <c r="BC819" i="11"/>
  <c r="BC803" i="11"/>
  <c r="BC802" i="11"/>
  <c r="BC760" i="11"/>
  <c r="BC794" i="11"/>
  <c r="BC765" i="11"/>
  <c r="BC727" i="11"/>
  <c r="BC762" i="11"/>
  <c r="BC716" i="11"/>
  <c r="BC696" i="11"/>
  <c r="BC724" i="11"/>
  <c r="BC683" i="11"/>
  <c r="BC688" i="11"/>
  <c r="BC666" i="11"/>
  <c r="BC702" i="11"/>
  <c r="BC684" i="11"/>
  <c r="BC642" i="11"/>
  <c r="BC673" i="11"/>
  <c r="BC629" i="11"/>
  <c r="BC619" i="11"/>
  <c r="BC660" i="11"/>
  <c r="BC635" i="11"/>
  <c r="BC610" i="11"/>
  <c r="BC618" i="11"/>
  <c r="BC596" i="11"/>
  <c r="BC595" i="11"/>
  <c r="BC534" i="11"/>
  <c r="BC546" i="11"/>
  <c r="BC577" i="11"/>
  <c r="BC531" i="11"/>
  <c r="BC563" i="11"/>
  <c r="BC505" i="11"/>
  <c r="BC572" i="11"/>
  <c r="BC532" i="11"/>
  <c r="BC502" i="11"/>
  <c r="BC446" i="11"/>
  <c r="BC467" i="11"/>
  <c r="BC449" i="11"/>
  <c r="BC474" i="11"/>
  <c r="BC504" i="11"/>
  <c r="BC448" i="11"/>
  <c r="BC430" i="11"/>
  <c r="BC481" i="11"/>
  <c r="BC409" i="11"/>
  <c r="BC506" i="11"/>
  <c r="BC408" i="11"/>
  <c r="BC545" i="11"/>
  <c r="BC387" i="11"/>
  <c r="BC378" i="11"/>
  <c r="BC369" i="11"/>
  <c r="BC410" i="11"/>
  <c r="BC303" i="11"/>
  <c r="BC436" i="11"/>
  <c r="BC327" i="11"/>
  <c r="BC381" i="11"/>
  <c r="BC336" i="11"/>
  <c r="BC309" i="11"/>
  <c r="BC335" i="11"/>
  <c r="BC308" i="11"/>
  <c r="BC274" i="11"/>
  <c r="BC259" i="11"/>
  <c r="BC270" i="11"/>
  <c r="BC258" i="11"/>
  <c r="BC288" i="11"/>
  <c r="BC269" i="11"/>
  <c r="BC223" i="11"/>
  <c r="BC206" i="11"/>
  <c r="BC214" i="11"/>
  <c r="BC140" i="11"/>
  <c r="BC228" i="11"/>
  <c r="BC153" i="11"/>
  <c r="BC167" i="11"/>
  <c r="BC135" i="11"/>
  <c r="BC120" i="11"/>
  <c r="BC69" i="11"/>
  <c r="BC107" i="11"/>
  <c r="BC83" i="11"/>
  <c r="BC38" i="11"/>
  <c r="BC92" i="11"/>
  <c r="BC39" i="11"/>
  <c r="BC144" i="11"/>
  <c r="BC98" i="11"/>
  <c r="BC193" i="11"/>
  <c r="BC971" i="11"/>
  <c r="BC962" i="11"/>
  <c r="BC945" i="11"/>
  <c r="BC951" i="11"/>
  <c r="BC933" i="11"/>
  <c r="BC921" i="11"/>
  <c r="BC912" i="11"/>
  <c r="BC926" i="11"/>
  <c r="BC896" i="11"/>
  <c r="BC903" i="11"/>
  <c r="BC875" i="11"/>
  <c r="BC883" i="11"/>
  <c r="BC876" i="11"/>
  <c r="BC841" i="11"/>
  <c r="BC861" i="11"/>
  <c r="BC810" i="11"/>
  <c r="BC822" i="11"/>
  <c r="BC792" i="11"/>
  <c r="BC820" i="11"/>
  <c r="BC823" i="11"/>
  <c r="BC786" i="11"/>
  <c r="BC756" i="11"/>
  <c r="BC783" i="11"/>
  <c r="BC791" i="11"/>
  <c r="BC714" i="11"/>
  <c r="BC758" i="11"/>
  <c r="BC748" i="11"/>
  <c r="BC746" i="11"/>
  <c r="BC739" i="11"/>
  <c r="BC679" i="11"/>
  <c r="BC709" i="11"/>
  <c r="BC734" i="11"/>
  <c r="BC755" i="11"/>
  <c r="BC680" i="11"/>
  <c r="BC638" i="11"/>
  <c r="BC665" i="11"/>
  <c r="BC681" i="11"/>
  <c r="BC614" i="11"/>
  <c r="BC640" i="11"/>
  <c r="BC620" i="11"/>
  <c r="BC598" i="11"/>
  <c r="BC615" i="11"/>
  <c r="BC592" i="11"/>
  <c r="BC581" i="11"/>
  <c r="BC530" i="11"/>
  <c r="BC587" i="11"/>
  <c r="BC567" i="11"/>
  <c r="BC527" i="11"/>
  <c r="BC556" i="11"/>
  <c r="BC501" i="11"/>
  <c r="BC548" i="11"/>
  <c r="BC511" i="11"/>
  <c r="BC488" i="11"/>
  <c r="BC442" i="11"/>
  <c r="BC463" i="11"/>
  <c r="BC445" i="11"/>
  <c r="BC470" i="11"/>
  <c r="BC490" i="11"/>
  <c r="BC444" i="11"/>
  <c r="BC428" i="11"/>
  <c r="BC443" i="11"/>
  <c r="BC422" i="11"/>
  <c r="BC489" i="11"/>
  <c r="BC404" i="11"/>
  <c r="BC520" i="11"/>
  <c r="BC494" i="11"/>
  <c r="BC374" i="11"/>
  <c r="BC314" i="11"/>
  <c r="BC401" i="11"/>
  <c r="BC281" i="11"/>
  <c r="BC432" i="11"/>
  <c r="BC324" i="11"/>
  <c r="BC357" i="11"/>
  <c r="BC485" i="11"/>
  <c r="BC300" i="11"/>
  <c r="BC331" i="11"/>
  <c r="BC304" i="11"/>
  <c r="BC243" i="11"/>
  <c r="BC255" i="11"/>
  <c r="BC246" i="11"/>
  <c r="BC254" i="11"/>
  <c r="BC284" i="11"/>
  <c r="BC248" i="11"/>
  <c r="BC207" i="11"/>
  <c r="BC203" i="11"/>
  <c r="BC212" i="11"/>
  <c r="BC136" i="11"/>
  <c r="BC197" i="11"/>
  <c r="BC188" i="11"/>
  <c r="BC249" i="11"/>
  <c r="BC133" i="11"/>
  <c r="BC113" i="11"/>
  <c r="BC63" i="11"/>
  <c r="BC104" i="11"/>
  <c r="BC78" i="11"/>
  <c r="BC30" i="11"/>
  <c r="BC130" i="11"/>
  <c r="BC35" i="11"/>
  <c r="BC125" i="11"/>
  <c r="BC215" i="11"/>
  <c r="BC162" i="11"/>
  <c r="BC970" i="11"/>
  <c r="BC961" i="11"/>
  <c r="BC944" i="11"/>
  <c r="BC948" i="11"/>
  <c r="BC949" i="11"/>
  <c r="BC920" i="11"/>
  <c r="BC911" i="11"/>
  <c r="BC925" i="11"/>
  <c r="BC895" i="11"/>
  <c r="BC927" i="11"/>
  <c r="BC856" i="11"/>
  <c r="BC870" i="11"/>
  <c r="BC854" i="11"/>
  <c r="BC833" i="11"/>
  <c r="BC848" i="11"/>
  <c r="BC806" i="11"/>
  <c r="BC818" i="11"/>
  <c r="BC787" i="11"/>
  <c r="BC815" i="11"/>
  <c r="BC817" i="11"/>
  <c r="BC798" i="11"/>
  <c r="BC752" i="11"/>
  <c r="BC776" i="11"/>
  <c r="BC763" i="11"/>
  <c r="BC757" i="11"/>
  <c r="BC761" i="11"/>
  <c r="BC738" i="11"/>
  <c r="BC732" i="11"/>
  <c r="BC723" i="11"/>
  <c r="BC675" i="11"/>
  <c r="BC706" i="11"/>
  <c r="BC721" i="11"/>
  <c r="BC725" i="11"/>
  <c r="BC676" i="11"/>
  <c r="BC634" i="11"/>
  <c r="BC654" i="11"/>
  <c r="BC661" i="11"/>
  <c r="BC605" i="11"/>
  <c r="BC626" i="11"/>
  <c r="BC611" i="11"/>
  <c r="BC594" i="11"/>
  <c r="BC603" i="11"/>
  <c r="BC583" i="11"/>
  <c r="BC574" i="11"/>
  <c r="BC526" i="11"/>
  <c r="BC582" i="11"/>
  <c r="BC561" i="11"/>
  <c r="BC523" i="11"/>
  <c r="BC564" i="11"/>
  <c r="BC533" i="11"/>
  <c r="BC524" i="11"/>
  <c r="BC514" i="11"/>
  <c r="BC484" i="11"/>
  <c r="BC438" i="11"/>
  <c r="BC487" i="11"/>
  <c r="BC441" i="11"/>
  <c r="BC466" i="11"/>
  <c r="BC486" i="11"/>
  <c r="BC562" i="11"/>
  <c r="BC385" i="11"/>
  <c r="BC440" i="11"/>
  <c r="BC400" i="11"/>
  <c r="BC465" i="11"/>
  <c r="BC379" i="11"/>
  <c r="BC477" i="11"/>
  <c r="BC473" i="11"/>
  <c r="BC370" i="11"/>
  <c r="BC311" i="11"/>
  <c r="BC386" i="11"/>
  <c r="BC277" i="11"/>
  <c r="BC380" i="11"/>
  <c r="BC313" i="11"/>
  <c r="BC351" i="11"/>
  <c r="BC434" i="11"/>
  <c r="BC295" i="11"/>
  <c r="BC328" i="11"/>
  <c r="BC260" i="11"/>
  <c r="BC238" i="11"/>
  <c r="BC251" i="11"/>
  <c r="BC242" i="11"/>
  <c r="BC250" i="11"/>
  <c r="BC272" i="11"/>
  <c r="BC244" i="11"/>
  <c r="BC205" i="11"/>
  <c r="BC201" i="11"/>
  <c r="BC210" i="11"/>
  <c r="BC123" i="11"/>
  <c r="BC194" i="11"/>
  <c r="BC187" i="11"/>
  <c r="BC227" i="11"/>
  <c r="BC118" i="11"/>
  <c r="BC109" i="11"/>
  <c r="BC220" i="11"/>
  <c r="BC102" i="11"/>
  <c r="BC75" i="11"/>
  <c r="BC26" i="11"/>
  <c r="BC64" i="11"/>
  <c r="BC31" i="11"/>
  <c r="BC117" i="11"/>
  <c r="BC165" i="11"/>
  <c r="BC138" i="11"/>
  <c r="BC969" i="11"/>
  <c r="BC957" i="11"/>
  <c r="BC943" i="11"/>
  <c r="BC932" i="11"/>
  <c r="BC938" i="11"/>
  <c r="BC918" i="11"/>
  <c r="BC909" i="11"/>
  <c r="BC929" i="11"/>
  <c r="BC894" i="11"/>
  <c r="BC887" i="11"/>
  <c r="BC852" i="11"/>
  <c r="BC868" i="11"/>
  <c r="BC851" i="11"/>
  <c r="BC832" i="11"/>
  <c r="BC871" i="11"/>
  <c r="BC801" i="11"/>
  <c r="BC826" i="11"/>
  <c r="BC812" i="11"/>
  <c r="BC782" i="11"/>
  <c r="BC799" i="11"/>
  <c r="BC784" i="11"/>
  <c r="BC795" i="11"/>
  <c r="BC767" i="11"/>
  <c r="BC741" i="11"/>
  <c r="BC751" i="11"/>
  <c r="BC742" i="11"/>
  <c r="BC722" i="11"/>
  <c r="BC726" i="11"/>
  <c r="BC719" i="11"/>
  <c r="BC671" i="11"/>
  <c r="BC697" i="11"/>
  <c r="BC693" i="11"/>
  <c r="BC713" i="11"/>
  <c r="BC672" i="11"/>
  <c r="BC630" i="11"/>
  <c r="BC650" i="11"/>
  <c r="BC656" i="11"/>
  <c r="BC653" i="11"/>
  <c r="BC644" i="11"/>
  <c r="BC606" i="11"/>
  <c r="BC585" i="11"/>
  <c r="BC579" i="11"/>
  <c r="BC632" i="11"/>
  <c r="BC570" i="11"/>
  <c r="BC522" i="11"/>
  <c r="BC591" i="11"/>
  <c r="BC557" i="11"/>
  <c r="BC519" i="11"/>
  <c r="BC554" i="11"/>
  <c r="BC565" i="11"/>
  <c r="BC517" i="11"/>
  <c r="BC472" i="11"/>
  <c r="BC480" i="11"/>
  <c r="BC604" i="11"/>
  <c r="BC483" i="11"/>
  <c r="BC433" i="11"/>
  <c r="BC462" i="11"/>
  <c r="BC482" i="11"/>
  <c r="BC558" i="11"/>
  <c r="BC368" i="11"/>
  <c r="BC439" i="11"/>
  <c r="BC367" i="11"/>
  <c r="BC451" i="11"/>
  <c r="BC375" i="11"/>
  <c r="BC431" i="11"/>
  <c r="BC427" i="11"/>
  <c r="BC356" i="11"/>
  <c r="BC299" i="11"/>
  <c r="BC362" i="11"/>
  <c r="BC268" i="11"/>
  <c r="BC493" i="11"/>
  <c r="BC306" i="11"/>
  <c r="BC415" i="11"/>
  <c r="BC360" i="11"/>
  <c r="BC291" i="11"/>
  <c r="BC323" i="11"/>
  <c r="BC256" i="11"/>
  <c r="BC229" i="11"/>
  <c r="BC233" i="11"/>
  <c r="BC237" i="11"/>
  <c r="BC241" i="11"/>
  <c r="BC263" i="11"/>
  <c r="BC239" i="11"/>
  <c r="BC202" i="11"/>
  <c r="BC177" i="11"/>
  <c r="BC185" i="11"/>
  <c r="BC119" i="11"/>
  <c r="BC192" i="11"/>
  <c r="BC173" i="11"/>
  <c r="BC224" i="11"/>
  <c r="BC211" i="11"/>
  <c r="BC93" i="11"/>
  <c r="BC190" i="11"/>
  <c r="BC99" i="11"/>
  <c r="BC67" i="11"/>
  <c r="BC160" i="11"/>
  <c r="BC60" i="11"/>
  <c r="BC27" i="11"/>
  <c r="BC111" i="11"/>
  <c r="BC146" i="11"/>
  <c r="BC127" i="11"/>
  <c r="BC968" i="11"/>
  <c r="BC954" i="11"/>
  <c r="BC942" i="11"/>
  <c r="BC931" i="11"/>
  <c r="BC936" i="11"/>
  <c r="BC917" i="11"/>
  <c r="BC908" i="11"/>
  <c r="BC902" i="11"/>
  <c r="BC893" i="11"/>
  <c r="BC888" i="11"/>
  <c r="BC860" i="11"/>
  <c r="BC849" i="11"/>
  <c r="BC865" i="11"/>
  <c r="BC886" i="11"/>
  <c r="BC850" i="11"/>
  <c r="BC797" i="11"/>
  <c r="BC813" i="11"/>
  <c r="BC824" i="11"/>
  <c r="BC828" i="11"/>
  <c r="BC790" i="11"/>
  <c r="BC779" i="11"/>
  <c r="BC777" i="11"/>
  <c r="BC750" i="11"/>
  <c r="BC766" i="11"/>
  <c r="BC743" i="11"/>
  <c r="BC737" i="11"/>
  <c r="BC712" i="11"/>
  <c r="BC720" i="11"/>
  <c r="BC731" i="11"/>
  <c r="BC667" i="11"/>
  <c r="BC682" i="11"/>
  <c r="BC690" i="11"/>
  <c r="BC705" i="11"/>
  <c r="BC668" i="11"/>
  <c r="BC669" i="11"/>
  <c r="BC645" i="11"/>
  <c r="BC652" i="11"/>
  <c r="BC636" i="11"/>
  <c r="BC625" i="11"/>
  <c r="BC602" i="11"/>
  <c r="BC597" i="11"/>
  <c r="BC575" i="11"/>
  <c r="BC631" i="11"/>
  <c r="BC560" i="11"/>
  <c r="BC518" i="11"/>
  <c r="BC576" i="11"/>
  <c r="BC552" i="11"/>
  <c r="BC578" i="11"/>
  <c r="BC550" i="11"/>
  <c r="BC544" i="11"/>
  <c r="BC515" i="11"/>
  <c r="BC468" i="11"/>
  <c r="BC476" i="11"/>
  <c r="BC510" i="11"/>
  <c r="BC479" i="11"/>
  <c r="BC429" i="11"/>
  <c r="BC599" i="11"/>
  <c r="BC478" i="11"/>
  <c r="BC549" i="11"/>
  <c r="BC364" i="11"/>
  <c r="BC426" i="11"/>
  <c r="BC363" i="11"/>
  <c r="BC435" i="11"/>
  <c r="BC371" i="11"/>
  <c r="BC418" i="11"/>
  <c r="BC411" i="11"/>
  <c r="BC346" i="11"/>
  <c r="BC294" i="11"/>
  <c r="BC325" i="11"/>
  <c r="BC264" i="11"/>
  <c r="BC447" i="11"/>
  <c r="BC280" i="11"/>
  <c r="BC394" i="11"/>
  <c r="BC355" i="11"/>
  <c r="BC287" i="11"/>
  <c r="BC317" i="11"/>
  <c r="BC252" i="11"/>
  <c r="BC225" i="11"/>
  <c r="BC191" i="11"/>
  <c r="BC296" i="11"/>
  <c r="BC232" i="11"/>
  <c r="BC330" i="11"/>
  <c r="BC235" i="11"/>
  <c r="BC240" i="11"/>
  <c r="BC168" i="11"/>
  <c r="BC181" i="11"/>
  <c r="BC114" i="11"/>
  <c r="BC180" i="11"/>
  <c r="BC261" i="11"/>
  <c r="BC159" i="11"/>
  <c r="BC196" i="11"/>
  <c r="BC89" i="11"/>
  <c r="BC176" i="11"/>
  <c r="BC96" i="11"/>
  <c r="BC58" i="11"/>
  <c r="BC141" i="11"/>
  <c r="BC59" i="11"/>
  <c r="BC183" i="11"/>
  <c r="BC108" i="11"/>
  <c r="BC139" i="11"/>
  <c r="BC112" i="11"/>
  <c r="BC11" i="11"/>
  <c r="BC61" i="11"/>
  <c r="BC19" i="11"/>
  <c r="BC36" i="11"/>
  <c r="BC12" i="11"/>
  <c r="BC32" i="11"/>
  <c r="CA663" i="11" a="1"/>
  <c r="CA663" i="11" s="1"/>
  <c r="AZ663" i="11" a="1"/>
  <c r="AZ663" i="11" s="1"/>
  <c r="BF25" i="11"/>
  <c r="BF19" i="11"/>
  <c r="BF12" i="11"/>
  <c r="BF21" i="11"/>
  <c r="BF45" i="11"/>
  <c r="BF8" i="11"/>
  <c r="BF15" i="11"/>
  <c r="BF33" i="11"/>
  <c r="BF13" i="11"/>
  <c r="BF37" i="11"/>
  <c r="BF11" i="11"/>
  <c r="BF14" i="11"/>
  <c r="BF20" i="11"/>
  <c r="BF965" i="11"/>
  <c r="BF948" i="11"/>
  <c r="BF950" i="11"/>
  <c r="BF934" i="11"/>
  <c r="BF924" i="11"/>
  <c r="BF908" i="11"/>
  <c r="BF906" i="11"/>
  <c r="BF899" i="11"/>
  <c r="BF918" i="11"/>
  <c r="BF878" i="11"/>
  <c r="BF868" i="11"/>
  <c r="BF881" i="11"/>
  <c r="BF835" i="11"/>
  <c r="BF873" i="11"/>
  <c r="BF817" i="11"/>
  <c r="BF828" i="11"/>
  <c r="BF794" i="11"/>
  <c r="BF814" i="11"/>
  <c r="BF802" i="11"/>
  <c r="BF803" i="11"/>
  <c r="BF766" i="11"/>
  <c r="BF770" i="11"/>
  <c r="BF801" i="11"/>
  <c r="BF769" i="11"/>
  <c r="BF773" i="11"/>
  <c r="BF741" i="11"/>
  <c r="BF724" i="11"/>
  <c r="BF781" i="11"/>
  <c r="BF685" i="11"/>
  <c r="BF705" i="11"/>
  <c r="BF668" i="11"/>
  <c r="BF671" i="11"/>
  <c r="BF669" i="11"/>
  <c r="BF653" i="11"/>
  <c r="BF674" i="11"/>
  <c r="BF659" i="11"/>
  <c r="BF637" i="11"/>
  <c r="BF639" i="11"/>
  <c r="BF618" i="11"/>
  <c r="BF612" i="11"/>
  <c r="BF629" i="11"/>
  <c r="BF624" i="11"/>
  <c r="BF569" i="11"/>
  <c r="BF554" i="11"/>
  <c r="BF536" i="11"/>
  <c r="BF555" i="11"/>
  <c r="BF610" i="11"/>
  <c r="BF508" i="11"/>
  <c r="BF563" i="11"/>
  <c r="BF527" i="11"/>
  <c r="BF593" i="11"/>
  <c r="BF449" i="11"/>
  <c r="BF474" i="11"/>
  <c r="BF490" i="11"/>
  <c r="BF444" i="11"/>
  <c r="BF498" i="11"/>
  <c r="BF515" i="11"/>
  <c r="BF451" i="11"/>
  <c r="BF419" i="11"/>
  <c r="BF408" i="11"/>
  <c r="BF467" i="11"/>
  <c r="BF407" i="11"/>
  <c r="BF496" i="11"/>
  <c r="BF361" i="11"/>
  <c r="BF484" i="11"/>
  <c r="BF402" i="11"/>
  <c r="BF364" i="11"/>
  <c r="BF313" i="11"/>
  <c r="BF321" i="11"/>
  <c r="BF391" i="11"/>
  <c r="BF300" i="11"/>
  <c r="BF471" i="11"/>
  <c r="BF454" i="11"/>
  <c r="BF281" i="11"/>
  <c r="BF330" i="11"/>
  <c r="BF228" i="11"/>
  <c r="BF207" i="11"/>
  <c r="BF236" i="11"/>
  <c r="BF263" i="11"/>
  <c r="BF317" i="11"/>
  <c r="BF239" i="11"/>
  <c r="BF282" i="11"/>
  <c r="BF340" i="11"/>
  <c r="BF159" i="11"/>
  <c r="BF197" i="11"/>
  <c r="BF139" i="11"/>
  <c r="BF202" i="11"/>
  <c r="BF188" i="11"/>
  <c r="BF167" i="11"/>
  <c r="BF96" i="11"/>
  <c r="BF152" i="11"/>
  <c r="BF112" i="11"/>
  <c r="BF133" i="11"/>
  <c r="BF103" i="11"/>
  <c r="BF71" i="11"/>
  <c r="BF93" i="11"/>
  <c r="BF163" i="11"/>
  <c r="BF99" i="11"/>
  <c r="BF58" i="11"/>
  <c r="BF172" i="11"/>
  <c r="BF156" i="11"/>
  <c r="BF47" i="11"/>
  <c r="BF967" i="11"/>
  <c r="BF956" i="11"/>
  <c r="BF949" i="11"/>
  <c r="BF931" i="11"/>
  <c r="BF917" i="11"/>
  <c r="BF907" i="11"/>
  <c r="BF912" i="11"/>
  <c r="BF893" i="11"/>
  <c r="BF891" i="11"/>
  <c r="BF858" i="11"/>
  <c r="BF861" i="11"/>
  <c r="BF849" i="11"/>
  <c r="BF826" i="11"/>
  <c r="BF820" i="11"/>
  <c r="BF798" i="11"/>
  <c r="BF818" i="11"/>
  <c r="BF796" i="11"/>
  <c r="BF776" i="11"/>
  <c r="BF789" i="11"/>
  <c r="BF753" i="11"/>
  <c r="BF721" i="11"/>
  <c r="BF728" i="11"/>
  <c r="BF751" i="11"/>
  <c r="BF710" i="11"/>
  <c r="BF734" i="11"/>
  <c r="BF690" i="11"/>
  <c r="BF684" i="11"/>
  <c r="BF683" i="11"/>
  <c r="BF688" i="11"/>
  <c r="BF657" i="11"/>
  <c r="BF661" i="11"/>
  <c r="BF633" i="11"/>
  <c r="BF638" i="11"/>
  <c r="BF652" i="11"/>
  <c r="BF575" i="11"/>
  <c r="BF562" i="11"/>
  <c r="BF631" i="11"/>
  <c r="BF634" i="11"/>
  <c r="BF545" i="11"/>
  <c r="BF592" i="11"/>
  <c r="BF559" i="11"/>
  <c r="BF521" i="11"/>
  <c r="BF534" i="11"/>
  <c r="BF502" i="11"/>
  <c r="BF517" i="11"/>
  <c r="BF441" i="11"/>
  <c r="BF462" i="11"/>
  <c r="BF461" i="11"/>
  <c r="BF526" i="11"/>
  <c r="BF564" i="11"/>
  <c r="BF455" i="11"/>
  <c r="BF500" i="11"/>
  <c r="BF379" i="11"/>
  <c r="BF418" i="11"/>
  <c r="BF374" i="11"/>
  <c r="BF390" i="11"/>
  <c r="BF314" i="11"/>
  <c r="BF406" i="11"/>
  <c r="BF354" i="11"/>
  <c r="BF280" i="11"/>
  <c r="BF297" i="11"/>
  <c r="BF344" i="11"/>
  <c r="BF414" i="11"/>
  <c r="BF338" i="11"/>
  <c r="BF303" i="11"/>
  <c r="BF319" i="11"/>
  <c r="BF262" i="11"/>
  <c r="BF296" i="11"/>
  <c r="BF215" i="11"/>
  <c r="BF240" i="11"/>
  <c r="BF966" i="11"/>
  <c r="BF951" i="11"/>
  <c r="BF943" i="11"/>
  <c r="BF930" i="11"/>
  <c r="BF909" i="11"/>
  <c r="BF905" i="11"/>
  <c r="BF902" i="11"/>
  <c r="BF892" i="11"/>
  <c r="BF877" i="11"/>
  <c r="BF865" i="11"/>
  <c r="BF870" i="11"/>
  <c r="BF859" i="11"/>
  <c r="BF852" i="11"/>
  <c r="BF816" i="11"/>
  <c r="BF807" i="11"/>
  <c r="BF813" i="11"/>
  <c r="BF787" i="11"/>
  <c r="BF767" i="11"/>
  <c r="BF780" i="11"/>
  <c r="BF777" i="11"/>
  <c r="BF717" i="11"/>
  <c r="BF779" i="11"/>
  <c r="BF738" i="11"/>
  <c r="BF706" i="11"/>
  <c r="BF727" i="11"/>
  <c r="BF681" i="11"/>
  <c r="BF680" i="11"/>
  <c r="BF679" i="11"/>
  <c r="BF686" i="11"/>
  <c r="BF649" i="11"/>
  <c r="BF648" i="11"/>
  <c r="BF626" i="11"/>
  <c r="BF635" i="11"/>
  <c r="BF645" i="11"/>
  <c r="BF641" i="11"/>
  <c r="BF630" i="11"/>
  <c r="BF620" i="11"/>
  <c r="BF602" i="11"/>
  <c r="BF597" i="11"/>
  <c r="BF585" i="11"/>
  <c r="BF550" i="11"/>
  <c r="BF519" i="11"/>
  <c r="BF572" i="11"/>
  <c r="BF522" i="11"/>
  <c r="BF487" i="11"/>
  <c r="BF543" i="11"/>
  <c r="BF531" i="11"/>
  <c r="BF457" i="11"/>
  <c r="BF513" i="11"/>
  <c r="BF529" i="11"/>
  <c r="BF447" i="11"/>
  <c r="BF472" i="11"/>
  <c r="BF375" i="11"/>
  <c r="BF416" i="11"/>
  <c r="BF370" i="11"/>
  <c r="BF386" i="11"/>
  <c r="BF518" i="11"/>
  <c r="BF381" i="11"/>
  <c r="BF349" i="11"/>
  <c r="BF432" i="11"/>
  <c r="BF292" i="11"/>
  <c r="BF326" i="11"/>
  <c r="BF413" i="11"/>
  <c r="BF480" i="11"/>
  <c r="BF277" i="11"/>
  <c r="BF335" i="11"/>
  <c r="BF258" i="11"/>
  <c r="BF286" i="11"/>
  <c r="BF211" i="11"/>
  <c r="BF367" i="11"/>
  <c r="BF244" i="11"/>
  <c r="BF274" i="11"/>
  <c r="BF23" i="11"/>
  <c r="BF24" i="11"/>
  <c r="BF971" i="11"/>
  <c r="BF961" i="11"/>
  <c r="BF947" i="11"/>
  <c r="BF945" i="11"/>
  <c r="BF926" i="11"/>
  <c r="BF916" i="11"/>
  <c r="BF887" i="11"/>
  <c r="BF897" i="11"/>
  <c r="BF867" i="11"/>
  <c r="BF846" i="11"/>
  <c r="BF869" i="11"/>
  <c r="BF831" i="11"/>
  <c r="BF940" i="11"/>
  <c r="BF856" i="11"/>
  <c r="BF834" i="11"/>
  <c r="BF790" i="11"/>
  <c r="BF806" i="11"/>
  <c r="BF783" i="11"/>
  <c r="BF775" i="11"/>
  <c r="BF774" i="11"/>
  <c r="BF782" i="11"/>
  <c r="BF749" i="11"/>
  <c r="BF763" i="11"/>
  <c r="BF714" i="11"/>
  <c r="BF694" i="11"/>
  <c r="BF699" i="11"/>
  <c r="BF687" i="11"/>
  <c r="BF664" i="11"/>
  <c r="BF747" i="11"/>
  <c r="BF658" i="11"/>
  <c r="BF636" i="11"/>
  <c r="BF655" i="11"/>
  <c r="BF682" i="11"/>
  <c r="BF642" i="11"/>
  <c r="BF609" i="11"/>
  <c r="BF578" i="11"/>
  <c r="BF591" i="11"/>
  <c r="BF586" i="11"/>
  <c r="BF621" i="11"/>
  <c r="BF544" i="11"/>
  <c r="BF650" i="11"/>
  <c r="BF567" i="11"/>
  <c r="BF551" i="11"/>
  <c r="BF589" i="11"/>
  <c r="BF530" i="11"/>
  <c r="BF475" i="11"/>
  <c r="BF503" i="11"/>
  <c r="BF511" i="11"/>
  <c r="BF440" i="11"/>
  <c r="BF473" i="11"/>
  <c r="BF485" i="11"/>
  <c r="BF435" i="11"/>
  <c r="BF507" i="11"/>
  <c r="BF499" i="11"/>
  <c r="BF411" i="11"/>
  <c r="BF425" i="11"/>
  <c r="BF350" i="11"/>
  <c r="BF446" i="11"/>
  <c r="BF420" i="11"/>
  <c r="BF362" i="11"/>
  <c r="BF337" i="11"/>
  <c r="BF442" i="11"/>
  <c r="BF295" i="11"/>
  <c r="BF395" i="11"/>
  <c r="BF325" i="11"/>
  <c r="BF400" i="11"/>
  <c r="BF246" i="11"/>
  <c r="BF241" i="11"/>
  <c r="BF245" i="11"/>
  <c r="BF261" i="11"/>
  <c r="BF293" i="11"/>
  <c r="BF260" i="11"/>
  <c r="BF970" i="11"/>
  <c r="BF953" i="11"/>
  <c r="BF944" i="11"/>
  <c r="BF938" i="11"/>
  <c r="BF925" i="11"/>
  <c r="BF888" i="11"/>
  <c r="BF883" i="11"/>
  <c r="BF896" i="11"/>
  <c r="BF890" i="11"/>
  <c r="BF882" i="11"/>
  <c r="BF848" i="11"/>
  <c r="BF839" i="11"/>
  <c r="BF854" i="11"/>
  <c r="BF836" i="11"/>
  <c r="BF823" i="11"/>
  <c r="BF845" i="11"/>
  <c r="BF804" i="11"/>
  <c r="BF792" i="11"/>
  <c r="BF771" i="11"/>
  <c r="BF765" i="11"/>
  <c r="BF764" i="11"/>
  <c r="BF746" i="11"/>
  <c r="BF756" i="11"/>
  <c r="BF752" i="11"/>
  <c r="BF736" i="11"/>
  <c r="BF693" i="11"/>
  <c r="BF700" i="11"/>
  <c r="BF719" i="11"/>
  <c r="BF740" i="11"/>
  <c r="BF673" i="11"/>
  <c r="BF632" i="11"/>
  <c r="BF651" i="11"/>
  <c r="BF660" i="11"/>
  <c r="BF619" i="11"/>
  <c r="BF611" i="11"/>
  <c r="BF574" i="11"/>
  <c r="BF582" i="11"/>
  <c r="BF581" i="11"/>
  <c r="BF596" i="11"/>
  <c r="BF540" i="11"/>
  <c r="BF546" i="11"/>
  <c r="BF561" i="11"/>
  <c r="BF548" i="11"/>
  <c r="BF553" i="11"/>
  <c r="BF516" i="11"/>
  <c r="BF458" i="11"/>
  <c r="BF495" i="11"/>
  <c r="BF486" i="11"/>
  <c r="BF542" i="11"/>
  <c r="BF469" i="11"/>
  <c r="BF481" i="11"/>
  <c r="BF431" i="11"/>
  <c r="BF424" i="11"/>
  <c r="BF488" i="11"/>
  <c r="BF403" i="11"/>
  <c r="BF415" i="11"/>
  <c r="BF336" i="11"/>
  <c r="BF438" i="11"/>
  <c r="BF417" i="11"/>
  <c r="BF342" i="11"/>
  <c r="BF324" i="11"/>
  <c r="BF357" i="11"/>
  <c r="BF291" i="11"/>
  <c r="BF358" i="11"/>
  <c r="BF322" i="11"/>
  <c r="BF399" i="11"/>
  <c r="BF242" i="11"/>
  <c r="BF232" i="11"/>
  <c r="BF227" i="11"/>
  <c r="BF257" i="11"/>
  <c r="BF279" i="11"/>
  <c r="BF256" i="11"/>
  <c r="BF255" i="11"/>
  <c r="BF969" i="11"/>
  <c r="BF958" i="11"/>
  <c r="BF942" i="11"/>
  <c r="BF936" i="11"/>
  <c r="BF933" i="11"/>
  <c r="BF923" i="11"/>
  <c r="BF939" i="11"/>
  <c r="BF895" i="11"/>
  <c r="BF889" i="11"/>
  <c r="BF875" i="11"/>
  <c r="BF876" i="11"/>
  <c r="BF857" i="11"/>
  <c r="BF851" i="11"/>
  <c r="BF812" i="11"/>
  <c r="BF819" i="11"/>
  <c r="BF799" i="11"/>
  <c r="BF795" i="11"/>
  <c r="BF809" i="11"/>
  <c r="BF762" i="11"/>
  <c r="BF761" i="11"/>
  <c r="BF743" i="11"/>
  <c r="BF737" i="11"/>
  <c r="BF731" i="11"/>
  <c r="BF735" i="11"/>
  <c r="BF725" i="11"/>
  <c r="BF760" i="11"/>
  <c r="BF692" i="11"/>
  <c r="BF708" i="11"/>
  <c r="BF712" i="11"/>
  <c r="BF670" i="11"/>
  <c r="BF720" i="11"/>
  <c r="BF697" i="11"/>
  <c r="BF625" i="11"/>
  <c r="BF614" i="11"/>
  <c r="BF603" i="11"/>
  <c r="BF570" i="11"/>
  <c r="BF646" i="11"/>
  <c r="BF577" i="11"/>
  <c r="BF568" i="11"/>
  <c r="BF599" i="11"/>
  <c r="BF607" i="11"/>
  <c r="BF560" i="11"/>
  <c r="BF539" i="11"/>
  <c r="BF520" i="11"/>
  <c r="BF505" i="11"/>
  <c r="BF453" i="11"/>
  <c r="BF470" i="11"/>
  <c r="BF482" i="11"/>
  <c r="BF535" i="11"/>
  <c r="BF465" i="11"/>
  <c r="BF477" i="11"/>
  <c r="BF427" i="11"/>
  <c r="BF412" i="11"/>
  <c r="BF450" i="11"/>
  <c r="BF382" i="11"/>
  <c r="BF398" i="11"/>
  <c r="BF327" i="11"/>
  <c r="BF434" i="11"/>
  <c r="BF385" i="11"/>
  <c r="BF316" i="11"/>
  <c r="BF318" i="11"/>
  <c r="BF353" i="11"/>
  <c r="BF287" i="11"/>
  <c r="BF347" i="11"/>
  <c r="BF311" i="11"/>
  <c r="BF348" i="11"/>
  <c r="BF237" i="11"/>
  <c r="BF203" i="11"/>
  <c r="BF223" i="11"/>
  <c r="BF968" i="11"/>
  <c r="BF952" i="11"/>
  <c r="BF941" i="11"/>
  <c r="BF932" i="11"/>
  <c r="BF935" i="11"/>
  <c r="BF915" i="11"/>
  <c r="BF920" i="11"/>
  <c r="BF894" i="11"/>
  <c r="BF921" i="11"/>
  <c r="BF874" i="11"/>
  <c r="BF866" i="11"/>
  <c r="BF853" i="11"/>
  <c r="BF844" i="11"/>
  <c r="BF830" i="11"/>
  <c r="BF815" i="11"/>
  <c r="BF797" i="11"/>
  <c r="BF793" i="11"/>
  <c r="BF791" i="11"/>
  <c r="BF758" i="11"/>
  <c r="BF757" i="11"/>
  <c r="BF730" i="11"/>
  <c r="BF733" i="11"/>
  <c r="BF722" i="11"/>
  <c r="BF729" i="11"/>
  <c r="BF742" i="11"/>
  <c r="BF716" i="11"/>
  <c r="BF689" i="11"/>
  <c r="BF691" i="11"/>
  <c r="BF701" i="11"/>
  <c r="BF665" i="11"/>
  <c r="BF677" i="11"/>
  <c r="BF654" i="11"/>
  <c r="BF616" i="11"/>
  <c r="BF605" i="11"/>
  <c r="BF579" i="11"/>
  <c r="BF566" i="11"/>
  <c r="BF643" i="11"/>
  <c r="BF573" i="11"/>
  <c r="BF549" i="11"/>
  <c r="BF583" i="11"/>
  <c r="BF565" i="11"/>
  <c r="BF556" i="11"/>
  <c r="BF538" i="11"/>
  <c r="BF506" i="11"/>
  <c r="BF501" i="11"/>
  <c r="BF445" i="11"/>
  <c r="BF466" i="11"/>
  <c r="BF478" i="11"/>
  <c r="BF532" i="11"/>
  <c r="BF456" i="11"/>
  <c r="BF460" i="11"/>
  <c r="BF423" i="11"/>
  <c r="BF404" i="11"/>
  <c r="BF433" i="11"/>
  <c r="BF378" i="11"/>
  <c r="BF394" i="11"/>
  <c r="BF323" i="11"/>
  <c r="BF410" i="11"/>
  <c r="BF368" i="11"/>
  <c r="BF306" i="11"/>
  <c r="BF301" i="11"/>
  <c r="BF351" i="11"/>
  <c r="BF270" i="11"/>
  <c r="BF341" i="11"/>
  <c r="BF307" i="11"/>
  <c r="BF334" i="11"/>
  <c r="BF224" i="11"/>
  <c r="BF194" i="11"/>
  <c r="BF219" i="11"/>
  <c r="BF962" i="11"/>
  <c r="BF903" i="11"/>
  <c r="BF850" i="11"/>
  <c r="BF832" i="11"/>
  <c r="BF784" i="11"/>
  <c r="BF768" i="11"/>
  <c r="BF704" i="11"/>
  <c r="BF662" i="11"/>
  <c r="BF678" i="11"/>
  <c r="BF590" i="11"/>
  <c r="BF537" i="11"/>
  <c r="BF479" i="11"/>
  <c r="BF494" i="11"/>
  <c r="BF343" i="11"/>
  <c r="BF459" i="11"/>
  <c r="BF284" i="11"/>
  <c r="BF401" i="11"/>
  <c r="BF265" i="11"/>
  <c r="BF235" i="11"/>
  <c r="BF251" i="11"/>
  <c r="BF173" i="11"/>
  <c r="BF192" i="11"/>
  <c r="BF294" i="11"/>
  <c r="BF130" i="11"/>
  <c r="BF160" i="11"/>
  <c r="BF108" i="11"/>
  <c r="BF60" i="11"/>
  <c r="BF122" i="11"/>
  <c r="BF123" i="11"/>
  <c r="BF95" i="11"/>
  <c r="BF48" i="11"/>
  <c r="BF144" i="11"/>
  <c r="BF109" i="11"/>
  <c r="BF69" i="11"/>
  <c r="BF201" i="11"/>
  <c r="BF147" i="11"/>
  <c r="BF35" i="11"/>
  <c r="BF960" i="11"/>
  <c r="BF922" i="11"/>
  <c r="BF862" i="11"/>
  <c r="BF838" i="11"/>
  <c r="BF750" i="11"/>
  <c r="BF772" i="11"/>
  <c r="BF739" i="11"/>
  <c r="BF644" i="11"/>
  <c r="BF627" i="11"/>
  <c r="BF598" i="11"/>
  <c r="BF512" i="11"/>
  <c r="BF533" i="11"/>
  <c r="BF493" i="11"/>
  <c r="BF476" i="11"/>
  <c r="BF436" i="11"/>
  <c r="BF312" i="11"/>
  <c r="BF299" i="11"/>
  <c r="BF253" i="11"/>
  <c r="BF267" i="11"/>
  <c r="BF233" i="11"/>
  <c r="BF155" i="11"/>
  <c r="BF180" i="11"/>
  <c r="BF289" i="11"/>
  <c r="BF126" i="11"/>
  <c r="BF151" i="11"/>
  <c r="BF104" i="11"/>
  <c r="BF183" i="11"/>
  <c r="BF225" i="11"/>
  <c r="BF65" i="11"/>
  <c r="BF89" i="11"/>
  <c r="BF40" i="11"/>
  <c r="BF206" i="11"/>
  <c r="BF107" i="11"/>
  <c r="BF67" i="11"/>
  <c r="BF141" i="11"/>
  <c r="BF129" i="11"/>
  <c r="BF31" i="11"/>
  <c r="BF954" i="11"/>
  <c r="BF914" i="11"/>
  <c r="BF911" i="11"/>
  <c r="BF824" i="11"/>
  <c r="BF785" i="11"/>
  <c r="BF755" i="11"/>
  <c r="BF695" i="11"/>
  <c r="BF640" i="11"/>
  <c r="BF623" i="11"/>
  <c r="BF628" i="11"/>
  <c r="BF552" i="11"/>
  <c r="BF523" i="11"/>
  <c r="BF489" i="11"/>
  <c r="BF429" i="11"/>
  <c r="BF430" i="11"/>
  <c r="BF309" i="11"/>
  <c r="BF290" i="11"/>
  <c r="BF249" i="11"/>
  <c r="BF252" i="11"/>
  <c r="BF315" i="11"/>
  <c r="BF150" i="11"/>
  <c r="BF175" i="11"/>
  <c r="BF273" i="11"/>
  <c r="BF117" i="11"/>
  <c r="BF199" i="11"/>
  <c r="BF100" i="11"/>
  <c r="BF146" i="11"/>
  <c r="BF217" i="11"/>
  <c r="BF61" i="11"/>
  <c r="BF87" i="11"/>
  <c r="BF36" i="11"/>
  <c r="BF181" i="11"/>
  <c r="BF102" i="11"/>
  <c r="BF54" i="11"/>
  <c r="BF137" i="11"/>
  <c r="BF114" i="11"/>
  <c r="BF27" i="11"/>
  <c r="BF959" i="11"/>
  <c r="BF900" i="11"/>
  <c r="BF855" i="11"/>
  <c r="BF827" i="11"/>
  <c r="BF778" i="11"/>
  <c r="BF732" i="11"/>
  <c r="BF676" i="11"/>
  <c r="BF696" i="11"/>
  <c r="BF615" i="11"/>
  <c r="BF576" i="11"/>
  <c r="BF557" i="11"/>
  <c r="BF525" i="11"/>
  <c r="BF443" i="11"/>
  <c r="BF356" i="11"/>
  <c r="BF428" i="11"/>
  <c r="BF360" i="11"/>
  <c r="BF254" i="11"/>
  <c r="BF329" i="11"/>
  <c r="BF363" i="11"/>
  <c r="BF243" i="11"/>
  <c r="BF234" i="11"/>
  <c r="BF166" i="11"/>
  <c r="BF230" i="11"/>
  <c r="BF304" i="11"/>
  <c r="BF174" i="11"/>
  <c r="BF92" i="11"/>
  <c r="BF136" i="11"/>
  <c r="BF191" i="11"/>
  <c r="BF59" i="11"/>
  <c r="BF82" i="11"/>
  <c r="BF32" i="11"/>
  <c r="BF165" i="11"/>
  <c r="BF94" i="11"/>
  <c r="BF46" i="11"/>
  <c r="BF121" i="11"/>
  <c r="BF113" i="11"/>
  <c r="BF957" i="11"/>
  <c r="BF898" i="11"/>
  <c r="BF860" i="11"/>
  <c r="BF822" i="11"/>
  <c r="BF800" i="11"/>
  <c r="BF726" i="11"/>
  <c r="BF672" i="11"/>
  <c r="BF709" i="11"/>
  <c r="BF587" i="11"/>
  <c r="BF558" i="11"/>
  <c r="BF594" i="11"/>
  <c r="BF524" i="11"/>
  <c r="BF439" i="11"/>
  <c r="BF346" i="11"/>
  <c r="BF380" i="11"/>
  <c r="BF422" i="11"/>
  <c r="BF250" i="11"/>
  <c r="BF302" i="11"/>
  <c r="BF331" i="11"/>
  <c r="BF229" i="11"/>
  <c r="BF308" i="11"/>
  <c r="BF157" i="11"/>
  <c r="BF220" i="11"/>
  <c r="BF213" i="11"/>
  <c r="BF210" i="11"/>
  <c r="BF88" i="11"/>
  <c r="BF134" i="11"/>
  <c r="BF177" i="11"/>
  <c r="BF226" i="11"/>
  <c r="BF79" i="11"/>
  <c r="BF158" i="11"/>
  <c r="BF127" i="11"/>
  <c r="BF86" i="11"/>
  <c r="BF42" i="11"/>
  <c r="BF120" i="11"/>
  <c r="BF63" i="11"/>
  <c r="BF929" i="11"/>
  <c r="BF886" i="11"/>
  <c r="BF841" i="11"/>
  <c r="BF810" i="11"/>
  <c r="BF759" i="11"/>
  <c r="BF702" i="11"/>
  <c r="BF675" i="11"/>
  <c r="BF608" i="11"/>
  <c r="BF606" i="11"/>
  <c r="BF584" i="11"/>
  <c r="BF514" i="11"/>
  <c r="BF452" i="11"/>
  <c r="BF468" i="11"/>
  <c r="BF365" i="11"/>
  <c r="BF426" i="11"/>
  <c r="BF384" i="11"/>
  <c r="BF283" i="11"/>
  <c r="BF272" i="11"/>
  <c r="BF268" i="11"/>
  <c r="BF196" i="11"/>
  <c r="BF298" i="11"/>
  <c r="BF153" i="11"/>
  <c r="BF205" i="11"/>
  <c r="BF178" i="11"/>
  <c r="BF168" i="11"/>
  <c r="BF84" i="11"/>
  <c r="BF132" i="11"/>
  <c r="BF238" i="11"/>
  <c r="BF111" i="11"/>
  <c r="BF74" i="11"/>
  <c r="BF77" i="11"/>
  <c r="BF214" i="11"/>
  <c r="BF83" i="11"/>
  <c r="BF38" i="11"/>
  <c r="BF118" i="11"/>
  <c r="BF55" i="11"/>
  <c r="BF972" i="11"/>
  <c r="BF927" i="11"/>
  <c r="BF913" i="11"/>
  <c r="BF833" i="11"/>
  <c r="BF808" i="11"/>
  <c r="BF748" i="11"/>
  <c r="BF698" i="11"/>
  <c r="BF667" i="11"/>
  <c r="BF647" i="11"/>
  <c r="BF595" i="11"/>
  <c r="BF656" i="11"/>
  <c r="BF510" i="11"/>
  <c r="BF448" i="11"/>
  <c r="BF464" i="11"/>
  <c r="BF355" i="11"/>
  <c r="BF387" i="11"/>
  <c r="BF369" i="11"/>
  <c r="BF275" i="11"/>
  <c r="BF269" i="11"/>
  <c r="BF264" i="11"/>
  <c r="BF193" i="11"/>
  <c r="BF222" i="11"/>
  <c r="BF148" i="11"/>
  <c r="BF200" i="11"/>
  <c r="BF169" i="11"/>
  <c r="BF140" i="11"/>
  <c r="BF68" i="11"/>
  <c r="BF128" i="11"/>
  <c r="BF187" i="11"/>
  <c r="BF106" i="11"/>
  <c r="BF66" i="11"/>
  <c r="BF185" i="11"/>
  <c r="BF162" i="11"/>
  <c r="BF78" i="11"/>
  <c r="BF30" i="11"/>
  <c r="BF81" i="11"/>
  <c r="BF51" i="11"/>
  <c r="BF963" i="11"/>
  <c r="BF904" i="11"/>
  <c r="BF871" i="11"/>
  <c r="BF840" i="11"/>
  <c r="BF786" i="11"/>
  <c r="BF805" i="11"/>
  <c r="BF723" i="11"/>
  <c r="BF666" i="11"/>
  <c r="BF713" i="11"/>
  <c r="BF604" i="11"/>
  <c r="BF541" i="11"/>
  <c r="BF483" i="11"/>
  <c r="BF504" i="11"/>
  <c r="BF371" i="11"/>
  <c r="BF463" i="11"/>
  <c r="BF288" i="11"/>
  <c r="BF409" i="11"/>
  <c r="BF328" i="11"/>
  <c r="BF248" i="11"/>
  <c r="BF259" i="11"/>
  <c r="BF182" i="11"/>
  <c r="BF212" i="11"/>
  <c r="BF135" i="11"/>
  <c r="BF190" i="11"/>
  <c r="BF164" i="11"/>
  <c r="BF138" i="11"/>
  <c r="BF64" i="11"/>
  <c r="BF125" i="11"/>
  <c r="BF145" i="11"/>
  <c r="BF98" i="11"/>
  <c r="BF52" i="11"/>
  <c r="BF176" i="11"/>
  <c r="BF119" i="11"/>
  <c r="BF75" i="11"/>
  <c r="BF26" i="11"/>
  <c r="BF73" i="11"/>
  <c r="BF39" i="11"/>
  <c r="BF10" i="11"/>
  <c r="BF57" i="11"/>
  <c r="BF18" i="11"/>
  <c r="BF49" i="11"/>
  <c r="BF53" i="11"/>
  <c r="BF41" i="11"/>
  <c r="BF29" i="11"/>
  <c r="BF9" i="11"/>
  <c r="BR73" i="11"/>
  <c r="BR47" i="11"/>
  <c r="BR51" i="11"/>
  <c r="BR55" i="11"/>
  <c r="BR21" i="11"/>
  <c r="BR14" i="11"/>
  <c r="BR31" i="11"/>
  <c r="BR23" i="11"/>
  <c r="BR18" i="11"/>
  <c r="BR39" i="11"/>
  <c r="BR9" i="11"/>
  <c r="BR27" i="11"/>
  <c r="BR35" i="11"/>
  <c r="BR11" i="11"/>
  <c r="BR20" i="11"/>
  <c r="BR81" i="11"/>
  <c r="BR10" i="11"/>
  <c r="BR965" i="11"/>
  <c r="BR949" i="11"/>
  <c r="BR950" i="11"/>
  <c r="BR935" i="11"/>
  <c r="BR925" i="11"/>
  <c r="BR918" i="11"/>
  <c r="BR909" i="11"/>
  <c r="BR902" i="11"/>
  <c r="BR893" i="11"/>
  <c r="BR887" i="11"/>
  <c r="BR870" i="11"/>
  <c r="BR850" i="11"/>
  <c r="BR851" i="11"/>
  <c r="BR839" i="11"/>
  <c r="BR832" i="11"/>
  <c r="BR836" i="11"/>
  <c r="BR813" i="11"/>
  <c r="BR801" i="11"/>
  <c r="BR809" i="11"/>
  <c r="BR802" i="11"/>
  <c r="BR769" i="11"/>
  <c r="BR768" i="11"/>
  <c r="BR770" i="11"/>
  <c r="BR766" i="11"/>
  <c r="BR758" i="11"/>
  <c r="BR724" i="11"/>
  <c r="BR779" i="11"/>
  <c r="BR733" i="11"/>
  <c r="BR683" i="11"/>
  <c r="BR682" i="11"/>
  <c r="BR722" i="11"/>
  <c r="BR693" i="11"/>
  <c r="BR651" i="11"/>
  <c r="BR688" i="11"/>
  <c r="BR712" i="11"/>
  <c r="BR667" i="11"/>
  <c r="BR623" i="11"/>
  <c r="BR647" i="11"/>
  <c r="BR629" i="11"/>
  <c r="BR607" i="11"/>
  <c r="BR611" i="11"/>
  <c r="BR602" i="11"/>
  <c r="BR575" i="11"/>
  <c r="BR644" i="11"/>
  <c r="BR538" i="11"/>
  <c r="BR585" i="11"/>
  <c r="BR552" i="11"/>
  <c r="BR526" i="11"/>
  <c r="BR535" i="11"/>
  <c r="BR512" i="11"/>
  <c r="BR532" i="11"/>
  <c r="BR455" i="11"/>
  <c r="BR468" i="11"/>
  <c r="BR476" i="11"/>
  <c r="BR511" i="11"/>
  <c r="BR487" i="11"/>
  <c r="BR441" i="11"/>
  <c r="BR531" i="11"/>
  <c r="BR435" i="11"/>
  <c r="BR341" i="11"/>
  <c r="BR473" i="11"/>
  <c r="BR524" i="11"/>
  <c r="BR353" i="11"/>
  <c r="BR456" i="11"/>
  <c r="BR404" i="11"/>
  <c r="BR428" i="11"/>
  <c r="BR347" i="11"/>
  <c r="BR304" i="11"/>
  <c r="BR290" i="11"/>
  <c r="BR403" i="11"/>
  <c r="BR272" i="11"/>
  <c r="BR972" i="11"/>
  <c r="BR963" i="11"/>
  <c r="BR944" i="11"/>
  <c r="BR948" i="11"/>
  <c r="BR933" i="11"/>
  <c r="BR924" i="11"/>
  <c r="BR917" i="11"/>
  <c r="BR908" i="11"/>
  <c r="BR900" i="11"/>
  <c r="BR892" i="11"/>
  <c r="BR883" i="11"/>
  <c r="BR873" i="11"/>
  <c r="BR868" i="11"/>
  <c r="BR856" i="11"/>
  <c r="BR835" i="11"/>
  <c r="BR823" i="11"/>
  <c r="BR830" i="11"/>
  <c r="BR812" i="11"/>
  <c r="BR794" i="11"/>
  <c r="BR804" i="11"/>
  <c r="BR792" i="11"/>
  <c r="BR764" i="11"/>
  <c r="BR763" i="11"/>
  <c r="BR971" i="11"/>
  <c r="BR962" i="11"/>
  <c r="BR943" i="11"/>
  <c r="BR952" i="11"/>
  <c r="BR932" i="11"/>
  <c r="BR938" i="11"/>
  <c r="BR916" i="11"/>
  <c r="BR907" i="11"/>
  <c r="BR899" i="11"/>
  <c r="BR891" i="11"/>
  <c r="BR865" i="11"/>
  <c r="BR867" i="11"/>
  <c r="BR852" i="11"/>
  <c r="BR841" i="11"/>
  <c r="BR866" i="11"/>
  <c r="BR819" i="11"/>
  <c r="BR822" i="11"/>
  <c r="BR798" i="11"/>
  <c r="BR824" i="11"/>
  <c r="BR800" i="11"/>
  <c r="BR816" i="11"/>
  <c r="BR760" i="11"/>
  <c r="BR759" i="11"/>
  <c r="BR968" i="11"/>
  <c r="BR951" i="11"/>
  <c r="BR940" i="11"/>
  <c r="BR947" i="11"/>
  <c r="BR929" i="11"/>
  <c r="BR922" i="11"/>
  <c r="BR913" i="11"/>
  <c r="BR904" i="11"/>
  <c r="BR896" i="11"/>
  <c r="BR889" i="11"/>
  <c r="BR861" i="11"/>
  <c r="BR869" i="11"/>
  <c r="BR881" i="11"/>
  <c r="BR858" i="11"/>
  <c r="BR834" i="11"/>
  <c r="BR827" i="11"/>
  <c r="BR845" i="11"/>
  <c r="BR838" i="11"/>
  <c r="BR790" i="11"/>
  <c r="BR967" i="11"/>
  <c r="BR958" i="11"/>
  <c r="BR957" i="11"/>
  <c r="BR945" i="11"/>
  <c r="BR927" i="11"/>
  <c r="BR921" i="11"/>
  <c r="BR912" i="11"/>
  <c r="BR903" i="11"/>
  <c r="BR895" i="11"/>
  <c r="BR882" i="11"/>
  <c r="BR848" i="11"/>
  <c r="BR862" i="11"/>
  <c r="BR859" i="11"/>
  <c r="BR871" i="11"/>
  <c r="BR831" i="11"/>
  <c r="BR814" i="11"/>
  <c r="BR826" i="11"/>
  <c r="BR807" i="11"/>
  <c r="BR783" i="11"/>
  <c r="BR966" i="11"/>
  <c r="BR959" i="11"/>
  <c r="BR953" i="11"/>
  <c r="BR939" i="11"/>
  <c r="BR926" i="11"/>
  <c r="BR920" i="11"/>
  <c r="BR911" i="11"/>
  <c r="BR923" i="11"/>
  <c r="BR894" i="11"/>
  <c r="BR878" i="11"/>
  <c r="BR844" i="11"/>
  <c r="BR854" i="11"/>
  <c r="BR877" i="11"/>
  <c r="BR853" i="11"/>
  <c r="BR828" i="11"/>
  <c r="BR810" i="11"/>
  <c r="BR817" i="11"/>
  <c r="BR803" i="11"/>
  <c r="BR820" i="11"/>
  <c r="BR808" i="11"/>
  <c r="BR773" i="11"/>
  <c r="BR772" i="11"/>
  <c r="BR771" i="11"/>
  <c r="BR719" i="11"/>
  <c r="BR767" i="11"/>
  <c r="BR729" i="11"/>
  <c r="BR713" i="11"/>
  <c r="BR736" i="11"/>
  <c r="BR684" i="11"/>
  <c r="BR686" i="11"/>
  <c r="BR727" i="11"/>
  <c r="BR699" i="11"/>
  <c r="BR655" i="11"/>
  <c r="BR721" i="11"/>
  <c r="BR653" i="11"/>
  <c r="BR610" i="11"/>
  <c r="BR627" i="11"/>
  <c r="BR649" i="11"/>
  <c r="BR635" i="11"/>
  <c r="BR616" i="11"/>
  <c r="BR573" i="11"/>
  <c r="BR606" i="11"/>
  <c r="BR579" i="11"/>
  <c r="BR514" i="11"/>
  <c r="BR542" i="11"/>
  <c r="BR614" i="11"/>
  <c r="BR557" i="11"/>
  <c r="BR529" i="11"/>
  <c r="BR563" i="11"/>
  <c r="BR518" i="11"/>
  <c r="BR499" i="11"/>
  <c r="BR460" i="11"/>
  <c r="BR472" i="11"/>
  <c r="BR480" i="11"/>
  <c r="BR517" i="11"/>
  <c r="BR522" i="11"/>
  <c r="BR445" i="11"/>
  <c r="BR533" i="11"/>
  <c r="BR465" i="11"/>
  <c r="BR360" i="11"/>
  <c r="BR494" i="11"/>
  <c r="BR380" i="11"/>
  <c r="BR358" i="11"/>
  <c r="BR457" i="11"/>
  <c r="BR408" i="11"/>
  <c r="BR430" i="11"/>
  <c r="BR351" i="11"/>
  <c r="BR308" i="11"/>
  <c r="BR294" i="11"/>
  <c r="BR416" i="11"/>
  <c r="BR289" i="11"/>
  <c r="BR346" i="11"/>
  <c r="BR956" i="11"/>
  <c r="BR906" i="11"/>
  <c r="BR860" i="11"/>
  <c r="BR815" i="11"/>
  <c r="BR787" i="11"/>
  <c r="BR756" i="11"/>
  <c r="BR775" i="11"/>
  <c r="BR739" i="11"/>
  <c r="BR762" i="11"/>
  <c r="BR747" i="11"/>
  <c r="BR728" i="11"/>
  <c r="BR698" i="11"/>
  <c r="BR710" i="11"/>
  <c r="BR734" i="11"/>
  <c r="BR630" i="11"/>
  <c r="BR675" i="11"/>
  <c r="BR652" i="11"/>
  <c r="BR656" i="11"/>
  <c r="BR621" i="11"/>
  <c r="BR590" i="11"/>
  <c r="BR568" i="11"/>
  <c r="BR567" i="11"/>
  <c r="BR574" i="11"/>
  <c r="BR583" i="11"/>
  <c r="BR543" i="11"/>
  <c r="BR555" i="11"/>
  <c r="BR500" i="11"/>
  <c r="BR506" i="11"/>
  <c r="BR443" i="11"/>
  <c r="BR488" i="11"/>
  <c r="BR496" i="11"/>
  <c r="BR475" i="11"/>
  <c r="BR545" i="11"/>
  <c r="BR419" i="11"/>
  <c r="BR461" i="11"/>
  <c r="BR401" i="11"/>
  <c r="BR348" i="11"/>
  <c r="BR434" i="11"/>
  <c r="BR498" i="11"/>
  <c r="BR424" i="11"/>
  <c r="BR374" i="11"/>
  <c r="BR398" i="11"/>
  <c r="BR478" i="11"/>
  <c r="BR364" i="11"/>
  <c r="BR337" i="11"/>
  <c r="BR490" i="11"/>
  <c r="BR280" i="11"/>
  <c r="BR226" i="11"/>
  <c r="BR260" i="11"/>
  <c r="BR192" i="11"/>
  <c r="BR213" i="11"/>
  <c r="BR233" i="11"/>
  <c r="BR335" i="11"/>
  <c r="BR316" i="11"/>
  <c r="BR240" i="11"/>
  <c r="BR166" i="11"/>
  <c r="BR219" i="11"/>
  <c r="BR150" i="11"/>
  <c r="BR207" i="11"/>
  <c r="BR211" i="11"/>
  <c r="BR190" i="11"/>
  <c r="BR144" i="11"/>
  <c r="BR82" i="11"/>
  <c r="BR121" i="11"/>
  <c r="BR122" i="11"/>
  <c r="BR140" i="11"/>
  <c r="BR79" i="11"/>
  <c r="BR30" i="11"/>
  <c r="BR268" i="11"/>
  <c r="BR107" i="11"/>
  <c r="BR63" i="11"/>
  <c r="BR160" i="11"/>
  <c r="BR89" i="11"/>
  <c r="BR37" i="11"/>
  <c r="BR954" i="11"/>
  <c r="BR905" i="11"/>
  <c r="BR874" i="11"/>
  <c r="BR840" i="11"/>
  <c r="BR786" i="11"/>
  <c r="BR752" i="11"/>
  <c r="BR774" i="11"/>
  <c r="BR735" i="11"/>
  <c r="BR750" i="11"/>
  <c r="BR708" i="11"/>
  <c r="BR725" i="11"/>
  <c r="BR694" i="11"/>
  <c r="BR681" i="11"/>
  <c r="BR716" i="11"/>
  <c r="BR737" i="11"/>
  <c r="BR661" i="11"/>
  <c r="BR650" i="11"/>
  <c r="BR654" i="11"/>
  <c r="BR612" i="11"/>
  <c r="BR586" i="11"/>
  <c r="BR564" i="11"/>
  <c r="BR608" i="11"/>
  <c r="BR561" i="11"/>
  <c r="BR582" i="11"/>
  <c r="BR539" i="11"/>
  <c r="BR554" i="11"/>
  <c r="BR544" i="11"/>
  <c r="BR493" i="11"/>
  <c r="BR439" i="11"/>
  <c r="BR484" i="11"/>
  <c r="BR471" i="11"/>
  <c r="BR458" i="11"/>
  <c r="BR540" i="11"/>
  <c r="BR410" i="11"/>
  <c r="BR448" i="11"/>
  <c r="BR384" i="11"/>
  <c r="BR329" i="11"/>
  <c r="BR432" i="11"/>
  <c r="BR469" i="11"/>
  <c r="BR394" i="11"/>
  <c r="BR340" i="11"/>
  <c r="BR422" i="11"/>
  <c r="BR452" i="11"/>
  <c r="BR334" i="11"/>
  <c r="BR327" i="11"/>
  <c r="BR426" i="11"/>
  <c r="BR277" i="11"/>
  <c r="BR222" i="11"/>
  <c r="BR256" i="11"/>
  <c r="BR187" i="11"/>
  <c r="BR200" i="11"/>
  <c r="BR331" i="11"/>
  <c r="BR323" i="11"/>
  <c r="BR307" i="11"/>
  <c r="BR349" i="11"/>
  <c r="BR157" i="11"/>
  <c r="BR245" i="11"/>
  <c r="BR146" i="11"/>
  <c r="BR202" i="11"/>
  <c r="BR191" i="11"/>
  <c r="BR185" i="11"/>
  <c r="BR138" i="11"/>
  <c r="BR78" i="11"/>
  <c r="BR111" i="11"/>
  <c r="BR93" i="11"/>
  <c r="BR130" i="11"/>
  <c r="BR71" i="11"/>
  <c r="BR26" i="11"/>
  <c r="BR172" i="11"/>
  <c r="BR104" i="11"/>
  <c r="BR59" i="11"/>
  <c r="BR135" i="11"/>
  <c r="BR64" i="11"/>
  <c r="BR33" i="11"/>
  <c r="BR970" i="11"/>
  <c r="BR931" i="11"/>
  <c r="BR898" i="11"/>
  <c r="BR876" i="11"/>
  <c r="BR818" i="11"/>
  <c r="BR784" i="11"/>
  <c r="BR777" i="11"/>
  <c r="BR753" i="11"/>
  <c r="BR726" i="11"/>
  <c r="BR720" i="11"/>
  <c r="BR704" i="11"/>
  <c r="BR706" i="11"/>
  <c r="BR678" i="11"/>
  <c r="BR677" i="11"/>
  <c r="BR660" i="11"/>
  <c r="BR687" i="11"/>
  <c r="BR714" i="11"/>
  <c r="BR640" i="11"/>
  <c r="BR641" i="11"/>
  <c r="BR603" i="11"/>
  <c r="BR581" i="11"/>
  <c r="BR597" i="11"/>
  <c r="BR620" i="11"/>
  <c r="BR560" i="11"/>
  <c r="BR562" i="11"/>
  <c r="BR591" i="11"/>
  <c r="BR550" i="11"/>
  <c r="BR508" i="11"/>
  <c r="BR489" i="11"/>
  <c r="BR598" i="11"/>
  <c r="BR459" i="11"/>
  <c r="BR467" i="11"/>
  <c r="BR453" i="11"/>
  <c r="BR495" i="11"/>
  <c r="BR406" i="11"/>
  <c r="BR431" i="11"/>
  <c r="BR436" i="11"/>
  <c r="BR325" i="11"/>
  <c r="BR414" i="11"/>
  <c r="BR399" i="11"/>
  <c r="BR361" i="11"/>
  <c r="BR326" i="11"/>
  <c r="BR350" i="11"/>
  <c r="BR411" i="11"/>
  <c r="BR330" i="11"/>
  <c r="BR324" i="11"/>
  <c r="BR407" i="11"/>
  <c r="BR270" i="11"/>
  <c r="BR370" i="11"/>
  <c r="BR252" i="11"/>
  <c r="BR356" i="11"/>
  <c r="BR300" i="11"/>
  <c r="BR301" i="11"/>
  <c r="BR287" i="11"/>
  <c r="BR306" i="11"/>
  <c r="BR236" i="11"/>
  <c r="BR153" i="11"/>
  <c r="BR197" i="11"/>
  <c r="BR141" i="11"/>
  <c r="BR177" i="11"/>
  <c r="BR188" i="11"/>
  <c r="BR158" i="11"/>
  <c r="BR114" i="11"/>
  <c r="BR74" i="11"/>
  <c r="BR223" i="11"/>
  <c r="BR77" i="11"/>
  <c r="BR108" i="11"/>
  <c r="BR68" i="11"/>
  <c r="BR165" i="11"/>
  <c r="BR169" i="11"/>
  <c r="BR99" i="11"/>
  <c r="BR52" i="11"/>
  <c r="BR120" i="11"/>
  <c r="BR60" i="11"/>
  <c r="BR29" i="11"/>
  <c r="BR969" i="11"/>
  <c r="BR930" i="11"/>
  <c r="BR897" i="11"/>
  <c r="BR855" i="11"/>
  <c r="BR805" i="11"/>
  <c r="BR782" i="11"/>
  <c r="BR780" i="11"/>
  <c r="BR741" i="11"/>
  <c r="BR796" i="11"/>
  <c r="BR776" i="11"/>
  <c r="BR700" i="11"/>
  <c r="BR689" i="11"/>
  <c r="BR674" i="11"/>
  <c r="BR673" i="11"/>
  <c r="BR665" i="11"/>
  <c r="BR680" i="11"/>
  <c r="BR636" i="11"/>
  <c r="BR628" i="11"/>
  <c r="BR631" i="11"/>
  <c r="BR664" i="11"/>
  <c r="BR577" i="11"/>
  <c r="BR593" i="11"/>
  <c r="BR619" i="11"/>
  <c r="BR551" i="11"/>
  <c r="BR553" i="11"/>
  <c r="BR566" i="11"/>
  <c r="BR537" i="11"/>
  <c r="BR525" i="11"/>
  <c r="BR485" i="11"/>
  <c r="BR501" i="11"/>
  <c r="BR454" i="11"/>
  <c r="BR463" i="11"/>
  <c r="BR449" i="11"/>
  <c r="BR474" i="11"/>
  <c r="BR402" i="11"/>
  <c r="BR415" i="11"/>
  <c r="BR423" i="11"/>
  <c r="BR312" i="11"/>
  <c r="BR412" i="11"/>
  <c r="BR395" i="11"/>
  <c r="BR342" i="11"/>
  <c r="BR299" i="11"/>
  <c r="BR314" i="11"/>
  <c r="BR386" i="11"/>
  <c r="BR418" i="11"/>
  <c r="BR313" i="11"/>
  <c r="BR355" i="11"/>
  <c r="BR263" i="11"/>
  <c r="BR338" i="11"/>
  <c r="BR234" i="11"/>
  <c r="BR243" i="11"/>
  <c r="BR291" i="11"/>
  <c r="BR292" i="11"/>
  <c r="BR262" i="11"/>
  <c r="BR303" i="11"/>
  <c r="BR228" i="11"/>
  <c r="BR328" i="11"/>
  <c r="BR194" i="11"/>
  <c r="BR137" i="11"/>
  <c r="BR168" i="11"/>
  <c r="BR176" i="11"/>
  <c r="BR181" i="11"/>
  <c r="BR106" i="11"/>
  <c r="BR66" i="11"/>
  <c r="BR210" i="11"/>
  <c r="BR65" i="11"/>
  <c r="BR103" i="11"/>
  <c r="BR58" i="11"/>
  <c r="BR147" i="11"/>
  <c r="BR156" i="11"/>
  <c r="BR96" i="11"/>
  <c r="BR48" i="11"/>
  <c r="BR119" i="11"/>
  <c r="BR57" i="11"/>
  <c r="BR24" i="11"/>
  <c r="BR961" i="11"/>
  <c r="BR936" i="11"/>
  <c r="BR890" i="11"/>
  <c r="BR833" i="11"/>
  <c r="BR791" i="11"/>
  <c r="BR795" i="11"/>
  <c r="BR755" i="11"/>
  <c r="BR732" i="11"/>
  <c r="BR785" i="11"/>
  <c r="BR738" i="11"/>
  <c r="BR696" i="11"/>
  <c r="BR679" i="11"/>
  <c r="BR670" i="11"/>
  <c r="BR669" i="11"/>
  <c r="BR646" i="11"/>
  <c r="BR659" i="11"/>
  <c r="BR624" i="11"/>
  <c r="BR618" i="11"/>
  <c r="BR695" i="11"/>
  <c r="BR632" i="11"/>
  <c r="BR605" i="11"/>
  <c r="BR584" i="11"/>
  <c r="BR578" i="11"/>
  <c r="BR534" i="11"/>
  <c r="BR548" i="11"/>
  <c r="BR559" i="11"/>
  <c r="BR530" i="11"/>
  <c r="BR523" i="11"/>
  <c r="BR481" i="11"/>
  <c r="BR464" i="11"/>
  <c r="BR450" i="11"/>
  <c r="BR565" i="11"/>
  <c r="BR433" i="11"/>
  <c r="BR470" i="11"/>
  <c r="BR381" i="11"/>
  <c r="BR427" i="11"/>
  <c r="BR420" i="11"/>
  <c r="BR505" i="11"/>
  <c r="BR379" i="11"/>
  <c r="BR391" i="11"/>
  <c r="BR336" i="11"/>
  <c r="BR286" i="11"/>
  <c r="BR311" i="11"/>
  <c r="BR385" i="11"/>
  <c r="BR390" i="11"/>
  <c r="BR296" i="11"/>
  <c r="BR321" i="11"/>
  <c r="BR248" i="11"/>
  <c r="BR322" i="11"/>
  <c r="BR230" i="11"/>
  <c r="BR238" i="11"/>
  <c r="BR267" i="11"/>
  <c r="BR264" i="11"/>
  <c r="BR258" i="11"/>
  <c r="BR261" i="11"/>
  <c r="BR199" i="11"/>
  <c r="BR297" i="11"/>
  <c r="BR182" i="11"/>
  <c r="BR133" i="11"/>
  <c r="BR163" i="11"/>
  <c r="BR167" i="11"/>
  <c r="BR215" i="11"/>
  <c r="BR102" i="11"/>
  <c r="BR151" i="11"/>
  <c r="BR183" i="11"/>
  <c r="BR61" i="11"/>
  <c r="BR100" i="11"/>
  <c r="BR54" i="11"/>
  <c r="BR136" i="11"/>
  <c r="BR139" i="11"/>
  <c r="BR88" i="11"/>
  <c r="BR40" i="11"/>
  <c r="BR113" i="11"/>
  <c r="BR53" i="11"/>
  <c r="BR960" i="11"/>
  <c r="BR934" i="11"/>
  <c r="BR886" i="11"/>
  <c r="BR849" i="11"/>
  <c r="BR789" i="11"/>
  <c r="BR748" i="11"/>
  <c r="BR751" i="11"/>
  <c r="BR723" i="11"/>
  <c r="BR761" i="11"/>
  <c r="BR717" i="11"/>
  <c r="BR692" i="11"/>
  <c r="BR702" i="11"/>
  <c r="BR666" i="11"/>
  <c r="BR701" i="11"/>
  <c r="BR642" i="11"/>
  <c r="BR676" i="11"/>
  <c r="BR615" i="11"/>
  <c r="BR609" i="11"/>
  <c r="BR668" i="11"/>
  <c r="BR625" i="11"/>
  <c r="BR589" i="11"/>
  <c r="BR648" i="11"/>
  <c r="BR556" i="11"/>
  <c r="BR662" i="11"/>
  <c r="BR515" i="11"/>
  <c r="BR536" i="11"/>
  <c r="BR527" i="11"/>
  <c r="BR516" i="11"/>
  <c r="BR477" i="11"/>
  <c r="BR546" i="11"/>
  <c r="BR446" i="11"/>
  <c r="BR541" i="11"/>
  <c r="BR429" i="11"/>
  <c r="BR466" i="11"/>
  <c r="BR369" i="11"/>
  <c r="BR417" i="11"/>
  <c r="BR400" i="11"/>
  <c r="BR482" i="11"/>
  <c r="BR375" i="11"/>
  <c r="BR387" i="11"/>
  <c r="BR309" i="11"/>
  <c r="BR273" i="11"/>
  <c r="BR302" i="11"/>
  <c r="BR378" i="11"/>
  <c r="BR382" i="11"/>
  <c r="BR283" i="11"/>
  <c r="BR318" i="11"/>
  <c r="BR244" i="11"/>
  <c r="BR315" i="11"/>
  <c r="BR205" i="11"/>
  <c r="BR229" i="11"/>
  <c r="BR259" i="11"/>
  <c r="BR246" i="11"/>
  <c r="BR254" i="11"/>
  <c r="BR257" i="11"/>
  <c r="BR193" i="11"/>
  <c r="BR232" i="11"/>
  <c r="BR173" i="11"/>
  <c r="BR284" i="11"/>
  <c r="BR132" i="11"/>
  <c r="BR162" i="11"/>
  <c r="BR206" i="11"/>
  <c r="BR98" i="11"/>
  <c r="BR148" i="11"/>
  <c r="BR212" i="11"/>
  <c r="BR25" i="11"/>
  <c r="BR95" i="11"/>
  <c r="BR46" i="11"/>
  <c r="BR125" i="11"/>
  <c r="BR126" i="11"/>
  <c r="BR83" i="11"/>
  <c r="BR36" i="11"/>
  <c r="BR92" i="11"/>
  <c r="BR49" i="11"/>
  <c r="BR942" i="11"/>
  <c r="BR915" i="11"/>
  <c r="BR888" i="11"/>
  <c r="BR857" i="11"/>
  <c r="BR799" i="11"/>
  <c r="BR743" i="11"/>
  <c r="BR746" i="11"/>
  <c r="BR765" i="11"/>
  <c r="BR806" i="11"/>
  <c r="BR709" i="11"/>
  <c r="BR730" i="11"/>
  <c r="BR691" i="11"/>
  <c r="BR740" i="11"/>
  <c r="BR690" i="11"/>
  <c r="BR638" i="11"/>
  <c r="BR671" i="11"/>
  <c r="BR643" i="11"/>
  <c r="BR697" i="11"/>
  <c r="BR658" i="11"/>
  <c r="BR633" i="11"/>
  <c r="BR576" i="11"/>
  <c r="BR604" i="11"/>
  <c r="BR596" i="11"/>
  <c r="BR639" i="11"/>
  <c r="BR594" i="11"/>
  <c r="BR510" i="11"/>
  <c r="BR520" i="11"/>
  <c r="BR507" i="11"/>
  <c r="BR451" i="11"/>
  <c r="BR519" i="11"/>
  <c r="BR442" i="11"/>
  <c r="BR483" i="11"/>
  <c r="BR425" i="11"/>
  <c r="BR462" i="11"/>
  <c r="BR558" i="11"/>
  <c r="BR413" i="11"/>
  <c r="BR367" i="11"/>
  <c r="BR444" i="11"/>
  <c r="BR371" i="11"/>
  <c r="BR362" i="11"/>
  <c r="BR282" i="11"/>
  <c r="BR269" i="11"/>
  <c r="BR298" i="11"/>
  <c r="BR344" i="11"/>
  <c r="BR365" i="11"/>
  <c r="BR279" i="11"/>
  <c r="BR317" i="11"/>
  <c r="BR239" i="11"/>
  <c r="BR295" i="11"/>
  <c r="BR201" i="11"/>
  <c r="BR225" i="11"/>
  <c r="BR255" i="11"/>
  <c r="BR242" i="11"/>
  <c r="BR250" i="11"/>
  <c r="BR253" i="11"/>
  <c r="BR180" i="11"/>
  <c r="BR319" i="11"/>
  <c r="BR159" i="11"/>
  <c r="BR241" i="11"/>
  <c r="BR128" i="11"/>
  <c r="BR224" i="11"/>
  <c r="BR178" i="11"/>
  <c r="BR94" i="11"/>
  <c r="BR134" i="11"/>
  <c r="BR203" i="11"/>
  <c r="BR164" i="11"/>
  <c r="BR87" i="11"/>
  <c r="BR42" i="11"/>
  <c r="BR117" i="11"/>
  <c r="BR118" i="11"/>
  <c r="BR75" i="11"/>
  <c r="BR32" i="11"/>
  <c r="BR129" i="11"/>
  <c r="BR45" i="11"/>
  <c r="BR941" i="11"/>
  <c r="BR914" i="11"/>
  <c r="BR875" i="11"/>
  <c r="BR846" i="11"/>
  <c r="BR797" i="11"/>
  <c r="BR778" i="11"/>
  <c r="BR793" i="11"/>
  <c r="BR742" i="11"/>
  <c r="BR781" i="11"/>
  <c r="BR749" i="11"/>
  <c r="BR757" i="11"/>
  <c r="BR705" i="11"/>
  <c r="BR731" i="11"/>
  <c r="BR685" i="11"/>
  <c r="BR634" i="11"/>
  <c r="BR657" i="11"/>
  <c r="BR637" i="11"/>
  <c r="BR672" i="11"/>
  <c r="BR645" i="11"/>
  <c r="BR626" i="11"/>
  <c r="BR572" i="11"/>
  <c r="BR599" i="11"/>
  <c r="BR595" i="11"/>
  <c r="BR587" i="11"/>
  <c r="BR570" i="11"/>
  <c r="BR569" i="11"/>
  <c r="BR504" i="11"/>
  <c r="BR503" i="11"/>
  <c r="BR447" i="11"/>
  <c r="BR502" i="11"/>
  <c r="BR521" i="11"/>
  <c r="BR479" i="11"/>
  <c r="BR592" i="11"/>
  <c r="BR549" i="11"/>
  <c r="BR486" i="11"/>
  <c r="BR409" i="11"/>
  <c r="BR363" i="11"/>
  <c r="BR440" i="11"/>
  <c r="BR513" i="11"/>
  <c r="BR357" i="11"/>
  <c r="BR274" i="11"/>
  <c r="BR438" i="11"/>
  <c r="BR293" i="11"/>
  <c r="BR368" i="11"/>
  <c r="BR354" i="11"/>
  <c r="BR275" i="11"/>
  <c r="BR281" i="11"/>
  <c r="BR235" i="11"/>
  <c r="BR265" i="11"/>
  <c r="BR196" i="11"/>
  <c r="BR217" i="11"/>
  <c r="BR251" i="11"/>
  <c r="BR237" i="11"/>
  <c r="BR343" i="11"/>
  <c r="BR249" i="11"/>
  <c r="BR175" i="11"/>
  <c r="BR288" i="11"/>
  <c r="BR155" i="11"/>
  <c r="BR220" i="11"/>
  <c r="BR227" i="11"/>
  <c r="BR214" i="11"/>
  <c r="BR174" i="11"/>
  <c r="BR86" i="11"/>
  <c r="BR127" i="11"/>
  <c r="BR152" i="11"/>
  <c r="BR145" i="11"/>
  <c r="BR84" i="11"/>
  <c r="BR38" i="11"/>
  <c r="BR109" i="11"/>
  <c r="BR112" i="11"/>
  <c r="BR67" i="11"/>
  <c r="BR19" i="11"/>
  <c r="BR123" i="11"/>
  <c r="BR41" i="11"/>
  <c r="BR8" i="11"/>
  <c r="BR12" i="11"/>
  <c r="BR15" i="11"/>
  <c r="BR69" i="11"/>
  <c r="BR13" i="11"/>
  <c r="BP965" i="11"/>
  <c r="BP952" i="11"/>
  <c r="BP959" i="11"/>
  <c r="BP936" i="11"/>
  <c r="BP929" i="11"/>
  <c r="BP920" i="11"/>
  <c r="BP911" i="11"/>
  <c r="BP967" i="11"/>
  <c r="BP953" i="11"/>
  <c r="BP944" i="11"/>
  <c r="BP934" i="11"/>
  <c r="BP925" i="11"/>
  <c r="BP915" i="11"/>
  <c r="BP905" i="11"/>
  <c r="BP897" i="11"/>
  <c r="BP886" i="11"/>
  <c r="BP845" i="11"/>
  <c r="BP861" i="11"/>
  <c r="BP850" i="11"/>
  <c r="BP834" i="11"/>
  <c r="BP836" i="11"/>
  <c r="BP832" i="11"/>
  <c r="BP818" i="11"/>
  <c r="BP833" i="11"/>
  <c r="BP793" i="11"/>
  <c r="BP789" i="11"/>
  <c r="BP749" i="11"/>
  <c r="BP778" i="11"/>
  <c r="BP781" i="11"/>
  <c r="BP771" i="11"/>
  <c r="BP740" i="11"/>
  <c r="BP777" i="11"/>
  <c r="BP738" i="11"/>
  <c r="BP701" i="11"/>
  <c r="BP704" i="11"/>
  <c r="BP680" i="11"/>
  <c r="BP683" i="11"/>
  <c r="BP723" i="11"/>
  <c r="BP670" i="11"/>
  <c r="BP702" i="11"/>
  <c r="BP631" i="11"/>
  <c r="BP677" i="11"/>
  <c r="BP625" i="11"/>
  <c r="BP669" i="11"/>
  <c r="BP659" i="11"/>
  <c r="BP587" i="11"/>
  <c r="BP573" i="11"/>
  <c r="BP594" i="11"/>
  <c r="BP645" i="11"/>
  <c r="BP653" i="11"/>
  <c r="BP557" i="11"/>
  <c r="BP627" i="11"/>
  <c r="BP620" i="11"/>
  <c r="BP591" i="11"/>
  <c r="BP584" i="11"/>
  <c r="BP514" i="11"/>
  <c r="BP583" i="11"/>
  <c r="BP490" i="11"/>
  <c r="BP444" i="11"/>
  <c r="BP465" i="11"/>
  <c r="BP477" i="11"/>
  <c r="BP502" i="11"/>
  <c r="BP488" i="11"/>
  <c r="BP442" i="11"/>
  <c r="BP496" i="11"/>
  <c r="BP418" i="11"/>
  <c r="BP370" i="11"/>
  <c r="BP495" i="11"/>
  <c r="BP381" i="11"/>
  <c r="BP431" i="11"/>
  <c r="BP340" i="11"/>
  <c r="BP417" i="11"/>
  <c r="BP436" i="11"/>
  <c r="BP353" i="11"/>
  <c r="BP296" i="11"/>
  <c r="BP361" i="11"/>
  <c r="BP270" i="11"/>
  <c r="BP299" i="11"/>
  <c r="BP350" i="11"/>
  <c r="BP351" i="11"/>
  <c r="BP391" i="11"/>
  <c r="BP236" i="11"/>
  <c r="BP277" i="11"/>
  <c r="BP202" i="11"/>
  <c r="BP263" i="11"/>
  <c r="BP312" i="11"/>
  <c r="BP311" i="11"/>
  <c r="BP328" i="11"/>
  <c r="BP268" i="11"/>
  <c r="BP215" i="11"/>
  <c r="BP335" i="11"/>
  <c r="BP183" i="11"/>
  <c r="BP323" i="11"/>
  <c r="BP151" i="11"/>
  <c r="BP177" i="11"/>
  <c r="BP157" i="11"/>
  <c r="BP103" i="11"/>
  <c r="BP67" i="11"/>
  <c r="BP136" i="11"/>
  <c r="BP211" i="11"/>
  <c r="BP92" i="11"/>
  <c r="BP89" i="11"/>
  <c r="BP49" i="11"/>
  <c r="BP93" i="11"/>
  <c r="BP127" i="11"/>
  <c r="BP55" i="11"/>
  <c r="BP182" i="11"/>
  <c r="BP120" i="11"/>
  <c r="BP48" i="11"/>
  <c r="BP42" i="11"/>
  <c r="BP11" i="11"/>
  <c r="BP966" i="11"/>
  <c r="BP950" i="11"/>
  <c r="BP943" i="11"/>
  <c r="BP933" i="11"/>
  <c r="BP924" i="11"/>
  <c r="BP914" i="11"/>
  <c r="BP904" i="11"/>
  <c r="BP896" i="11"/>
  <c r="BP866" i="11"/>
  <c r="BP878" i="11"/>
  <c r="BP853" i="11"/>
  <c r="BP889" i="11"/>
  <c r="BP856" i="11"/>
  <c r="BP846" i="11"/>
  <c r="BP823" i="11"/>
  <c r="BP810" i="11"/>
  <c r="BP803" i="11"/>
  <c r="BP805" i="11"/>
  <c r="BP784" i="11"/>
  <c r="BP800" i="11"/>
  <c r="BP792" i="11"/>
  <c r="BP779" i="11"/>
  <c r="BP759" i="11"/>
  <c r="BP736" i="11"/>
  <c r="BP775" i="11"/>
  <c r="BP710" i="11"/>
  <c r="BP697" i="11"/>
  <c r="BP699" i="11"/>
  <c r="BP719" i="11"/>
  <c r="BP679" i="11"/>
  <c r="BP698" i="11"/>
  <c r="BP666" i="11"/>
  <c r="BP696" i="11"/>
  <c r="BP681" i="11"/>
  <c r="BP676" i="11"/>
  <c r="BP616" i="11"/>
  <c r="BP651" i="11"/>
  <c r="BP644" i="11"/>
  <c r="BP578" i="11"/>
  <c r="BP569" i="11"/>
  <c r="BP585" i="11"/>
  <c r="BP640" i="11"/>
  <c r="BP562" i="11"/>
  <c r="BP552" i="11"/>
  <c r="BP593" i="11"/>
  <c r="BP558" i="11"/>
  <c r="BP566" i="11"/>
  <c r="BP555" i="11"/>
  <c r="BP505" i="11"/>
  <c r="BP582" i="11"/>
  <c r="BP486" i="11"/>
  <c r="BP440" i="11"/>
  <c r="BP456" i="11"/>
  <c r="BP460" i="11"/>
  <c r="BP472" i="11"/>
  <c r="BP484" i="11"/>
  <c r="BP438" i="11"/>
  <c r="BP471" i="11"/>
  <c r="BP416" i="11"/>
  <c r="BP356" i="11"/>
  <c r="BP474" i="11"/>
  <c r="BP369" i="11"/>
  <c r="BP425" i="11"/>
  <c r="BP326" i="11"/>
  <c r="BP413" i="11"/>
  <c r="BP423" i="11"/>
  <c r="BP348" i="11"/>
  <c r="BP283" i="11"/>
  <c r="BP329" i="11"/>
  <c r="BP404" i="11"/>
  <c r="BP294" i="11"/>
  <c r="BP387" i="11"/>
  <c r="BP334" i="11"/>
  <c r="BP390" i="11"/>
  <c r="BP227" i="11"/>
  <c r="BP261" i="11"/>
  <c r="BP197" i="11"/>
  <c r="BP248" i="11"/>
  <c r="BP260" i="11"/>
  <c r="BP301" i="11"/>
  <c r="BP314" i="11"/>
  <c r="BP262" i="11"/>
  <c r="BP196" i="11"/>
  <c r="BP264" i="11"/>
  <c r="BP174" i="11"/>
  <c r="BP205" i="11"/>
  <c r="BP129" i="11"/>
  <c r="BP168" i="11"/>
  <c r="BP150" i="11"/>
  <c r="BP99" i="11"/>
  <c r="BP65" i="11"/>
  <c r="BP132" i="11"/>
  <c r="BP155" i="11"/>
  <c r="BP23" i="11"/>
  <c r="BP82" i="11"/>
  <c r="BP45" i="11"/>
  <c r="BP77" i="11"/>
  <c r="BP117" i="11"/>
  <c r="BP51" i="11"/>
  <c r="BP153" i="11"/>
  <c r="BP118" i="11"/>
  <c r="BP40" i="11"/>
  <c r="BP30" i="11"/>
  <c r="BP10" i="11"/>
  <c r="BP963" i="11"/>
  <c r="BP949" i="11"/>
  <c r="BP942" i="11"/>
  <c r="BP940" i="11"/>
  <c r="BP923" i="11"/>
  <c r="BP913" i="11"/>
  <c r="BP903" i="11"/>
  <c r="BP895" i="11"/>
  <c r="BP881" i="11"/>
  <c r="BP877" i="11"/>
  <c r="BP851" i="11"/>
  <c r="BP855" i="11"/>
  <c r="BP888" i="11"/>
  <c r="BP831" i="11"/>
  <c r="BP819" i="11"/>
  <c r="BP808" i="11"/>
  <c r="BP786" i="11"/>
  <c r="BP801" i="11"/>
  <c r="BP782" i="11"/>
  <c r="BP774" i="11"/>
  <c r="BP773" i="11"/>
  <c r="BP776" i="11"/>
  <c r="BP750" i="11"/>
  <c r="BP727" i="11"/>
  <c r="BP799" i="11"/>
  <c r="BP741" i="11"/>
  <c r="BP693" i="11"/>
  <c r="BP690" i="11"/>
  <c r="BP692" i="11"/>
  <c r="BP675" i="11"/>
  <c r="BP694" i="11"/>
  <c r="BP714" i="11"/>
  <c r="BP656" i="11"/>
  <c r="BP660" i="11"/>
  <c r="BP662" i="11"/>
  <c r="BP607" i="11"/>
  <c r="BP637" i="11"/>
  <c r="BP642" i="11"/>
  <c r="BP574" i="11"/>
  <c r="BP565" i="11"/>
  <c r="BP606" i="11"/>
  <c r="BP618" i="11"/>
  <c r="BP553" i="11"/>
  <c r="BP543" i="11"/>
  <c r="BP592" i="11"/>
  <c r="BP544" i="11"/>
  <c r="BP546" i="11"/>
  <c r="BP551" i="11"/>
  <c r="BP501" i="11"/>
  <c r="BP567" i="11"/>
  <c r="BP482" i="11"/>
  <c r="BP529" i="11"/>
  <c r="BP516" i="11"/>
  <c r="BP455" i="11"/>
  <c r="BP468" i="11"/>
  <c r="BP480" i="11"/>
  <c r="BP434" i="11"/>
  <c r="BP467" i="11"/>
  <c r="BP411" i="11"/>
  <c r="BP346" i="11"/>
  <c r="BP435" i="11"/>
  <c r="BP360" i="11"/>
  <c r="BP415" i="11"/>
  <c r="BP313" i="11"/>
  <c r="BP409" i="11"/>
  <c r="BP420" i="11"/>
  <c r="BP355" i="11"/>
  <c r="BP279" i="11"/>
  <c r="BP318" i="11"/>
  <c r="BP412" i="11"/>
  <c r="BP290" i="11"/>
  <c r="BP386" i="11"/>
  <c r="BP330" i="11"/>
  <c r="BP365" i="11"/>
  <c r="BP223" i="11"/>
  <c r="BP257" i="11"/>
  <c r="BP193" i="11"/>
  <c r="BP244" i="11"/>
  <c r="BP256" i="11"/>
  <c r="BP292" i="11"/>
  <c r="BP302" i="11"/>
  <c r="BP258" i="11"/>
  <c r="BP185" i="11"/>
  <c r="BP246" i="11"/>
  <c r="BP165" i="11"/>
  <c r="BP200" i="11"/>
  <c r="BP111" i="11"/>
  <c r="BP163" i="11"/>
  <c r="BP180" i="11"/>
  <c r="BP95" i="11"/>
  <c r="BP61" i="11"/>
  <c r="BP125" i="11"/>
  <c r="BP141" i="11"/>
  <c r="BP203" i="11"/>
  <c r="BP74" i="11"/>
  <c r="BP41" i="11"/>
  <c r="BP25" i="11"/>
  <c r="BP109" i="11"/>
  <c r="BP47" i="11"/>
  <c r="BP148" i="11"/>
  <c r="BP104" i="11"/>
  <c r="BP36" i="11"/>
  <c r="BP26" i="11"/>
  <c r="BP19" i="11"/>
  <c r="BP972" i="11"/>
  <c r="BP962" i="11"/>
  <c r="BP948" i="11"/>
  <c r="BP958" i="11"/>
  <c r="BP932" i="11"/>
  <c r="BP922" i="11"/>
  <c r="BP912" i="11"/>
  <c r="BP887" i="11"/>
  <c r="BP894" i="11"/>
  <c r="BP874" i="11"/>
  <c r="BP865" i="11"/>
  <c r="BP844" i="11"/>
  <c r="BP867" i="11"/>
  <c r="BP883" i="11"/>
  <c r="BP820" i="11"/>
  <c r="BP815" i="11"/>
  <c r="BP795" i="11"/>
  <c r="BP797" i="11"/>
  <c r="BP794" i="11"/>
  <c r="BP817" i="11"/>
  <c r="BP770" i="11"/>
  <c r="BP769" i="11"/>
  <c r="BP767" i="11"/>
  <c r="BP729" i="11"/>
  <c r="BP766" i="11"/>
  <c r="BP722" i="11"/>
  <c r="BP732" i="11"/>
  <c r="BP748" i="11"/>
  <c r="BP685" i="11"/>
  <c r="BP684" i="11"/>
  <c r="BP671" i="11"/>
  <c r="BP688" i="11"/>
  <c r="BP713" i="11"/>
  <c r="BP652" i="11"/>
  <c r="BP673" i="11"/>
  <c r="BP658" i="11"/>
  <c r="BP636" i="11"/>
  <c r="BP657" i="11"/>
  <c r="BP626" i="11"/>
  <c r="BP614" i="11"/>
  <c r="BP561" i="11"/>
  <c r="BP605" i="11"/>
  <c r="BP612" i="11"/>
  <c r="BP548" i="11"/>
  <c r="BP539" i="11"/>
  <c r="BP554" i="11"/>
  <c r="BP540" i="11"/>
  <c r="BP542" i="11"/>
  <c r="BP550" i="11"/>
  <c r="BP579" i="11"/>
  <c r="BP563" i="11"/>
  <c r="BP478" i="11"/>
  <c r="BP506" i="11"/>
  <c r="BP507" i="11"/>
  <c r="BP451" i="11"/>
  <c r="BP464" i="11"/>
  <c r="BP476" i="11"/>
  <c r="BP430" i="11"/>
  <c r="BP463" i="11"/>
  <c r="BP407" i="11"/>
  <c r="BP342" i="11"/>
  <c r="BP429" i="11"/>
  <c r="BP534" i="11"/>
  <c r="BP385" i="11"/>
  <c r="BP309" i="11"/>
  <c r="BP401" i="11"/>
  <c r="BP414" i="11"/>
  <c r="BP347" i="11"/>
  <c r="BP275" i="11"/>
  <c r="BP315" i="11"/>
  <c r="BP399" i="11"/>
  <c r="BP286" i="11"/>
  <c r="BP344" i="11"/>
  <c r="BP322" i="11"/>
  <c r="BP341" i="11"/>
  <c r="BP308" i="11"/>
  <c r="BP253" i="11"/>
  <c r="BP188" i="11"/>
  <c r="BP239" i="11"/>
  <c r="BP252" i="11"/>
  <c r="BP267" i="11"/>
  <c r="BP297" i="11"/>
  <c r="BP254" i="11"/>
  <c r="BP181" i="11"/>
  <c r="BP225" i="11"/>
  <c r="BP156" i="11"/>
  <c r="BP190" i="11"/>
  <c r="BP242" i="11"/>
  <c r="BP162" i="11"/>
  <c r="BP167" i="11"/>
  <c r="BP87" i="11"/>
  <c r="BP228" i="11"/>
  <c r="BP119" i="11"/>
  <c r="BP137" i="11"/>
  <c r="BP199" i="11"/>
  <c r="BP66" i="11"/>
  <c r="BP37" i="11"/>
  <c r="BP145" i="11"/>
  <c r="BP102" i="11"/>
  <c r="BP39" i="11"/>
  <c r="BP144" i="11"/>
  <c r="BP96" i="11"/>
  <c r="BP32" i="11"/>
  <c r="BP20" i="11"/>
  <c r="BP971" i="11"/>
  <c r="BP961" i="11"/>
  <c r="BP947" i="11"/>
  <c r="BP941" i="11"/>
  <c r="BP931" i="11"/>
  <c r="BP921" i="11"/>
  <c r="BP909" i="11"/>
  <c r="BP902" i="11"/>
  <c r="BP893" i="11"/>
  <c r="BP871" i="11"/>
  <c r="BP857" i="11"/>
  <c r="BP873" i="11"/>
  <c r="BP852" i="11"/>
  <c r="BP876" i="11"/>
  <c r="BP816" i="11"/>
  <c r="BP841" i="11"/>
  <c r="BP787" i="11"/>
  <c r="BP809" i="11"/>
  <c r="BP785" i="11"/>
  <c r="BP807" i="11"/>
  <c r="BP765" i="11"/>
  <c r="BP764" i="11"/>
  <c r="BP780" i="11"/>
  <c r="BP724" i="11"/>
  <c r="BP758" i="11"/>
  <c r="BP706" i="11"/>
  <c r="BP726" i="11"/>
  <c r="BP739" i="11"/>
  <c r="BP735" i="11"/>
  <c r="BP746" i="11"/>
  <c r="BP667" i="11"/>
  <c r="BP686" i="11"/>
  <c r="BP708" i="11"/>
  <c r="BP647" i="11"/>
  <c r="BP672" i="11"/>
  <c r="BP665" i="11"/>
  <c r="BP634" i="11"/>
  <c r="BP649" i="11"/>
  <c r="BP608" i="11"/>
  <c r="BP590" i="11"/>
  <c r="BP638" i="11"/>
  <c r="BP589" i="11"/>
  <c r="BP602" i="11"/>
  <c r="BP515" i="11"/>
  <c r="BP535" i="11"/>
  <c r="BP549" i="11"/>
  <c r="BP536" i="11"/>
  <c r="BP541" i="11"/>
  <c r="BP538" i="11"/>
  <c r="BP527" i="11"/>
  <c r="BP530" i="11"/>
  <c r="BP461" i="11"/>
  <c r="BP498" i="11"/>
  <c r="BP493" i="11"/>
  <c r="BP447" i="11"/>
  <c r="BP521" i="11"/>
  <c r="BP459" i="11"/>
  <c r="BP426" i="11"/>
  <c r="BP487" i="11"/>
  <c r="BP403" i="11"/>
  <c r="BP531" i="11"/>
  <c r="BP419" i="11"/>
  <c r="BP483" i="11"/>
  <c r="BP368" i="11"/>
  <c r="BP526" i="11"/>
  <c r="BP384" i="11"/>
  <c r="BP400" i="11"/>
  <c r="BP337" i="11"/>
  <c r="BP441" i="11"/>
  <c r="BP300" i="11"/>
  <c r="BP398" i="11"/>
  <c r="BP273" i="11"/>
  <c r="BP428" i="11"/>
  <c r="BP319" i="11"/>
  <c r="BP316" i="11"/>
  <c r="BP304" i="11"/>
  <c r="BP249" i="11"/>
  <c r="BP338" i="11"/>
  <c r="BP235" i="11"/>
  <c r="BP234" i="11"/>
  <c r="BP259" i="11"/>
  <c r="BP293" i="11"/>
  <c r="BP250" i="11"/>
  <c r="BP172" i="11"/>
  <c r="BP224" i="11"/>
  <c r="BP152" i="11"/>
  <c r="BP178" i="11"/>
  <c r="BP220" i="11"/>
  <c r="BP194" i="11"/>
  <c r="BP140" i="11"/>
  <c r="BP83" i="11"/>
  <c r="BP201" i="11"/>
  <c r="BP112" i="11"/>
  <c r="BP135" i="11"/>
  <c r="BP176" i="11"/>
  <c r="BP64" i="11"/>
  <c r="BP33" i="11"/>
  <c r="BP130" i="11"/>
  <c r="BP94" i="11"/>
  <c r="BP35" i="11"/>
  <c r="BP139" i="11"/>
  <c r="BP88" i="11"/>
  <c r="BP46" i="11"/>
  <c r="BP12" i="11"/>
  <c r="BP970" i="11"/>
  <c r="BP960" i="11"/>
  <c r="BP945" i="11"/>
  <c r="BP939" i="11"/>
  <c r="BP930" i="11"/>
  <c r="BP918" i="11"/>
  <c r="BP908" i="11"/>
  <c r="BP900" i="11"/>
  <c r="BP892" i="11"/>
  <c r="BP868" i="11"/>
  <c r="BP882" i="11"/>
  <c r="BP869" i="11"/>
  <c r="BP830" i="11"/>
  <c r="BP848" i="11"/>
  <c r="BP828" i="11"/>
  <c r="BP835" i="11"/>
  <c r="BP826" i="11"/>
  <c r="BP806" i="11"/>
  <c r="BP783" i="11"/>
  <c r="BP796" i="11"/>
  <c r="BP761" i="11"/>
  <c r="BP760" i="11"/>
  <c r="BP768" i="11"/>
  <c r="BP720" i="11"/>
  <c r="BP747" i="11"/>
  <c r="BP763" i="11"/>
  <c r="BP717" i="11"/>
  <c r="BP733" i="11"/>
  <c r="BP712" i="11"/>
  <c r="BP725" i="11"/>
  <c r="BP728" i="11"/>
  <c r="BP682" i="11"/>
  <c r="BP664" i="11"/>
  <c r="BP643" i="11"/>
  <c r="BP654" i="11"/>
  <c r="BP646" i="11"/>
  <c r="BP624" i="11"/>
  <c r="BP641" i="11"/>
  <c r="BP629" i="11"/>
  <c r="BP586" i="11"/>
  <c r="BP628" i="11"/>
  <c r="BP576" i="11"/>
  <c r="BP599" i="11"/>
  <c r="BP619" i="11"/>
  <c r="BP595" i="11"/>
  <c r="BP545" i="11"/>
  <c r="BP533" i="11"/>
  <c r="BP560" i="11"/>
  <c r="BP537" i="11"/>
  <c r="BP522" i="11"/>
  <c r="BP504" i="11"/>
  <c r="BP457" i="11"/>
  <c r="BP494" i="11"/>
  <c r="BP489" i="11"/>
  <c r="BP443" i="11"/>
  <c r="BP510" i="11"/>
  <c r="BP454" i="11"/>
  <c r="BP422" i="11"/>
  <c r="BP466" i="11"/>
  <c r="BP382" i="11"/>
  <c r="BP475" i="11"/>
  <c r="BP410" i="11"/>
  <c r="BP462" i="11"/>
  <c r="BP364" i="11"/>
  <c r="BP525" i="11"/>
  <c r="BP380" i="11"/>
  <c r="BP367" i="11"/>
  <c r="BP327" i="11"/>
  <c r="BP395" i="11"/>
  <c r="BP295" i="11"/>
  <c r="BP362" i="11"/>
  <c r="BP269" i="11"/>
  <c r="BP408" i="11"/>
  <c r="BP306" i="11"/>
  <c r="BP307" i="11"/>
  <c r="BP298" i="11"/>
  <c r="BP240" i="11"/>
  <c r="BP282" i="11"/>
  <c r="BP226" i="11"/>
  <c r="BP243" i="11"/>
  <c r="BP255" i="11"/>
  <c r="BP288" i="11"/>
  <c r="BP241" i="11"/>
  <c r="BP158" i="11"/>
  <c r="BP219" i="11"/>
  <c r="BP147" i="11"/>
  <c r="BP169" i="11"/>
  <c r="BP217" i="11"/>
  <c r="BP191" i="11"/>
  <c r="BP128" i="11"/>
  <c r="BP79" i="11"/>
  <c r="BP187" i="11"/>
  <c r="BP175" i="11"/>
  <c r="BP121" i="11"/>
  <c r="BP123" i="11"/>
  <c r="BP60" i="11"/>
  <c r="BP29" i="11"/>
  <c r="BP108" i="11"/>
  <c r="BP86" i="11"/>
  <c r="BP31" i="11"/>
  <c r="BP126" i="11"/>
  <c r="BP63" i="11"/>
  <c r="BP8" i="11"/>
  <c r="BP58" i="11"/>
  <c r="BP68" i="11"/>
  <c r="BP969" i="11"/>
  <c r="BP957" i="11"/>
  <c r="BP951" i="11"/>
  <c r="BP938" i="11"/>
  <c r="BP927" i="11"/>
  <c r="BP917" i="11"/>
  <c r="BP907" i="11"/>
  <c r="BP899" i="11"/>
  <c r="BP891" i="11"/>
  <c r="BP862" i="11"/>
  <c r="BP875" i="11"/>
  <c r="BP860" i="11"/>
  <c r="BP859" i="11"/>
  <c r="BP858" i="11"/>
  <c r="BP824" i="11"/>
  <c r="BP827" i="11"/>
  <c r="BP814" i="11"/>
  <c r="BP804" i="11"/>
  <c r="BP798" i="11"/>
  <c r="BP790" i="11"/>
  <c r="BP757" i="11"/>
  <c r="BP756" i="11"/>
  <c r="BP762" i="11"/>
  <c r="BP716" i="11"/>
  <c r="BP730" i="11"/>
  <c r="BP743" i="11"/>
  <c r="BP709" i="11"/>
  <c r="BP737" i="11"/>
  <c r="BP695" i="11"/>
  <c r="BP700" i="11"/>
  <c r="BP755" i="11"/>
  <c r="BP678" i="11"/>
  <c r="BP661" i="11"/>
  <c r="BP639" i="11"/>
  <c r="BP650" i="11"/>
  <c r="BP632" i="11"/>
  <c r="BP615" i="11"/>
  <c r="BP604" i="11"/>
  <c r="BP609" i="11"/>
  <c r="BP581" i="11"/>
  <c r="BP611" i="11"/>
  <c r="BP572" i="11"/>
  <c r="BP597" i="11"/>
  <c r="BP570" i="11"/>
  <c r="BP596" i="11"/>
  <c r="BP633" i="11"/>
  <c r="BP519" i="11"/>
  <c r="BP559" i="11"/>
  <c r="BP532" i="11"/>
  <c r="BP520" i="11"/>
  <c r="BP500" i="11"/>
  <c r="BP452" i="11"/>
  <c r="BP473" i="11"/>
  <c r="BP485" i="11"/>
  <c r="BP439" i="11"/>
  <c r="BP508" i="11"/>
  <c r="BP450" i="11"/>
  <c r="BP523" i="11"/>
  <c r="BP449" i="11"/>
  <c r="BP378" i="11"/>
  <c r="BP433" i="11"/>
  <c r="BP406" i="11"/>
  <c r="BP458" i="11"/>
  <c r="BP354" i="11"/>
  <c r="BP524" i="11"/>
  <c r="BP470" i="11"/>
  <c r="BP363" i="11"/>
  <c r="BP324" i="11"/>
  <c r="BP394" i="11"/>
  <c r="BP291" i="11"/>
  <c r="BP343" i="11"/>
  <c r="BP479" i="11"/>
  <c r="BP371" i="11"/>
  <c r="BP280" i="11"/>
  <c r="BP303" i="11"/>
  <c r="BP289" i="11"/>
  <c r="BP210" i="11"/>
  <c r="BP274" i="11"/>
  <c r="BP222" i="11"/>
  <c r="BP238" i="11"/>
  <c r="BP251" i="11"/>
  <c r="BP284" i="11"/>
  <c r="BP232" i="11"/>
  <c r="BP229" i="11"/>
  <c r="BP212" i="11"/>
  <c r="BP138" i="11"/>
  <c r="BP164" i="11"/>
  <c r="BP213" i="11"/>
  <c r="BP173" i="11"/>
  <c r="BP122" i="11"/>
  <c r="BP75" i="11"/>
  <c r="BP159" i="11"/>
  <c r="BP233" i="11"/>
  <c r="BP114" i="11"/>
  <c r="BP106" i="11"/>
  <c r="BP57" i="11"/>
  <c r="BP24" i="11"/>
  <c r="BP100" i="11"/>
  <c r="BP78" i="11"/>
  <c r="BP27" i="11"/>
  <c r="BP81" i="11"/>
  <c r="BP59" i="11"/>
  <c r="BP15" i="11"/>
  <c r="BP54" i="11"/>
  <c r="BP38" i="11"/>
  <c r="BP968" i="11"/>
  <c r="BP954" i="11"/>
  <c r="BP956" i="11"/>
  <c r="BP935" i="11"/>
  <c r="BP926" i="11"/>
  <c r="BP916" i="11"/>
  <c r="BP906" i="11"/>
  <c r="BP898" i="11"/>
  <c r="BP890" i="11"/>
  <c r="BP849" i="11"/>
  <c r="BP870" i="11"/>
  <c r="BP854" i="11"/>
  <c r="BP838" i="11"/>
  <c r="BP840" i="11"/>
  <c r="BP839" i="11"/>
  <c r="BP822" i="11"/>
  <c r="BP812" i="11"/>
  <c r="BP802" i="11"/>
  <c r="BP791" i="11"/>
  <c r="BP813" i="11"/>
  <c r="BP753" i="11"/>
  <c r="BP752" i="11"/>
  <c r="BP772" i="11"/>
  <c r="BP751" i="11"/>
  <c r="BP721" i="11"/>
  <c r="BP742" i="11"/>
  <c r="BP705" i="11"/>
  <c r="BP734" i="11"/>
  <c r="BP687" i="11"/>
  <c r="BP689" i="11"/>
  <c r="BP731" i="11"/>
  <c r="BP674" i="11"/>
  <c r="BP648" i="11"/>
  <c r="BP635" i="11"/>
  <c r="BP691" i="11"/>
  <c r="BP630" i="11"/>
  <c r="BP610" i="11"/>
  <c r="BP668" i="11"/>
  <c r="BP603" i="11"/>
  <c r="BP577" i="11"/>
  <c r="BP598" i="11"/>
  <c r="BP568" i="11"/>
  <c r="BP655" i="11"/>
  <c r="BP564" i="11"/>
  <c r="BP575" i="11"/>
  <c r="BP621" i="11"/>
  <c r="BP511" i="11"/>
  <c r="BP556" i="11"/>
  <c r="BP517" i="11"/>
  <c r="BP513" i="11"/>
  <c r="BP499" i="11"/>
  <c r="BP448" i="11"/>
  <c r="BP469" i="11"/>
  <c r="BP481" i="11"/>
  <c r="BP518" i="11"/>
  <c r="BP503" i="11"/>
  <c r="BP446" i="11"/>
  <c r="BP512" i="11"/>
  <c r="BP424" i="11"/>
  <c r="BP374" i="11"/>
  <c r="BP623" i="11"/>
  <c r="BP402" i="11"/>
  <c r="BP445" i="11"/>
  <c r="BP349" i="11"/>
  <c r="BP427" i="11"/>
  <c r="BP453" i="11"/>
  <c r="BP358" i="11"/>
  <c r="BP321" i="11"/>
  <c r="BP375" i="11"/>
  <c r="BP287" i="11"/>
  <c r="BP317" i="11"/>
  <c r="BP379" i="11"/>
  <c r="BP357" i="11"/>
  <c r="BP432" i="11"/>
  <c r="BP245" i="11"/>
  <c r="BP281" i="11"/>
  <c r="BP206" i="11"/>
  <c r="BP265" i="11"/>
  <c r="BP214" i="11"/>
  <c r="BP331" i="11"/>
  <c r="BP336" i="11"/>
  <c r="BP272" i="11"/>
  <c r="BP237" i="11"/>
  <c r="BP325" i="11"/>
  <c r="BP192" i="11"/>
  <c r="BP134" i="11"/>
  <c r="BP160" i="11"/>
  <c r="BP207" i="11"/>
  <c r="BP166" i="11"/>
  <c r="BP107" i="11"/>
  <c r="BP71" i="11"/>
  <c r="BP146" i="11"/>
  <c r="BP230" i="11"/>
  <c r="BP113" i="11"/>
  <c r="BP98" i="11"/>
  <c r="BP53" i="11"/>
  <c r="BP133" i="11"/>
  <c r="BP84" i="11"/>
  <c r="BP69" i="11"/>
  <c r="BP21" i="11"/>
  <c r="BP73" i="11"/>
  <c r="BP52" i="11"/>
  <c r="BP13" i="11"/>
  <c r="BP14" i="11"/>
  <c r="BP18" i="11"/>
  <c r="BP9" i="11"/>
  <c r="BD958" i="11"/>
  <c r="BD966" i="11"/>
  <c r="BD968" i="11"/>
  <c r="BD933" i="11"/>
  <c r="BD921" i="11"/>
  <c r="BD912" i="11"/>
  <c r="BD932" i="11"/>
  <c r="BD888" i="11"/>
  <c r="BD886" i="11"/>
  <c r="BD891" i="11"/>
  <c r="BD871" i="11"/>
  <c r="BD854" i="11"/>
  <c r="BD858" i="11"/>
  <c r="BD849" i="11"/>
  <c r="BD839" i="11"/>
  <c r="BD813" i="11"/>
  <c r="BD804" i="11"/>
  <c r="BD828" i="11"/>
  <c r="BD812" i="11"/>
  <c r="BD810" i="11"/>
  <c r="BD763" i="11"/>
  <c r="BD776" i="11"/>
  <c r="BD782" i="11"/>
  <c r="BD760" i="11"/>
  <c r="BD774" i="11"/>
  <c r="BD719" i="11"/>
  <c r="BD720" i="11"/>
  <c r="BD727" i="11"/>
  <c r="BD957" i="11"/>
  <c r="BD965" i="11"/>
  <c r="BD947" i="11"/>
  <c r="BD942" i="11"/>
  <c r="BD920" i="11"/>
  <c r="BD911" i="11"/>
  <c r="BD931" i="11"/>
  <c r="BD940" i="11"/>
  <c r="BD893" i="11"/>
  <c r="BD890" i="11"/>
  <c r="BD862" i="11"/>
  <c r="BD851" i="11"/>
  <c r="BD855" i="11"/>
  <c r="BD844" i="11"/>
  <c r="BD827" i="11"/>
  <c r="BD809" i="11"/>
  <c r="BD802" i="11"/>
  <c r="BD807" i="11"/>
  <c r="BD797" i="11"/>
  <c r="BD833" i="11"/>
  <c r="BD759" i="11"/>
  <c r="BD767" i="11"/>
  <c r="BD956" i="11"/>
  <c r="BD963" i="11"/>
  <c r="BD961" i="11"/>
  <c r="BD944" i="11"/>
  <c r="BD918" i="11"/>
  <c r="BD909" i="11"/>
  <c r="BD930" i="11"/>
  <c r="BD929" i="11"/>
  <c r="BD883" i="11"/>
  <c r="BD878" i="11"/>
  <c r="BD845" i="11"/>
  <c r="BD848" i="11"/>
  <c r="BD852" i="11"/>
  <c r="BD838" i="11"/>
  <c r="BD835" i="11"/>
  <c r="BD841" i="11"/>
  <c r="BD972" i="11"/>
  <c r="BD967" i="11"/>
  <c r="BD960" i="11"/>
  <c r="BD969" i="11"/>
  <c r="BD959" i="11"/>
  <c r="BD962" i="11"/>
  <c r="BD948" i="11"/>
  <c r="BD935" i="11"/>
  <c r="BD922" i="11"/>
  <c r="BD913" i="11"/>
  <c r="BD925" i="11"/>
  <c r="BD924" i="11"/>
  <c r="BD898" i="11"/>
  <c r="BD892" i="11"/>
  <c r="BD877" i="11"/>
  <c r="BD876" i="11"/>
  <c r="BD865" i="11"/>
  <c r="BD857" i="11"/>
  <c r="BD846" i="11"/>
  <c r="BD826" i="11"/>
  <c r="BD808" i="11"/>
  <c r="BD850" i="11"/>
  <c r="BD824" i="11"/>
  <c r="BD787" i="11"/>
  <c r="BD768" i="11"/>
  <c r="BD783" i="11"/>
  <c r="BD758" i="11"/>
  <c r="BD722" i="11"/>
  <c r="BD779" i="11"/>
  <c r="BD723" i="11"/>
  <c r="BD726" i="11"/>
  <c r="BD739" i="11"/>
  <c r="BD952" i="11"/>
  <c r="BD923" i="11"/>
  <c r="BD926" i="11"/>
  <c r="BD868" i="11"/>
  <c r="BD882" i="11"/>
  <c r="BD861" i="11"/>
  <c r="BD856" i="11"/>
  <c r="BD816" i="11"/>
  <c r="BD794" i="11"/>
  <c r="BD793" i="11"/>
  <c r="BD814" i="11"/>
  <c r="BD750" i="11"/>
  <c r="BD770" i="11"/>
  <c r="BD732" i="11"/>
  <c r="BD735" i="11"/>
  <c r="BD736" i="11"/>
  <c r="BD697" i="11"/>
  <c r="BD716" i="11"/>
  <c r="BD700" i="11"/>
  <c r="BD668" i="11"/>
  <c r="BD654" i="11"/>
  <c r="BD670" i="11"/>
  <c r="BD660" i="11"/>
  <c r="BD609" i="11"/>
  <c r="BD608" i="11"/>
  <c r="BD638" i="11"/>
  <c r="BD628" i="11"/>
  <c r="BD675" i="11"/>
  <c r="BD596" i="11"/>
  <c r="BD619" i="11"/>
  <c r="BD590" i="11"/>
  <c r="BD541" i="11"/>
  <c r="BD594" i="11"/>
  <c r="BD560" i="11"/>
  <c r="BD585" i="11"/>
  <c r="BD526" i="11"/>
  <c r="BD540" i="11"/>
  <c r="BD545" i="11"/>
  <c r="BD501" i="11"/>
  <c r="BD446" i="11"/>
  <c r="BD471" i="11"/>
  <c r="BD458" i="11"/>
  <c r="BD495" i="11"/>
  <c r="BD490" i="11"/>
  <c r="BD444" i="11"/>
  <c r="BD529" i="11"/>
  <c r="BD554" i="11"/>
  <c r="BD409" i="11"/>
  <c r="BD451" i="11"/>
  <c r="BD375" i="11"/>
  <c r="BD391" i="11"/>
  <c r="BD315" i="11"/>
  <c r="BD382" i="11"/>
  <c r="BD485" i="11"/>
  <c r="BD390" i="11"/>
  <c r="BD410" i="11"/>
  <c r="BD281" i="11"/>
  <c r="BD330" i="11"/>
  <c r="BD381" i="11"/>
  <c r="BD297" i="11"/>
  <c r="BD434" i="11"/>
  <c r="BD323" i="11"/>
  <c r="BD338" i="11"/>
  <c r="BD299" i="11"/>
  <c r="BD191" i="11"/>
  <c r="BD237" i="11"/>
  <c r="BD296" i="11"/>
  <c r="BD241" i="11"/>
  <c r="BD316" i="11"/>
  <c r="BD273" i="11"/>
  <c r="BD183" i="11"/>
  <c r="BD235" i="11"/>
  <c r="BD145" i="11"/>
  <c r="BD176" i="11"/>
  <c r="BD207" i="11"/>
  <c r="BD201" i="11"/>
  <c r="BD197" i="11"/>
  <c r="BD93" i="11"/>
  <c r="BD175" i="11"/>
  <c r="BD194" i="11"/>
  <c r="BD92" i="11"/>
  <c r="BD47" i="11"/>
  <c r="BD65" i="11"/>
  <c r="BD103" i="11"/>
  <c r="BD146" i="11"/>
  <c r="BD49" i="11"/>
  <c r="BD188" i="11"/>
  <c r="BD107" i="11"/>
  <c r="BD83" i="11"/>
  <c r="BD38" i="11"/>
  <c r="BD10" i="11"/>
  <c r="BD48" i="11"/>
  <c r="BD36" i="11"/>
  <c r="BD970" i="11"/>
  <c r="BD945" i="11"/>
  <c r="BD917" i="11"/>
  <c r="BD927" i="11"/>
  <c r="BD899" i="11"/>
  <c r="BD902" i="11"/>
  <c r="BD832" i="11"/>
  <c r="BD831" i="11"/>
  <c r="BD795" i="11"/>
  <c r="BD784" i="11"/>
  <c r="BD777" i="11"/>
  <c r="BD785" i="11"/>
  <c r="BD778" i="11"/>
  <c r="BD769" i="11"/>
  <c r="BD740" i="11"/>
  <c r="BD729" i="11"/>
  <c r="BD733" i="11"/>
  <c r="BD682" i="11"/>
  <c r="BD681" i="11"/>
  <c r="BD698" i="11"/>
  <c r="BD724" i="11"/>
  <c r="BD650" i="11"/>
  <c r="BD662" i="11"/>
  <c r="BD653" i="11"/>
  <c r="BD657" i="11"/>
  <c r="BD728" i="11"/>
  <c r="BD635" i="11"/>
  <c r="BD624" i="11"/>
  <c r="BD603" i="11"/>
  <c r="BD592" i="11"/>
  <c r="BD616" i="11"/>
  <c r="BD586" i="11"/>
  <c r="BD537" i="11"/>
  <c r="BD573" i="11"/>
  <c r="BD551" i="11"/>
  <c r="BD577" i="11"/>
  <c r="BD524" i="11"/>
  <c r="BD535" i="11"/>
  <c r="BD522" i="11"/>
  <c r="BD488" i="11"/>
  <c r="BD442" i="11"/>
  <c r="BD467" i="11"/>
  <c r="BD453" i="11"/>
  <c r="BD474" i="11"/>
  <c r="BD486" i="11"/>
  <c r="BD440" i="11"/>
  <c r="BD498" i="11"/>
  <c r="BD536" i="11"/>
  <c r="BD401" i="11"/>
  <c r="BD435" i="11"/>
  <c r="BD371" i="11"/>
  <c r="BD387" i="11"/>
  <c r="BD311" i="11"/>
  <c r="BD378" i="11"/>
  <c r="BD460" i="11"/>
  <c r="BD386" i="11"/>
  <c r="BD400" i="11"/>
  <c r="BD277" i="11"/>
  <c r="BD302" i="11"/>
  <c r="BD367" i="11"/>
  <c r="BD292" i="11"/>
  <c r="BD430" i="11"/>
  <c r="BD317" i="11"/>
  <c r="BD327" i="11"/>
  <c r="BD290" i="11"/>
  <c r="BD336" i="11"/>
  <c r="BD228" i="11"/>
  <c r="BD286" i="11"/>
  <c r="BD232" i="11"/>
  <c r="BD279" i="11"/>
  <c r="BD260" i="11"/>
  <c r="BD174" i="11"/>
  <c r="BD226" i="11"/>
  <c r="BD140" i="11"/>
  <c r="BD167" i="11"/>
  <c r="BD205" i="11"/>
  <c r="BD163" i="11"/>
  <c r="BD196" i="11"/>
  <c r="BD89" i="11"/>
  <c r="BD168" i="11"/>
  <c r="BD193" i="11"/>
  <c r="BD153" i="11"/>
  <c r="BD39" i="11"/>
  <c r="BD61" i="11"/>
  <c r="BD100" i="11"/>
  <c r="BD139" i="11"/>
  <c r="BD45" i="11"/>
  <c r="BD177" i="11"/>
  <c r="BD104" i="11"/>
  <c r="BD78" i="11"/>
  <c r="BD30" i="11"/>
  <c r="BD9" i="11"/>
  <c r="BD23" i="11"/>
  <c r="BD32" i="11"/>
  <c r="BD971" i="11"/>
  <c r="BD943" i="11"/>
  <c r="BD916" i="11"/>
  <c r="BD889" i="11"/>
  <c r="BD894" i="11"/>
  <c r="BD873" i="11"/>
  <c r="BD840" i="11"/>
  <c r="BD822" i="11"/>
  <c r="BD819" i="11"/>
  <c r="BD801" i="11"/>
  <c r="BD747" i="11"/>
  <c r="BD780" i="11"/>
  <c r="BD756" i="11"/>
  <c r="BD790" i="11"/>
  <c r="BD765" i="11"/>
  <c r="BD714" i="11"/>
  <c r="BD730" i="11"/>
  <c r="BD704" i="11"/>
  <c r="BD677" i="11"/>
  <c r="BD692" i="11"/>
  <c r="BD696" i="11"/>
  <c r="BD645" i="11"/>
  <c r="BD658" i="11"/>
  <c r="BD651" i="11"/>
  <c r="BD655" i="11"/>
  <c r="BD679" i="11"/>
  <c r="BD620" i="11"/>
  <c r="BD615" i="11"/>
  <c r="BD579" i="11"/>
  <c r="BD583" i="11"/>
  <c r="BD648" i="11"/>
  <c r="BD555" i="11"/>
  <c r="BD674" i="11"/>
  <c r="BD569" i="11"/>
  <c r="BD542" i="11"/>
  <c r="BD561" i="11"/>
  <c r="BD517" i="11"/>
  <c r="BD532" i="11"/>
  <c r="BD520" i="11"/>
  <c r="BD484" i="11"/>
  <c r="BD438" i="11"/>
  <c r="BD463" i="11"/>
  <c r="BD449" i="11"/>
  <c r="BD470" i="11"/>
  <c r="BD482" i="11"/>
  <c r="BD436" i="11"/>
  <c r="BD494" i="11"/>
  <c r="BD481" i="11"/>
  <c r="BD384" i="11"/>
  <c r="BD419" i="11"/>
  <c r="BD477" i="11"/>
  <c r="BD362" i="11"/>
  <c r="BD464" i="11"/>
  <c r="BD374" i="11"/>
  <c r="BD447" i="11"/>
  <c r="BD365" i="11"/>
  <c r="BD348" i="11"/>
  <c r="BD385" i="11"/>
  <c r="BD298" i="11"/>
  <c r="BD363" i="11"/>
  <c r="BD288" i="11"/>
  <c r="BD360" i="11"/>
  <c r="BD308" i="11"/>
  <c r="BD295" i="11"/>
  <c r="BD268" i="11"/>
  <c r="BD309" i="11"/>
  <c r="BD224" i="11"/>
  <c r="BD283" i="11"/>
  <c r="BD314" i="11"/>
  <c r="BD265" i="11"/>
  <c r="BD256" i="11"/>
  <c r="BD165" i="11"/>
  <c r="BD214" i="11"/>
  <c r="BD136" i="11"/>
  <c r="BD162" i="11"/>
  <c r="BD202" i="11"/>
  <c r="BD159" i="11"/>
  <c r="BD182" i="11"/>
  <c r="BD81" i="11"/>
  <c r="BD160" i="11"/>
  <c r="BD192" i="11"/>
  <c r="BD130" i="11"/>
  <c r="BD35" i="11"/>
  <c r="BD148" i="11"/>
  <c r="BD98" i="11"/>
  <c r="BD213" i="11"/>
  <c r="BD41" i="11"/>
  <c r="BD169" i="11"/>
  <c r="BD102" i="11"/>
  <c r="BD75" i="11"/>
  <c r="BD26" i="11"/>
  <c r="BD12" i="11"/>
  <c r="BD79" i="11"/>
  <c r="BD954" i="11"/>
  <c r="BD941" i="11"/>
  <c r="BD915" i="11"/>
  <c r="BD904" i="11"/>
  <c r="BD860" i="11"/>
  <c r="BD905" i="11"/>
  <c r="BD836" i="11"/>
  <c r="BD818" i="11"/>
  <c r="BD800" i="11"/>
  <c r="BD789" i="11"/>
  <c r="BD742" i="11"/>
  <c r="BD775" i="11"/>
  <c r="BD753" i="11"/>
  <c r="BD773" i="11"/>
  <c r="BD757" i="11"/>
  <c r="BD699" i="11"/>
  <c r="BD721" i="11"/>
  <c r="BD693" i="11"/>
  <c r="BD673" i="11"/>
  <c r="BD689" i="11"/>
  <c r="BD664" i="11"/>
  <c r="BD641" i="11"/>
  <c r="BD702" i="11"/>
  <c r="BD636" i="11"/>
  <c r="BD646" i="11"/>
  <c r="BD649" i="11"/>
  <c r="BD611" i="11"/>
  <c r="BD610" i="11"/>
  <c r="BD575" i="11"/>
  <c r="BD630" i="11"/>
  <c r="BD642" i="11"/>
  <c r="BD546" i="11"/>
  <c r="BD644" i="11"/>
  <c r="BD566" i="11"/>
  <c r="BD538" i="11"/>
  <c r="BD544" i="11"/>
  <c r="BD515" i="11"/>
  <c r="BD511" i="11"/>
  <c r="BD506" i="11"/>
  <c r="BD480" i="11"/>
  <c r="BD593" i="11"/>
  <c r="BD534" i="11"/>
  <c r="BD445" i="11"/>
  <c r="BD466" i="11"/>
  <c r="BD478" i="11"/>
  <c r="BD432" i="11"/>
  <c r="BD473" i="11"/>
  <c r="BD443" i="11"/>
  <c r="BD380" i="11"/>
  <c r="BD416" i="11"/>
  <c r="BD433" i="11"/>
  <c r="BD357" i="11"/>
  <c r="BD429" i="11"/>
  <c r="BD516" i="11"/>
  <c r="BD425" i="11"/>
  <c r="BD361" i="11"/>
  <c r="BD325" i="11"/>
  <c r="BD370" i="11"/>
  <c r="BD293" i="11"/>
  <c r="BD346" i="11"/>
  <c r="BD284" i="11"/>
  <c r="BD354" i="11"/>
  <c r="BD304" i="11"/>
  <c r="BD243" i="11"/>
  <c r="BD264" i="11"/>
  <c r="BD300" i="11"/>
  <c r="BD220" i="11"/>
  <c r="BD275" i="11"/>
  <c r="BD287" i="11"/>
  <c r="BD261" i="11"/>
  <c r="BD252" i="11"/>
  <c r="BD156" i="11"/>
  <c r="BD210" i="11"/>
  <c r="BD313" i="11"/>
  <c r="BD144" i="11"/>
  <c r="BD200" i="11"/>
  <c r="BD151" i="11"/>
  <c r="BD164" i="11"/>
  <c r="BD77" i="11"/>
  <c r="BD155" i="11"/>
  <c r="BD239" i="11"/>
  <c r="BD114" i="11"/>
  <c r="BD31" i="11"/>
  <c r="BD132" i="11"/>
  <c r="BD95" i="11"/>
  <c r="BD157" i="11"/>
  <c r="BD37" i="11"/>
  <c r="BD135" i="11"/>
  <c r="BD99" i="11"/>
  <c r="BD67" i="11"/>
  <c r="BD19" i="11"/>
  <c r="BD40" i="11"/>
  <c r="BD74" i="11"/>
  <c r="BD953" i="11"/>
  <c r="BD939" i="11"/>
  <c r="BD914" i="11"/>
  <c r="BD903" i="11"/>
  <c r="BD900" i="11"/>
  <c r="BD887" i="11"/>
  <c r="BD875" i="11"/>
  <c r="BD805" i="11"/>
  <c r="BD798" i="11"/>
  <c r="BD781" i="11"/>
  <c r="BD772" i="11"/>
  <c r="BD771" i="11"/>
  <c r="BD731" i="11"/>
  <c r="BD761" i="11"/>
  <c r="BD748" i="11"/>
  <c r="BD695" i="11"/>
  <c r="BD701" i="11"/>
  <c r="BD690" i="11"/>
  <c r="BD669" i="11"/>
  <c r="BD684" i="11"/>
  <c r="BD659" i="11"/>
  <c r="BD637" i="11"/>
  <c r="BD687" i="11"/>
  <c r="BD629" i="11"/>
  <c r="BD643" i="11"/>
  <c r="BD647" i="11"/>
  <c r="BD606" i="11"/>
  <c r="BD614" i="11"/>
  <c r="BD567" i="11"/>
  <c r="BD587" i="11"/>
  <c r="BD625" i="11"/>
  <c r="BD582" i="11"/>
  <c r="BD598" i="11"/>
  <c r="BD556" i="11"/>
  <c r="BD533" i="11"/>
  <c r="BD572" i="11"/>
  <c r="BD507" i="11"/>
  <c r="BD562" i="11"/>
  <c r="BD502" i="11"/>
  <c r="BD476" i="11"/>
  <c r="BD527" i="11"/>
  <c r="BD487" i="11"/>
  <c r="BD441" i="11"/>
  <c r="BD462" i="11"/>
  <c r="BD461" i="11"/>
  <c r="BD428" i="11"/>
  <c r="BD469" i="11"/>
  <c r="BD439" i="11"/>
  <c r="BD344" i="11"/>
  <c r="BD412" i="11"/>
  <c r="BD431" i="11"/>
  <c r="BD351" i="11"/>
  <c r="BD427" i="11"/>
  <c r="BD514" i="11"/>
  <c r="BD423" i="11"/>
  <c r="BD355" i="11"/>
  <c r="BD322" i="11"/>
  <c r="BD356" i="11"/>
  <c r="BD289" i="11"/>
  <c r="BD343" i="11"/>
  <c r="BD368" i="11"/>
  <c r="BD358" i="11"/>
  <c r="BD282" i="11"/>
  <c r="BD238" i="11"/>
  <c r="BD259" i="11"/>
  <c r="BD291" i="11"/>
  <c r="BD212" i="11"/>
  <c r="BD262" i="11"/>
  <c r="BD263" i="11"/>
  <c r="BD257" i="11"/>
  <c r="BD234" i="11"/>
  <c r="BD152" i="11"/>
  <c r="BD185" i="11"/>
  <c r="BD249" i="11"/>
  <c r="BD127" i="11"/>
  <c r="BD206" i="11"/>
  <c r="BD150" i="11"/>
  <c r="BD129" i="11"/>
  <c r="BD73" i="11"/>
  <c r="BD126" i="11"/>
  <c r="BD141" i="11"/>
  <c r="BD64" i="11"/>
  <c r="BD27" i="11"/>
  <c r="BD125" i="11"/>
  <c r="BD87" i="11"/>
  <c r="BD138" i="11"/>
  <c r="BD33" i="11"/>
  <c r="BD128" i="11"/>
  <c r="BD96" i="11"/>
  <c r="BD58" i="11"/>
  <c r="BD11" i="11"/>
  <c r="BD25" i="11"/>
  <c r="BD21" i="11"/>
  <c r="BD951" i="11"/>
  <c r="BD938" i="11"/>
  <c r="BD908" i="11"/>
  <c r="BD896" i="11"/>
  <c r="BD869" i="11"/>
  <c r="BD895" i="11"/>
  <c r="BD834" i="11"/>
  <c r="BD817" i="11"/>
  <c r="BD815" i="11"/>
  <c r="BD786" i="11"/>
  <c r="BD755" i="11"/>
  <c r="BD766" i="11"/>
  <c r="BD738" i="11"/>
  <c r="BD791" i="11"/>
  <c r="BD712" i="11"/>
  <c r="BD717" i="11"/>
  <c r="BD688" i="11"/>
  <c r="BD685" i="11"/>
  <c r="BD665" i="11"/>
  <c r="BD680" i="11"/>
  <c r="BD691" i="11"/>
  <c r="BD633" i="11"/>
  <c r="BD686" i="11"/>
  <c r="BD627" i="11"/>
  <c r="BD683" i="11"/>
  <c r="BD634" i="11"/>
  <c r="BD602" i="11"/>
  <c r="BD599" i="11"/>
  <c r="BD563" i="11"/>
  <c r="BD578" i="11"/>
  <c r="BD604" i="11"/>
  <c r="BD565" i="11"/>
  <c r="BD597" i="11"/>
  <c r="BD661" i="11"/>
  <c r="BD523" i="11"/>
  <c r="BD552" i="11"/>
  <c r="BD503" i="11"/>
  <c r="BD558" i="11"/>
  <c r="BD521" i="11"/>
  <c r="BD459" i="11"/>
  <c r="BD510" i="11"/>
  <c r="BD483" i="11"/>
  <c r="BD531" i="11"/>
  <c r="BD530" i="11"/>
  <c r="BD457" i="11"/>
  <c r="BD424" i="11"/>
  <c r="BD465" i="11"/>
  <c r="BD426" i="11"/>
  <c r="BD468" i="11"/>
  <c r="BD408" i="11"/>
  <c r="BD418" i="11"/>
  <c r="BD347" i="11"/>
  <c r="BD411" i="11"/>
  <c r="BD505" i="11"/>
  <c r="BD415" i="11"/>
  <c r="BD350" i="11"/>
  <c r="BD319" i="11"/>
  <c r="BD349" i="11"/>
  <c r="BD272" i="11"/>
  <c r="BD321" i="11"/>
  <c r="BD364" i="11"/>
  <c r="BD341" i="11"/>
  <c r="BD274" i="11"/>
  <c r="BD229" i="11"/>
  <c r="BD255" i="11"/>
  <c r="BD270" i="11"/>
  <c r="BD199" i="11"/>
  <c r="BD258" i="11"/>
  <c r="BD245" i="11"/>
  <c r="BD253" i="11"/>
  <c r="BD230" i="11"/>
  <c r="BD269" i="11"/>
  <c r="BD181" i="11"/>
  <c r="BD248" i="11"/>
  <c r="BD326" i="11"/>
  <c r="BD180" i="11"/>
  <c r="BD147" i="11"/>
  <c r="BD120" i="11"/>
  <c r="BD69" i="11"/>
  <c r="BD117" i="11"/>
  <c r="BD137" i="11"/>
  <c r="BD60" i="11"/>
  <c r="BD173" i="11"/>
  <c r="BD111" i="11"/>
  <c r="BD84" i="11"/>
  <c r="BD112" i="11"/>
  <c r="BD29" i="11"/>
  <c r="BD134" i="11"/>
  <c r="BD94" i="11"/>
  <c r="BD54" i="11"/>
  <c r="BD8" i="11"/>
  <c r="BD71" i="11"/>
  <c r="BD20" i="11"/>
  <c r="BD950" i="11"/>
  <c r="BD936" i="11"/>
  <c r="BD907" i="11"/>
  <c r="BD881" i="11"/>
  <c r="BD866" i="11"/>
  <c r="BD867" i="11"/>
  <c r="BD874" i="11"/>
  <c r="BD830" i="11"/>
  <c r="BD803" i="11"/>
  <c r="BD806" i="11"/>
  <c r="BD751" i="11"/>
  <c r="BD762" i="11"/>
  <c r="BD734" i="11"/>
  <c r="BD752" i="11"/>
  <c r="BD708" i="11"/>
  <c r="BD823" i="11"/>
  <c r="BD709" i="11"/>
  <c r="BD743" i="11"/>
  <c r="BD713" i="11"/>
  <c r="BD676" i="11"/>
  <c r="BD667" i="11"/>
  <c r="BD710" i="11"/>
  <c r="BD656" i="11"/>
  <c r="BD623" i="11"/>
  <c r="BD640" i="11"/>
  <c r="BD631" i="11"/>
  <c r="BD678" i="11"/>
  <c r="BD589" i="11"/>
  <c r="BD612" i="11"/>
  <c r="BD574" i="11"/>
  <c r="BD621" i="11"/>
  <c r="BD559" i="11"/>
  <c r="BD591" i="11"/>
  <c r="BD595" i="11"/>
  <c r="BD513" i="11"/>
  <c r="BD548" i="11"/>
  <c r="BD584" i="11"/>
  <c r="BD553" i="11"/>
  <c r="BD519" i="11"/>
  <c r="BD454" i="11"/>
  <c r="BD499" i="11"/>
  <c r="BD479" i="11"/>
  <c r="BD525" i="11"/>
  <c r="BD512" i="11"/>
  <c r="BD452" i="11"/>
  <c r="BD420" i="11"/>
  <c r="BD456" i="11"/>
  <c r="BD414" i="11"/>
  <c r="BD422" i="11"/>
  <c r="BD404" i="11"/>
  <c r="BD399" i="11"/>
  <c r="BD328" i="11"/>
  <c r="BD407" i="11"/>
  <c r="BD500" i="11"/>
  <c r="BD398" i="11"/>
  <c r="BD455" i="11"/>
  <c r="BD307" i="11"/>
  <c r="BD342" i="11"/>
  <c r="BD402" i="11"/>
  <c r="BD318" i="11"/>
  <c r="BD353" i="11"/>
  <c r="BD335" i="11"/>
  <c r="BD472" i="11"/>
  <c r="BD225" i="11"/>
  <c r="BD251" i="11"/>
  <c r="BD246" i="11"/>
  <c r="BD190" i="11"/>
  <c r="BD254" i="11"/>
  <c r="BD236" i="11"/>
  <c r="BD294" i="11"/>
  <c r="BD244" i="11"/>
  <c r="BD267" i="11"/>
  <c r="BD172" i="11"/>
  <c r="BD227" i="11"/>
  <c r="BD223" i="11"/>
  <c r="BD178" i="11"/>
  <c r="BD211" i="11"/>
  <c r="BD113" i="11"/>
  <c r="BD63" i="11"/>
  <c r="BD222" i="11"/>
  <c r="BD122" i="11"/>
  <c r="BD55" i="11"/>
  <c r="BD133" i="11"/>
  <c r="BD108" i="11"/>
  <c r="BD82" i="11"/>
  <c r="BD57" i="11"/>
  <c r="BD24" i="11"/>
  <c r="BD119" i="11"/>
  <c r="BD88" i="11"/>
  <c r="BD46" i="11"/>
  <c r="BD68" i="11"/>
  <c r="BD66" i="11"/>
  <c r="BD14" i="11"/>
  <c r="BD949" i="11"/>
  <c r="BD934" i="11"/>
  <c r="BD906" i="11"/>
  <c r="BD897" i="11"/>
  <c r="BD859" i="11"/>
  <c r="BD853" i="11"/>
  <c r="BD870" i="11"/>
  <c r="BD820" i="11"/>
  <c r="BD796" i="11"/>
  <c r="BD799" i="11"/>
  <c r="BD746" i="11"/>
  <c r="BD792" i="11"/>
  <c r="BD725" i="11"/>
  <c r="BD741" i="11"/>
  <c r="BD764" i="11"/>
  <c r="BD749" i="11"/>
  <c r="BD706" i="11"/>
  <c r="BD737" i="11"/>
  <c r="BD705" i="11"/>
  <c r="BD672" i="11"/>
  <c r="BD666" i="11"/>
  <c r="BD671" i="11"/>
  <c r="BD652" i="11"/>
  <c r="BD618" i="11"/>
  <c r="BD626" i="11"/>
  <c r="BD694" i="11"/>
  <c r="BD632" i="11"/>
  <c r="BD576" i="11"/>
  <c r="BD605" i="11"/>
  <c r="BD570" i="11"/>
  <c r="BD607" i="11"/>
  <c r="BD550" i="11"/>
  <c r="BD639" i="11"/>
  <c r="BD581" i="11"/>
  <c r="BD543" i="11"/>
  <c r="BD539" i="11"/>
  <c r="BD557" i="11"/>
  <c r="BD549" i="11"/>
  <c r="BD518" i="11"/>
  <c r="BD450" i="11"/>
  <c r="BD496" i="11"/>
  <c r="BD475" i="11"/>
  <c r="BD508" i="11"/>
  <c r="BD504" i="11"/>
  <c r="BD448" i="11"/>
  <c r="BD564" i="11"/>
  <c r="BD568" i="11"/>
  <c r="BD413" i="11"/>
  <c r="BD489" i="11"/>
  <c r="BD379" i="11"/>
  <c r="BD395" i="11"/>
  <c r="BD324" i="11"/>
  <c r="BD403" i="11"/>
  <c r="BD493" i="11"/>
  <c r="BD394" i="11"/>
  <c r="BD417" i="11"/>
  <c r="BD303" i="11"/>
  <c r="BD334" i="11"/>
  <c r="BD406" i="11"/>
  <c r="BD301" i="11"/>
  <c r="BD340" i="11"/>
  <c r="BD331" i="11"/>
  <c r="BD369" i="11"/>
  <c r="BD312" i="11"/>
  <c r="BD233" i="11"/>
  <c r="BD242" i="11"/>
  <c r="BD337" i="11"/>
  <c r="BD250" i="11"/>
  <c r="BD329" i="11"/>
  <c r="BD280" i="11"/>
  <c r="BD215" i="11"/>
  <c r="BD219" i="11"/>
  <c r="BD158" i="11"/>
  <c r="BD187" i="11"/>
  <c r="BD217" i="11"/>
  <c r="BD240" i="11"/>
  <c r="BD203" i="11"/>
  <c r="BD109" i="11"/>
  <c r="BD59" i="11"/>
  <c r="BD306" i="11"/>
  <c r="BD121" i="11"/>
  <c r="BD51" i="11"/>
  <c r="BD123" i="11"/>
  <c r="BD106" i="11"/>
  <c r="BD166" i="11"/>
  <c r="BD53" i="11"/>
  <c r="BD15" i="11"/>
  <c r="BD118" i="11"/>
  <c r="BD86" i="11"/>
  <c r="BD42" i="11"/>
  <c r="BD18" i="11"/>
  <c r="BD52" i="11"/>
  <c r="BD13" i="11"/>
  <c r="BW82" i="11"/>
  <c r="BW19" i="11"/>
  <c r="BW9" i="11"/>
  <c r="BW10" i="11"/>
  <c r="BW14" i="11"/>
  <c r="BW46" i="11"/>
  <c r="BW39" i="11"/>
  <c r="BW60" i="11"/>
  <c r="BW25" i="11"/>
  <c r="BW47" i="11"/>
  <c r="BW20" i="11"/>
  <c r="BW51" i="11"/>
  <c r="BW58" i="11"/>
  <c r="BW74" i="11"/>
  <c r="BW64" i="11"/>
  <c r="BW12" i="11"/>
  <c r="BW15" i="11"/>
  <c r="BW38" i="11"/>
  <c r="BW11" i="11"/>
  <c r="BW13" i="11"/>
  <c r="BW8" i="11"/>
  <c r="BW55" i="11"/>
  <c r="BW89" i="11"/>
  <c r="BW54" i="11"/>
  <c r="BW970" i="11"/>
  <c r="BW958" i="11"/>
  <c r="BW952" i="11"/>
  <c r="BW953" i="11"/>
  <c r="BW945" i="11"/>
  <c r="BW927" i="11"/>
  <c r="BW915" i="11"/>
  <c r="BW906" i="11"/>
  <c r="BW896" i="11"/>
  <c r="BW883" i="11"/>
  <c r="BW866" i="11"/>
  <c r="BW899" i="11"/>
  <c r="BW882" i="11"/>
  <c r="BW835" i="11"/>
  <c r="BW850" i="11"/>
  <c r="BW812" i="11"/>
  <c r="BW845" i="11"/>
  <c r="BW785" i="11"/>
  <c r="BW792" i="11"/>
  <c r="BW822" i="11"/>
  <c r="BW817" i="11"/>
  <c r="BW784" i="11"/>
  <c r="BW748" i="11"/>
  <c r="BW751" i="11"/>
  <c r="BW826" i="11"/>
  <c r="BW753" i="11"/>
  <c r="BW741" i="11"/>
  <c r="BW702" i="11"/>
  <c r="BW761" i="11"/>
  <c r="BW752" i="11"/>
  <c r="BW690" i="11"/>
  <c r="BW713" i="11"/>
  <c r="BW700" i="11"/>
  <c r="BW692" i="11"/>
  <c r="BW628" i="11"/>
  <c r="BW656" i="11"/>
  <c r="BW695" i="11"/>
  <c r="BW621" i="11"/>
  <c r="BW611" i="11"/>
  <c r="BW633" i="11"/>
  <c r="BW605" i="11"/>
  <c r="BW582" i="11"/>
  <c r="BW569" i="11"/>
  <c r="BW646" i="11"/>
  <c r="BW532" i="11"/>
  <c r="BW548" i="11"/>
  <c r="BW578" i="11"/>
  <c r="BW529" i="11"/>
  <c r="BW549" i="11"/>
  <c r="BW507" i="11"/>
  <c r="BW615" i="11"/>
  <c r="BW560" i="11"/>
  <c r="BW466" i="11"/>
  <c r="BW482" i="11"/>
  <c r="BW527" i="11"/>
  <c r="BW465" i="11"/>
  <c r="BW460" i="11"/>
  <c r="BW427" i="11"/>
  <c r="BW468" i="11"/>
  <c r="BW454" i="11"/>
  <c r="BW436" i="11"/>
  <c r="BW357" i="11"/>
  <c r="BW403" i="11"/>
  <c r="BW398" i="11"/>
  <c r="BW438" i="11"/>
  <c r="BW341" i="11"/>
  <c r="BW385" i="11"/>
  <c r="BW384" i="11"/>
  <c r="BW330" i="11"/>
  <c r="BW414" i="11"/>
  <c r="BW279" i="11"/>
  <c r="BW417" i="11"/>
  <c r="BW282" i="11"/>
  <c r="BW348" i="11"/>
  <c r="BW289" i="11"/>
  <c r="BW300" i="11"/>
  <c r="BW241" i="11"/>
  <c r="BW215" i="11"/>
  <c r="BW253" i="11"/>
  <c r="BW188" i="11"/>
  <c r="BW314" i="11"/>
  <c r="BW230" i="11"/>
  <c r="BW326" i="11"/>
  <c r="BW237" i="11"/>
  <c r="BW200" i="11"/>
  <c r="BW222" i="11"/>
  <c r="BW199" i="11"/>
  <c r="BW134" i="11"/>
  <c r="BW192" i="11"/>
  <c r="BW207" i="11"/>
  <c r="BW196" i="11"/>
  <c r="BW107" i="11"/>
  <c r="BW71" i="11"/>
  <c r="BW181" i="11"/>
  <c r="BW86" i="11"/>
  <c r="BW128" i="11"/>
  <c r="BW96" i="11"/>
  <c r="BW41" i="11"/>
  <c r="BW120" i="11"/>
  <c r="BW114" i="11"/>
  <c r="BW77" i="11"/>
  <c r="BW167" i="11"/>
  <c r="BW971" i="11"/>
  <c r="BW957" i="11"/>
  <c r="BW950" i="11"/>
  <c r="BW943" i="11"/>
  <c r="BW940" i="11"/>
  <c r="BW924" i="11"/>
  <c r="BW914" i="11"/>
  <c r="BW888" i="11"/>
  <c r="BW897" i="11"/>
  <c r="BW881" i="11"/>
  <c r="BW858" i="11"/>
  <c r="BW894" i="11"/>
  <c r="BW856" i="11"/>
  <c r="BW830" i="11"/>
  <c r="BW852" i="11"/>
  <c r="BW808" i="11"/>
  <c r="BW828" i="11"/>
  <c r="BW833" i="11"/>
  <c r="BW806" i="11"/>
  <c r="BW846" i="11"/>
  <c r="BW787" i="11"/>
  <c r="BW782" i="11"/>
  <c r="BW743" i="11"/>
  <c r="BW742" i="11"/>
  <c r="BW796" i="11"/>
  <c r="BW773" i="11"/>
  <c r="BW727" i="11"/>
  <c r="BW698" i="11"/>
  <c r="BW750" i="11"/>
  <c r="BW710" i="11"/>
  <c r="BW680" i="11"/>
  <c r="BW704" i="11"/>
  <c r="BW691" i="11"/>
  <c r="BW657" i="11"/>
  <c r="BW688" i="11"/>
  <c r="BW652" i="11"/>
  <c r="BW694" i="11"/>
  <c r="BW612" i="11"/>
  <c r="BW660" i="11"/>
  <c r="BW627" i="11"/>
  <c r="BW602" i="11"/>
  <c r="BW616" i="11"/>
  <c r="BW619" i="11"/>
  <c r="BW576" i="11"/>
  <c r="BW524" i="11"/>
  <c r="BW597" i="11"/>
  <c r="BW566" i="11"/>
  <c r="BW525" i="11"/>
  <c r="BW545" i="11"/>
  <c r="BW503" i="11"/>
  <c r="BW515" i="11"/>
  <c r="BW556" i="11"/>
  <c r="BW462" i="11"/>
  <c r="BW478" i="11"/>
  <c r="BW522" i="11"/>
  <c r="BW456" i="11"/>
  <c r="BW455" i="11"/>
  <c r="BW423" i="11"/>
  <c r="BW464" i="11"/>
  <c r="BW450" i="11"/>
  <c r="BW430" i="11"/>
  <c r="BW351" i="11"/>
  <c r="BW483" i="11"/>
  <c r="BW394" i="11"/>
  <c r="BW424" i="11"/>
  <c r="BW335" i="11"/>
  <c r="BW543" i="11"/>
  <c r="BW380" i="11"/>
  <c r="BW319" i="11"/>
  <c r="BW404" i="11"/>
  <c r="BW275" i="11"/>
  <c r="BW378" i="11"/>
  <c r="BW274" i="11"/>
  <c r="BW340" i="11"/>
  <c r="BW272" i="11"/>
  <c r="BW291" i="11"/>
  <c r="BW232" i="11"/>
  <c r="BW211" i="11"/>
  <c r="BW249" i="11"/>
  <c r="BW248" i="11"/>
  <c r="BW270" i="11"/>
  <c r="BW307" i="11"/>
  <c r="BW324" i="11"/>
  <c r="BW228" i="11"/>
  <c r="BW190" i="11"/>
  <c r="BW217" i="11"/>
  <c r="BW183" i="11"/>
  <c r="BW125" i="11"/>
  <c r="BW182" i="11"/>
  <c r="BW164" i="11"/>
  <c r="BW176" i="11"/>
  <c r="BW103" i="11"/>
  <c r="BW67" i="11"/>
  <c r="BW162" i="11"/>
  <c r="BW78" i="11"/>
  <c r="BW127" i="11"/>
  <c r="BW88" i="11"/>
  <c r="BW37" i="11"/>
  <c r="BW118" i="11"/>
  <c r="BW106" i="11"/>
  <c r="BW140" i="11"/>
  <c r="BW166" i="11"/>
  <c r="BW972" i="11"/>
  <c r="BW956" i="11"/>
  <c r="BW949" i="11"/>
  <c r="BW939" i="11"/>
  <c r="BW941" i="11"/>
  <c r="BW922" i="11"/>
  <c r="BW913" i="11"/>
  <c r="BW905" i="11"/>
  <c r="BW890" i="11"/>
  <c r="BW877" i="11"/>
  <c r="BW854" i="11"/>
  <c r="BW861" i="11"/>
  <c r="BW853" i="11"/>
  <c r="BW870" i="11"/>
  <c r="BW844" i="11"/>
  <c r="BW803" i="11"/>
  <c r="BW824" i="11"/>
  <c r="BW823" i="11"/>
  <c r="BW804" i="11"/>
  <c r="BW781" i="11"/>
  <c r="BW786" i="11"/>
  <c r="BW749" i="11"/>
  <c r="BW815" i="11"/>
  <c r="BW776" i="11"/>
  <c r="BW778" i="11"/>
  <c r="BW760" i="11"/>
  <c r="BW755" i="11"/>
  <c r="BW728" i="11"/>
  <c r="BW719" i="11"/>
  <c r="BW701" i="11"/>
  <c r="BW676" i="11"/>
  <c r="BW699" i="11"/>
  <c r="BW682" i="11"/>
  <c r="BW653" i="11"/>
  <c r="BW686" i="11"/>
  <c r="BW647" i="11"/>
  <c r="BW659" i="11"/>
  <c r="BW651" i="11"/>
  <c r="BW658" i="11"/>
  <c r="BW623" i="11"/>
  <c r="BW596" i="11"/>
  <c r="BW603" i="11"/>
  <c r="BW607" i="11"/>
  <c r="BW575" i="11"/>
  <c r="BW520" i="11"/>
  <c r="BW584" i="11"/>
  <c r="BW563" i="11"/>
  <c r="BW521" i="11"/>
  <c r="BW555" i="11"/>
  <c r="BW499" i="11"/>
  <c r="BW505" i="11"/>
  <c r="BW542" i="11"/>
  <c r="BW546" i="11"/>
  <c r="BW461" i="11"/>
  <c r="BW512" i="11"/>
  <c r="BW523" i="11"/>
  <c r="BW451" i="11"/>
  <c r="BW419" i="11"/>
  <c r="BW534" i="11"/>
  <c r="BW446" i="11"/>
  <c r="BW420" i="11"/>
  <c r="BW347" i="11"/>
  <c r="BW458" i="11"/>
  <c r="BW390" i="11"/>
  <c r="BW410" i="11"/>
  <c r="BW331" i="11"/>
  <c r="BW479" i="11"/>
  <c r="BW344" i="11"/>
  <c r="BW301" i="11"/>
  <c r="BW367" i="11"/>
  <c r="BW496" i="11"/>
  <c r="BW354" i="11"/>
  <c r="BW487" i="11"/>
  <c r="BW338" i="11"/>
  <c r="BW375" i="11"/>
  <c r="BW267" i="11"/>
  <c r="BW286" i="11"/>
  <c r="BW327" i="11"/>
  <c r="BW240" i="11"/>
  <c r="BW244" i="11"/>
  <c r="BW265" i="11"/>
  <c r="BW306" i="11"/>
  <c r="BW317" i="11"/>
  <c r="BW224" i="11"/>
  <c r="BW177" i="11"/>
  <c r="BW238" i="11"/>
  <c r="BW174" i="11"/>
  <c r="BW121" i="11"/>
  <c r="BW173" i="11"/>
  <c r="BW175" i="11"/>
  <c r="BW172" i="11"/>
  <c r="BW99" i="11"/>
  <c r="BW65" i="11"/>
  <c r="BW157" i="11"/>
  <c r="BW69" i="11"/>
  <c r="BW81" i="11"/>
  <c r="BW63" i="11"/>
  <c r="BW33" i="11"/>
  <c r="BW92" i="11"/>
  <c r="BW98" i="11"/>
  <c r="BW111" i="11"/>
  <c r="BW960" i="11"/>
  <c r="BW954" i="11"/>
  <c r="BW948" i="11"/>
  <c r="BW938" i="11"/>
  <c r="BW942" i="11"/>
  <c r="BW921" i="11"/>
  <c r="BW912" i="11"/>
  <c r="BW887" i="11"/>
  <c r="BW889" i="11"/>
  <c r="BW895" i="11"/>
  <c r="BW862" i="11"/>
  <c r="BW855" i="11"/>
  <c r="BW851" i="11"/>
  <c r="BW860" i="11"/>
  <c r="BW832" i="11"/>
  <c r="BW799" i="11"/>
  <c r="BW807" i="11"/>
  <c r="BW831" i="11"/>
  <c r="BW793" i="11"/>
  <c r="BW809" i="11"/>
  <c r="BW775" i="11"/>
  <c r="BW774" i="11"/>
  <c r="BW772" i="11"/>
  <c r="BW746" i="11"/>
  <c r="BW767" i="11"/>
  <c r="BW757" i="11"/>
  <c r="BW736" i="11"/>
  <c r="BW720" i="11"/>
  <c r="BW681" i="11"/>
  <c r="BW693" i="11"/>
  <c r="BW672" i="11"/>
  <c r="BW687" i="11"/>
  <c r="BW678" i="11"/>
  <c r="BW649" i="11"/>
  <c r="BW661" i="11"/>
  <c r="BW643" i="11"/>
  <c r="BW684" i="11"/>
  <c r="BW641" i="11"/>
  <c r="BW645" i="11"/>
  <c r="BW618" i="11"/>
  <c r="BW592" i="11"/>
  <c r="BW590" i="11"/>
  <c r="BW598" i="11"/>
  <c r="BW565" i="11"/>
  <c r="BW516" i="11"/>
  <c r="BW593" i="11"/>
  <c r="BW559" i="11"/>
  <c r="BW517" i="11"/>
  <c r="BW552" i="11"/>
  <c r="BW561" i="11"/>
  <c r="BW501" i="11"/>
  <c r="BW535" i="11"/>
  <c r="BW518" i="11"/>
  <c r="BW457" i="11"/>
  <c r="BW504" i="11"/>
  <c r="BW493" i="11"/>
  <c r="BW447" i="11"/>
  <c r="BW415" i="11"/>
  <c r="BW488" i="11"/>
  <c r="BW442" i="11"/>
  <c r="BW399" i="11"/>
  <c r="BW471" i="11"/>
  <c r="BW445" i="11"/>
  <c r="BW386" i="11"/>
  <c r="BW406" i="11"/>
  <c r="BW322" i="11"/>
  <c r="BW441" i="11"/>
  <c r="BW400" i="11"/>
  <c r="BW297" i="11"/>
  <c r="BW363" i="11"/>
  <c r="BW463" i="11"/>
  <c r="BW329" i="11"/>
  <c r="BW371" i="11"/>
  <c r="BW328" i="11"/>
  <c r="BW349" i="11"/>
  <c r="BW264" i="11"/>
  <c r="BW245" i="11"/>
  <c r="BW311" i="11"/>
  <c r="BW210" i="11"/>
  <c r="BW239" i="11"/>
  <c r="BW263" i="11"/>
  <c r="BW303" i="11"/>
  <c r="BW299" i="11"/>
  <c r="BW220" i="11"/>
  <c r="BW168" i="11"/>
  <c r="BW201" i="11"/>
  <c r="BW165" i="11"/>
  <c r="BW112" i="11"/>
  <c r="BW159" i="11"/>
  <c r="BW160" i="11"/>
  <c r="BW169" i="11"/>
  <c r="BW95" i="11"/>
  <c r="BW61" i="11"/>
  <c r="BW136" i="11"/>
  <c r="BW52" i="11"/>
  <c r="BW73" i="11"/>
  <c r="BW59" i="11"/>
  <c r="BW29" i="11"/>
  <c r="BW178" i="11"/>
  <c r="BW158" i="11"/>
  <c r="BW108" i="11"/>
  <c r="BW967" i="11"/>
  <c r="BW965" i="11"/>
  <c r="BW947" i="11"/>
  <c r="BW936" i="11"/>
  <c r="BW932" i="11"/>
  <c r="BW920" i="11"/>
  <c r="BW911" i="11"/>
  <c r="BW926" i="11"/>
  <c r="BW875" i="11"/>
  <c r="BW925" i="11"/>
  <c r="BW874" i="11"/>
  <c r="BW892" i="11"/>
  <c r="BW886" i="11"/>
  <c r="BW838" i="11"/>
  <c r="BW848" i="11"/>
  <c r="BW795" i="11"/>
  <c r="BW802" i="11"/>
  <c r="BW827" i="11"/>
  <c r="BW810" i="11"/>
  <c r="BW818" i="11"/>
  <c r="BW771" i="11"/>
  <c r="BW770" i="11"/>
  <c r="BW768" i="11"/>
  <c r="BW738" i="11"/>
  <c r="BW756" i="11"/>
  <c r="BW739" i="11"/>
  <c r="BW733" i="11"/>
  <c r="BW689" i="11"/>
  <c r="BW677" i="11"/>
  <c r="BW724" i="11"/>
  <c r="BW668" i="11"/>
  <c r="BW729" i="11"/>
  <c r="BW674" i="11"/>
  <c r="BW644" i="11"/>
  <c r="BW648" i="11"/>
  <c r="BW639" i="11"/>
  <c r="BW654" i="11"/>
  <c r="BW675" i="11"/>
  <c r="BW629" i="11"/>
  <c r="BW609" i="11"/>
  <c r="BW583" i="11"/>
  <c r="BW586" i="11"/>
  <c r="BW594" i="11"/>
  <c r="BW558" i="11"/>
  <c r="BW630" i="11"/>
  <c r="BW589" i="11"/>
  <c r="BW550" i="11"/>
  <c r="BW579" i="11"/>
  <c r="BW551" i="11"/>
  <c r="BW557" i="11"/>
  <c r="BW562" i="11"/>
  <c r="BW502" i="11"/>
  <c r="BW511" i="11"/>
  <c r="BW452" i="11"/>
  <c r="BW498" i="11"/>
  <c r="BW489" i="11"/>
  <c r="BW443" i="11"/>
  <c r="BW599" i="11"/>
  <c r="BW484" i="11"/>
  <c r="BW625" i="11"/>
  <c r="BW395" i="11"/>
  <c r="BW432" i="11"/>
  <c r="BW428" i="11"/>
  <c r="BW365" i="11"/>
  <c r="BW402" i="11"/>
  <c r="BW318" i="11"/>
  <c r="BW429" i="11"/>
  <c r="BW374" i="11"/>
  <c r="BW292" i="11"/>
  <c r="BW316" i="11"/>
  <c r="BW434" i="11"/>
  <c r="BW315" i="11"/>
  <c r="BW358" i="11"/>
  <c r="BW323" i="11"/>
  <c r="BW343" i="11"/>
  <c r="BW262" i="11"/>
  <c r="BW236" i="11"/>
  <c r="BW287" i="11"/>
  <c r="BW206" i="11"/>
  <c r="BW235" i="11"/>
  <c r="BW260" i="11"/>
  <c r="BW294" i="11"/>
  <c r="BW290" i="11"/>
  <c r="BW336" i="11"/>
  <c r="BW163" i="11"/>
  <c r="BW191" i="11"/>
  <c r="BW156" i="11"/>
  <c r="BW280" i="11"/>
  <c r="BW155" i="11"/>
  <c r="BW133" i="11"/>
  <c r="BW145" i="11"/>
  <c r="BW87" i="11"/>
  <c r="BW213" i="11"/>
  <c r="BW132" i="11"/>
  <c r="BW48" i="11"/>
  <c r="BW23" i="11"/>
  <c r="BW57" i="11"/>
  <c r="BW24" i="11"/>
  <c r="BW148" i="11"/>
  <c r="BW141" i="11"/>
  <c r="BW100" i="11"/>
  <c r="BW961" i="11"/>
  <c r="BW963" i="11"/>
  <c r="BW968" i="11"/>
  <c r="BW935" i="11"/>
  <c r="BW931" i="11"/>
  <c r="BW918" i="11"/>
  <c r="BW909" i="11"/>
  <c r="BW903" i="11"/>
  <c r="BW871" i="11"/>
  <c r="BW902" i="11"/>
  <c r="BW868" i="11"/>
  <c r="BW891" i="11"/>
  <c r="BW859" i="11"/>
  <c r="BW834" i="11"/>
  <c r="BW840" i="11"/>
  <c r="BW791" i="11"/>
  <c r="BW798" i="11"/>
  <c r="BW814" i="11"/>
  <c r="BW800" i="11"/>
  <c r="BW813" i="11"/>
  <c r="BW766" i="11"/>
  <c r="BW765" i="11"/>
  <c r="BW763" i="11"/>
  <c r="BW734" i="11"/>
  <c r="BW732" i="11"/>
  <c r="BW735" i="11"/>
  <c r="BW730" i="11"/>
  <c r="BW685" i="11"/>
  <c r="BW673" i="11"/>
  <c r="BW716" i="11"/>
  <c r="BW664" i="11"/>
  <c r="BW737" i="11"/>
  <c r="BW670" i="11"/>
  <c r="BW640" i="11"/>
  <c r="BW709" i="11"/>
  <c r="BW635" i="11"/>
  <c r="BW650" i="11"/>
  <c r="BW655" i="11"/>
  <c r="BW624" i="11"/>
  <c r="BW634" i="11"/>
  <c r="BW608" i="11"/>
  <c r="BW581" i="11"/>
  <c r="BW585" i="11"/>
  <c r="BW544" i="11"/>
  <c r="BW587" i="11"/>
  <c r="BW568" i="11"/>
  <c r="BW541" i="11"/>
  <c r="BW574" i="11"/>
  <c r="BW539" i="11"/>
  <c r="BW570" i="11"/>
  <c r="BW526" i="11"/>
  <c r="BW495" i="11"/>
  <c r="BW508" i="11"/>
  <c r="BW448" i="11"/>
  <c r="BW494" i="11"/>
  <c r="BW485" i="11"/>
  <c r="BW439" i="11"/>
  <c r="BW531" i="11"/>
  <c r="BW480" i="11"/>
  <c r="BW614" i="11"/>
  <c r="BW391" i="11"/>
  <c r="BW426" i="11"/>
  <c r="BW422" i="11"/>
  <c r="BW361" i="11"/>
  <c r="BW381" i="11"/>
  <c r="BW467" i="11"/>
  <c r="BW413" i="11"/>
  <c r="BW370" i="11"/>
  <c r="BW288" i="11"/>
  <c r="BW313" i="11"/>
  <c r="BW412" i="11"/>
  <c r="BW309" i="11"/>
  <c r="BW408" i="11"/>
  <c r="BW302" i="11"/>
  <c r="BW325" i="11"/>
  <c r="BW258" i="11"/>
  <c r="BW227" i="11"/>
  <c r="BW268" i="11"/>
  <c r="BW202" i="11"/>
  <c r="BW368" i="11"/>
  <c r="BW256" i="11"/>
  <c r="BW273" i="11"/>
  <c r="BW269" i="11"/>
  <c r="BW251" i="11"/>
  <c r="BW277" i="11"/>
  <c r="BW130" i="11"/>
  <c r="BW152" i="11"/>
  <c r="BW281" i="11"/>
  <c r="BW150" i="11"/>
  <c r="BW113" i="11"/>
  <c r="BW139" i="11"/>
  <c r="BW83" i="11"/>
  <c r="BW185" i="11"/>
  <c r="BW109" i="11"/>
  <c r="BW40" i="11"/>
  <c r="BW151" i="11"/>
  <c r="BW53" i="11"/>
  <c r="BW153" i="11"/>
  <c r="BW144" i="11"/>
  <c r="BW137" i="11"/>
  <c r="BW84" i="11"/>
  <c r="BW969" i="11"/>
  <c r="BW966" i="11"/>
  <c r="BW951" i="11"/>
  <c r="BW934" i="11"/>
  <c r="BW930" i="11"/>
  <c r="BW917" i="11"/>
  <c r="BW908" i="11"/>
  <c r="BW904" i="11"/>
  <c r="BW898" i="11"/>
  <c r="BW876" i="11"/>
  <c r="BW857" i="11"/>
  <c r="BW867" i="11"/>
  <c r="BW849" i="11"/>
  <c r="BW878" i="11"/>
  <c r="BW841" i="11"/>
  <c r="BW820" i="11"/>
  <c r="BW794" i="11"/>
  <c r="BW819" i="11"/>
  <c r="BW789" i="11"/>
  <c r="BW783" i="11"/>
  <c r="BW762" i="11"/>
  <c r="BW805" i="11"/>
  <c r="BW777" i="11"/>
  <c r="BW725" i="11"/>
  <c r="BW769" i="11"/>
  <c r="BW726" i="11"/>
  <c r="BW714" i="11"/>
  <c r="BW740" i="11"/>
  <c r="BW669" i="11"/>
  <c r="BW708" i="11"/>
  <c r="BW731" i="11"/>
  <c r="BW721" i="11"/>
  <c r="BW666" i="11"/>
  <c r="BW636" i="11"/>
  <c r="BW679" i="11"/>
  <c r="BW631" i="11"/>
  <c r="BW683" i="11"/>
  <c r="BW642" i="11"/>
  <c r="BW671" i="11"/>
  <c r="BW604" i="11"/>
  <c r="BW595" i="11"/>
  <c r="BW577" i="11"/>
  <c r="BW626" i="11"/>
  <c r="BW540" i="11"/>
  <c r="BW572" i="11"/>
  <c r="BW564" i="11"/>
  <c r="BW537" i="11"/>
  <c r="BW567" i="11"/>
  <c r="BW538" i="11"/>
  <c r="BW519" i="11"/>
  <c r="BW514" i="11"/>
  <c r="BW474" i="11"/>
  <c r="BW490" i="11"/>
  <c r="BW444" i="11"/>
  <c r="BW473" i="11"/>
  <c r="BW481" i="11"/>
  <c r="BW435" i="11"/>
  <c r="BW500" i="11"/>
  <c r="BW476" i="11"/>
  <c r="BW506" i="11"/>
  <c r="BW387" i="11"/>
  <c r="BW411" i="11"/>
  <c r="BW418" i="11"/>
  <c r="BW355" i="11"/>
  <c r="BW369" i="11"/>
  <c r="BW453" i="11"/>
  <c r="BW409" i="11"/>
  <c r="BW356" i="11"/>
  <c r="BW284" i="11"/>
  <c r="BW296" i="11"/>
  <c r="BW379" i="11"/>
  <c r="BW308" i="11"/>
  <c r="BW382" i="11"/>
  <c r="BW298" i="11"/>
  <c r="BW346" i="11"/>
  <c r="BW254" i="11"/>
  <c r="BW223" i="11"/>
  <c r="BW261" i="11"/>
  <c r="BW197" i="11"/>
  <c r="BW353" i="11"/>
  <c r="BW252" i="11"/>
  <c r="BW364" i="11"/>
  <c r="BW246" i="11"/>
  <c r="BW233" i="11"/>
  <c r="BW259" i="11"/>
  <c r="BW295" i="11"/>
  <c r="BW147" i="11"/>
  <c r="BW229" i="11"/>
  <c r="BW225" i="11"/>
  <c r="BW226" i="11"/>
  <c r="BW126" i="11"/>
  <c r="BW79" i="11"/>
  <c r="BW255" i="11"/>
  <c r="BW102" i="11"/>
  <c r="BW36" i="11"/>
  <c r="BW119" i="11"/>
  <c r="BW49" i="11"/>
  <c r="BW146" i="11"/>
  <c r="BW129" i="11"/>
  <c r="BW123" i="11"/>
  <c r="BW68" i="11"/>
  <c r="BW959" i="11"/>
  <c r="BW962" i="11"/>
  <c r="BW944" i="11"/>
  <c r="BW933" i="11"/>
  <c r="BW929" i="11"/>
  <c r="BW916" i="11"/>
  <c r="BW907" i="11"/>
  <c r="BW923" i="11"/>
  <c r="BW893" i="11"/>
  <c r="BW869" i="11"/>
  <c r="BW900" i="11"/>
  <c r="BW865" i="11"/>
  <c r="BW839" i="11"/>
  <c r="BW873" i="11"/>
  <c r="BW836" i="11"/>
  <c r="BW816" i="11"/>
  <c r="BW790" i="11"/>
  <c r="BW797" i="11"/>
  <c r="BW780" i="11"/>
  <c r="BW779" i="11"/>
  <c r="BW758" i="11"/>
  <c r="BW801" i="11"/>
  <c r="BW764" i="11"/>
  <c r="BW712" i="11"/>
  <c r="BW759" i="11"/>
  <c r="BW747" i="11"/>
  <c r="BW706" i="11"/>
  <c r="BW717" i="11"/>
  <c r="BW665" i="11"/>
  <c r="BW697" i="11"/>
  <c r="BW723" i="11"/>
  <c r="BW705" i="11"/>
  <c r="BW696" i="11"/>
  <c r="BW632" i="11"/>
  <c r="BW667" i="11"/>
  <c r="BW722" i="11"/>
  <c r="BW638" i="11"/>
  <c r="BW620" i="11"/>
  <c r="BW662" i="11"/>
  <c r="BW606" i="11"/>
  <c r="BW591" i="11"/>
  <c r="BW573" i="11"/>
  <c r="BW610" i="11"/>
  <c r="BW536" i="11"/>
  <c r="BW553" i="11"/>
  <c r="BW637" i="11"/>
  <c r="BW533" i="11"/>
  <c r="BW554" i="11"/>
  <c r="BW530" i="11"/>
  <c r="BW510" i="11"/>
  <c r="BW513" i="11"/>
  <c r="BW470" i="11"/>
  <c r="BW486" i="11"/>
  <c r="BW440" i="11"/>
  <c r="BW469" i="11"/>
  <c r="BW477" i="11"/>
  <c r="BW431" i="11"/>
  <c r="BW472" i="11"/>
  <c r="BW459" i="11"/>
  <c r="BW475" i="11"/>
  <c r="BW362" i="11"/>
  <c r="BW407" i="11"/>
  <c r="BW416" i="11"/>
  <c r="BW350" i="11"/>
  <c r="BW360" i="11"/>
  <c r="BW433" i="11"/>
  <c r="BW401" i="11"/>
  <c r="BW334" i="11"/>
  <c r="BW449" i="11"/>
  <c r="BW283" i="11"/>
  <c r="BW425" i="11"/>
  <c r="BW304" i="11"/>
  <c r="BW342" i="11"/>
  <c r="BW293" i="11"/>
  <c r="BW312" i="11"/>
  <c r="BW250" i="11"/>
  <c r="BW219" i="11"/>
  <c r="BW257" i="11"/>
  <c r="BW193" i="11"/>
  <c r="BW321" i="11"/>
  <c r="BW234" i="11"/>
  <c r="BW337" i="11"/>
  <c r="BW242" i="11"/>
  <c r="BW205" i="11"/>
  <c r="BW243" i="11"/>
  <c r="BW214" i="11"/>
  <c r="BW138" i="11"/>
  <c r="BW212" i="11"/>
  <c r="BW187" i="11"/>
  <c r="BW203" i="11"/>
  <c r="BW117" i="11"/>
  <c r="BW75" i="11"/>
  <c r="BW194" i="11"/>
  <c r="BW94" i="11"/>
  <c r="BW32" i="11"/>
  <c r="BW104" i="11"/>
  <c r="BW45" i="11"/>
  <c r="BW135" i="11"/>
  <c r="BW122" i="11"/>
  <c r="BW93" i="11"/>
  <c r="BW180" i="11"/>
  <c r="BW30" i="11"/>
  <c r="BW42" i="11"/>
  <c r="BW31" i="11"/>
  <c r="BW66" i="11"/>
  <c r="BW35" i="11"/>
  <c r="BW26" i="11"/>
  <c r="BW27" i="11"/>
  <c r="BW18" i="11"/>
  <c r="BW21" i="11"/>
  <c r="BG8" i="11"/>
  <c r="BG9" i="11"/>
  <c r="BG35" i="11"/>
  <c r="BG26" i="11"/>
  <c r="BG10" i="11"/>
  <c r="BG27" i="11"/>
  <c r="BG58" i="11"/>
  <c r="BG30" i="11"/>
  <c r="BG42" i="11"/>
  <c r="BG31" i="11"/>
  <c r="BG14" i="11"/>
  <c r="BG94" i="11"/>
  <c r="BG12" i="11"/>
  <c r="BG20" i="11"/>
  <c r="BG38" i="11"/>
  <c r="BG86" i="11"/>
  <c r="BG18" i="11"/>
  <c r="BG39" i="11"/>
  <c r="BG11" i="11"/>
  <c r="BG13" i="11"/>
  <c r="BG46" i="11"/>
  <c r="BG19" i="11"/>
  <c r="BG47" i="11"/>
  <c r="BG69" i="11"/>
  <c r="BG51" i="11"/>
  <c r="BG78" i="11"/>
  <c r="BG21" i="11"/>
  <c r="BG959" i="11"/>
  <c r="BG950" i="11"/>
  <c r="BG944" i="11"/>
  <c r="BG934" i="11"/>
  <c r="BG940" i="11"/>
  <c r="BG920" i="11"/>
  <c r="BG911" i="11"/>
  <c r="BG926" i="11"/>
  <c r="BG871" i="11"/>
  <c r="BG897" i="11"/>
  <c r="BG870" i="11"/>
  <c r="BG866" i="11"/>
  <c r="BG835" i="11"/>
  <c r="BG883" i="11"/>
  <c r="BG831" i="11"/>
  <c r="BG791" i="11"/>
  <c r="BG798" i="11"/>
  <c r="BG814" i="11"/>
  <c r="BG822" i="11"/>
  <c r="BG783" i="11"/>
  <c r="BG775" i="11"/>
  <c r="BG810" i="11"/>
  <c r="BG804" i="11"/>
  <c r="BG712" i="11"/>
  <c r="BG777" i="11"/>
  <c r="BG767" i="11"/>
  <c r="BG702" i="11"/>
  <c r="BG781" i="11"/>
  <c r="BG690" i="11"/>
  <c r="BG695" i="11"/>
  <c r="BG676" i="11"/>
  <c r="BG713" i="11"/>
  <c r="BG682" i="11"/>
  <c r="BG653" i="11"/>
  <c r="BG648" i="11"/>
  <c r="BG631" i="11"/>
  <c r="BG634" i="11"/>
  <c r="BG620" i="11"/>
  <c r="BG623" i="11"/>
  <c r="BG596" i="11"/>
  <c r="BG582" i="11"/>
  <c r="BG626" i="11"/>
  <c r="BG625" i="11"/>
  <c r="BG562" i="11"/>
  <c r="BG516" i="11"/>
  <c r="BG593" i="11"/>
  <c r="BG537" i="11"/>
  <c r="BG579" i="11"/>
  <c r="BG552" i="11"/>
  <c r="BG499" i="11"/>
  <c r="BG510" i="11"/>
  <c r="BG561" i="11"/>
  <c r="BG531" i="11"/>
  <c r="BG457" i="11"/>
  <c r="BG526" i="11"/>
  <c r="BG456" i="11"/>
  <c r="BG455" i="11"/>
  <c r="BG423" i="11"/>
  <c r="BG484" i="11"/>
  <c r="BG467" i="11"/>
  <c r="BG387" i="11"/>
  <c r="BG411" i="11"/>
  <c r="BG390" i="11"/>
  <c r="BG463" i="11"/>
  <c r="BG369" i="11"/>
  <c r="BG436" i="11"/>
  <c r="BG414" i="11"/>
  <c r="BG370" i="11"/>
  <c r="BG292" i="11"/>
  <c r="BG343" i="11"/>
  <c r="BG424" i="11"/>
  <c r="BG422" i="11"/>
  <c r="BG374" i="11"/>
  <c r="BG289" i="11"/>
  <c r="BG291" i="11"/>
  <c r="BG346" i="11"/>
  <c r="BG227" i="11"/>
  <c r="BG263" i="11"/>
  <c r="BG202" i="11"/>
  <c r="BG244" i="11"/>
  <c r="BG256" i="11"/>
  <c r="BG306" i="11"/>
  <c r="BG242" i="11"/>
  <c r="BG191" i="11"/>
  <c r="BG222" i="11"/>
  <c r="BG217" i="11"/>
  <c r="BG138" i="11"/>
  <c r="BG229" i="11"/>
  <c r="BG175" i="11"/>
  <c r="BG214" i="11"/>
  <c r="BG107" i="11"/>
  <c r="BG71" i="11"/>
  <c r="BG111" i="11"/>
  <c r="BG60" i="11"/>
  <c r="BG93" i="11"/>
  <c r="BG84" i="11"/>
  <c r="BG33" i="11"/>
  <c r="BG127" i="11"/>
  <c r="BG137" i="11"/>
  <c r="BG113" i="11"/>
  <c r="BG151" i="11"/>
  <c r="BG958" i="11"/>
  <c r="BG949" i="11"/>
  <c r="BG942" i="11"/>
  <c r="BG933" i="11"/>
  <c r="BG943" i="11"/>
  <c r="BG918" i="11"/>
  <c r="BG909" i="11"/>
  <c r="BG904" i="11"/>
  <c r="BG902" i="11"/>
  <c r="BG882" i="11"/>
  <c r="BG857" i="11"/>
  <c r="BG861" i="11"/>
  <c r="BG886" i="11"/>
  <c r="BG856" i="11"/>
  <c r="BG841" i="11"/>
  <c r="BG869" i="11"/>
  <c r="BG794" i="11"/>
  <c r="BG819" i="11"/>
  <c r="BG797" i="11"/>
  <c r="BG815" i="11"/>
  <c r="BG771" i="11"/>
  <c r="BG774" i="11"/>
  <c r="BG764" i="11"/>
  <c r="BG773" i="11"/>
  <c r="BG776" i="11"/>
  <c r="BG756" i="11"/>
  <c r="BG698" i="11"/>
  <c r="BG728" i="11"/>
  <c r="BG681" i="11"/>
  <c r="BG687" i="11"/>
  <c r="BG672" i="11"/>
  <c r="BG696" i="11"/>
  <c r="BG678" i="11"/>
  <c r="BG649" i="11"/>
  <c r="BG675" i="11"/>
  <c r="BG699" i="11"/>
  <c r="BG621" i="11"/>
  <c r="BG611" i="11"/>
  <c r="BG618" i="11"/>
  <c r="BG972" i="11"/>
  <c r="BG957" i="11"/>
  <c r="BG948" i="11"/>
  <c r="BG941" i="11"/>
  <c r="BG953" i="11"/>
  <c r="BG925" i="11"/>
  <c r="BG917" i="11"/>
  <c r="BG908" i="11"/>
  <c r="BG903" i="11"/>
  <c r="BG900" i="11"/>
  <c r="BG874" i="11"/>
  <c r="BG876" i="11"/>
  <c r="BG850" i="11"/>
  <c r="BG830" i="11"/>
  <c r="BG852" i="11"/>
  <c r="BG836" i="11"/>
  <c r="BG820" i="11"/>
  <c r="BG790" i="11"/>
  <c r="BG800" i="11"/>
  <c r="BG792" i="11"/>
  <c r="BG806" i="11"/>
  <c r="BG766" i="11"/>
  <c r="BG770" i="11"/>
  <c r="BG765" i="11"/>
  <c r="BG761" i="11"/>
  <c r="BG759" i="11"/>
  <c r="BG769" i="11"/>
  <c r="BG727" i="11"/>
  <c r="BG716" i="11"/>
  <c r="BG677" i="11"/>
  <c r="BG721" i="11"/>
  <c r="BG668" i="11"/>
  <c r="BG701" i="11"/>
  <c r="BG674" i="11"/>
  <c r="BG644" i="11"/>
  <c r="BG656" i="11"/>
  <c r="BG693" i="11"/>
  <c r="BG612" i="11"/>
  <c r="BG662" i="11"/>
  <c r="BG966" i="11"/>
  <c r="BG956" i="11"/>
  <c r="BG947" i="11"/>
  <c r="BG945" i="11"/>
  <c r="BG969" i="11"/>
  <c r="BG954" i="11"/>
  <c r="BG970" i="11"/>
  <c r="BG939" i="11"/>
  <c r="BG971" i="11"/>
  <c r="BG967" i="11"/>
  <c r="BG962" i="11"/>
  <c r="BG938" i="11"/>
  <c r="BG930" i="11"/>
  <c r="BG923" i="11"/>
  <c r="BG914" i="11"/>
  <c r="BG888" i="11"/>
  <c r="BG890" i="11"/>
  <c r="BG881" i="11"/>
  <c r="BG854" i="11"/>
  <c r="BG851" i="11"/>
  <c r="BG891" i="11"/>
  <c r="BG844" i="11"/>
  <c r="BG832" i="11"/>
  <c r="BG803" i="11"/>
  <c r="BG824" i="11"/>
  <c r="BG823" i="11"/>
  <c r="BG805" i="11"/>
  <c r="BG826" i="11"/>
  <c r="BG779" i="11"/>
  <c r="BG778" i="11"/>
  <c r="BG772" i="11"/>
  <c r="BG738" i="11"/>
  <c r="BG742" i="11"/>
  <c r="BG739" i="11"/>
  <c r="BG724" i="11"/>
  <c r="BG717" i="11"/>
  <c r="BG737" i="11"/>
  <c r="BG665" i="11"/>
  <c r="BG692" i="11"/>
  <c r="BG733" i="11"/>
  <c r="BG686" i="11"/>
  <c r="BG691" i="11"/>
  <c r="BG632" i="11"/>
  <c r="BG643" i="11"/>
  <c r="BG654" i="11"/>
  <c r="BG658" i="11"/>
  <c r="BG624" i="11"/>
  <c r="BG961" i="11"/>
  <c r="BG952" i="11"/>
  <c r="BG968" i="11"/>
  <c r="BG936" i="11"/>
  <c r="BG929" i="11"/>
  <c r="BG922" i="11"/>
  <c r="BG913" i="11"/>
  <c r="BG905" i="11"/>
  <c r="BG889" i="11"/>
  <c r="BG877" i="11"/>
  <c r="BG865" i="11"/>
  <c r="BG867" i="11"/>
  <c r="BG859" i="11"/>
  <c r="BG838" i="11"/>
  <c r="BG855" i="11"/>
  <c r="BG799" i="11"/>
  <c r="BG807" i="11"/>
  <c r="BG833" i="11"/>
  <c r="BG801" i="11"/>
  <c r="BG809" i="11"/>
  <c r="BG818" i="11"/>
  <c r="BG749" i="11"/>
  <c r="BG768" i="11"/>
  <c r="BG734" i="11"/>
  <c r="BG741" i="11"/>
  <c r="BG735" i="11"/>
  <c r="BG710" i="11"/>
  <c r="BG689" i="11"/>
  <c r="BG731" i="11"/>
  <c r="BG751" i="11"/>
  <c r="BG684" i="11"/>
  <c r="BG720" i="11"/>
  <c r="BG709" i="11"/>
  <c r="BG667" i="11"/>
  <c r="BG671" i="11"/>
  <c r="BG639" i="11"/>
  <c r="BG650" i="11"/>
  <c r="BG637" i="11"/>
  <c r="BG645" i="11"/>
  <c r="BG960" i="11"/>
  <c r="BG951" i="11"/>
  <c r="BG965" i="11"/>
  <c r="BG935" i="11"/>
  <c r="BG927" i="11"/>
  <c r="BG921" i="11"/>
  <c r="BG912" i="11"/>
  <c r="BG887" i="11"/>
  <c r="BG875" i="11"/>
  <c r="BG894" i="11"/>
  <c r="BG862" i="11"/>
  <c r="BG893" i="11"/>
  <c r="BG839" i="11"/>
  <c r="BG834" i="11"/>
  <c r="BG840" i="11"/>
  <c r="BG795" i="11"/>
  <c r="BG802" i="11"/>
  <c r="BG827" i="11"/>
  <c r="BG796" i="11"/>
  <c r="BG784" i="11"/>
  <c r="BG813" i="11"/>
  <c r="BG817" i="11"/>
  <c r="BG763" i="11"/>
  <c r="BG725" i="11"/>
  <c r="BG732" i="11"/>
  <c r="BG726" i="11"/>
  <c r="BG706" i="11"/>
  <c r="BG685" i="11"/>
  <c r="BG730" i="11"/>
  <c r="BG722" i="11"/>
  <c r="BG680" i="11"/>
  <c r="BG714" i="11"/>
  <c r="BG697" i="11"/>
  <c r="BG657" i="11"/>
  <c r="BG661" i="11"/>
  <c r="BG635" i="11"/>
  <c r="BG655" i="11"/>
  <c r="BG638" i="11"/>
  <c r="BG627" i="11"/>
  <c r="BG604" i="11"/>
  <c r="BG591" i="11"/>
  <c r="BG573" i="11"/>
  <c r="BG642" i="11"/>
  <c r="BG575" i="11"/>
  <c r="BG520" i="11"/>
  <c r="BG584" i="11"/>
  <c r="BG541" i="11"/>
  <c r="BG614" i="11"/>
  <c r="BG555" i="11"/>
  <c r="BG503" i="11"/>
  <c r="BG514" i="11"/>
  <c r="BG513" i="11"/>
  <c r="BG462" i="11"/>
  <c r="BG461" i="11"/>
  <c r="BG542" i="11"/>
  <c r="BG465" i="11"/>
  <c r="BG460" i="11"/>
  <c r="BG427" i="11"/>
  <c r="BG488" i="11"/>
  <c r="BG442" i="11"/>
  <c r="BG391" i="11"/>
  <c r="BG429" i="11"/>
  <c r="BG394" i="11"/>
  <c r="BG487" i="11"/>
  <c r="BG381" i="11"/>
  <c r="BG475" i="11"/>
  <c r="BG426" i="11"/>
  <c r="BG379" i="11"/>
  <c r="BG297" i="11"/>
  <c r="BG363" i="11"/>
  <c r="BG275" i="11"/>
  <c r="BG274" i="11"/>
  <c r="BG400" i="11"/>
  <c r="BG293" i="11"/>
  <c r="BG300" i="11"/>
  <c r="BG232" i="11"/>
  <c r="BG236" i="11"/>
  <c r="BG265" i="11"/>
  <c r="BG206" i="11"/>
  <c r="BG248" i="11"/>
  <c r="BG260" i="11"/>
  <c r="BG307" i="11"/>
  <c r="BG246" i="11"/>
  <c r="BG201" i="11"/>
  <c r="BG255" i="11"/>
  <c r="BG264" i="11"/>
  <c r="BG147" i="11"/>
  <c r="BG243" i="11"/>
  <c r="BG164" i="11"/>
  <c r="BG225" i="11"/>
  <c r="BG119" i="11"/>
  <c r="BG75" i="11"/>
  <c r="BG140" i="11"/>
  <c r="BG64" i="11"/>
  <c r="BG158" i="11"/>
  <c r="BG100" i="11"/>
  <c r="BG37" i="11"/>
  <c r="BG139" i="11"/>
  <c r="BG141" i="11"/>
  <c r="BG114" i="11"/>
  <c r="BG178" i="11"/>
  <c r="BG963" i="11"/>
  <c r="BG892" i="11"/>
  <c r="BG849" i="11"/>
  <c r="BG785" i="11"/>
  <c r="BG762" i="11"/>
  <c r="BG753" i="11"/>
  <c r="BG673" i="11"/>
  <c r="BG670" i="11"/>
  <c r="BG683" i="11"/>
  <c r="BG629" i="11"/>
  <c r="BG616" i="11"/>
  <c r="BG594" i="11"/>
  <c r="BG576" i="11"/>
  <c r="BG572" i="11"/>
  <c r="BG565" i="11"/>
  <c r="BG615" i="11"/>
  <c r="BG539" i="11"/>
  <c r="BG569" i="11"/>
  <c r="BG518" i="11"/>
  <c r="BG508" i="11"/>
  <c r="BG440" i="11"/>
  <c r="BG469" i="11"/>
  <c r="BG447" i="11"/>
  <c r="BG472" i="11"/>
  <c r="BG446" i="11"/>
  <c r="BG357" i="11"/>
  <c r="BG496" i="11"/>
  <c r="BG519" i="11"/>
  <c r="BG341" i="11"/>
  <c r="BG385" i="11"/>
  <c r="BG344" i="11"/>
  <c r="BG284" i="11"/>
  <c r="BG296" i="11"/>
  <c r="BG282" i="11"/>
  <c r="BG334" i="11"/>
  <c r="BG342" i="11"/>
  <c r="BG241" i="11"/>
  <c r="BG219" i="11"/>
  <c r="BG249" i="11"/>
  <c r="BG269" i="11"/>
  <c r="BG234" i="11"/>
  <c r="BG312" i="11"/>
  <c r="BG238" i="11"/>
  <c r="BG233" i="11"/>
  <c r="BG165" i="11"/>
  <c r="BG280" i="11"/>
  <c r="BG146" i="11"/>
  <c r="BG172" i="11"/>
  <c r="BG79" i="11"/>
  <c r="BG98" i="11"/>
  <c r="BG36" i="11"/>
  <c r="BG108" i="11"/>
  <c r="BG24" i="11"/>
  <c r="BG126" i="11"/>
  <c r="BG129" i="11"/>
  <c r="BG133" i="11"/>
  <c r="BG924" i="11"/>
  <c r="BG895" i="11"/>
  <c r="BG848" i="11"/>
  <c r="BG873" i="11"/>
  <c r="BG758" i="11"/>
  <c r="BG750" i="11"/>
  <c r="BG669" i="11"/>
  <c r="BG666" i="11"/>
  <c r="BG660" i="11"/>
  <c r="BG592" i="11"/>
  <c r="BG590" i="11"/>
  <c r="BG585" i="11"/>
  <c r="BG558" i="11"/>
  <c r="BG564" i="11"/>
  <c r="BG559" i="11"/>
  <c r="BG574" i="11"/>
  <c r="BG538" i="11"/>
  <c r="BG527" i="11"/>
  <c r="BG543" i="11"/>
  <c r="BG490" i="11"/>
  <c r="BG560" i="11"/>
  <c r="BG546" i="11"/>
  <c r="BG443" i="11"/>
  <c r="BG468" i="11"/>
  <c r="BG453" i="11"/>
  <c r="BG351" i="11"/>
  <c r="BG425" i="11"/>
  <c r="BG449" i="11"/>
  <c r="BG335" i="11"/>
  <c r="BG471" i="11"/>
  <c r="BG356" i="11"/>
  <c r="BG483" i="11"/>
  <c r="BG283" i="11"/>
  <c r="BG358" i="11"/>
  <c r="BG330" i="11"/>
  <c r="BG364" i="11"/>
  <c r="BG336" i="11"/>
  <c r="BG215" i="11"/>
  <c r="BG240" i="11"/>
  <c r="BG239" i="11"/>
  <c r="BG230" i="11"/>
  <c r="BG299" i="11"/>
  <c r="BG177" i="11"/>
  <c r="BG205" i="11"/>
  <c r="BG156" i="11"/>
  <c r="BG196" i="11"/>
  <c r="BG136" i="11"/>
  <c r="BG169" i="11"/>
  <c r="BG67" i="11"/>
  <c r="BG89" i="11"/>
  <c r="BG32" i="11"/>
  <c r="BG68" i="11"/>
  <c r="BG199" i="11"/>
  <c r="BG109" i="11"/>
  <c r="BG104" i="11"/>
  <c r="BG123" i="11"/>
  <c r="BG916" i="11"/>
  <c r="BG868" i="11"/>
  <c r="BG846" i="11"/>
  <c r="BG789" i="11"/>
  <c r="BG748" i="11"/>
  <c r="BG729" i="11"/>
  <c r="BG705" i="11"/>
  <c r="BG640" i="11"/>
  <c r="BG641" i="11"/>
  <c r="BG583" i="11"/>
  <c r="BG586" i="11"/>
  <c r="BG704" i="11"/>
  <c r="BG544" i="11"/>
  <c r="BG553" i="11"/>
  <c r="BG550" i="11"/>
  <c r="BG570" i="11"/>
  <c r="BG534" i="11"/>
  <c r="BG522" i="11"/>
  <c r="BG502" i="11"/>
  <c r="BG486" i="11"/>
  <c r="BG556" i="11"/>
  <c r="BG493" i="11"/>
  <c r="BG439" i="11"/>
  <c r="BG464" i="11"/>
  <c r="BG433" i="11"/>
  <c r="BG347" i="11"/>
  <c r="BG398" i="11"/>
  <c r="BG438" i="11"/>
  <c r="BG331" i="11"/>
  <c r="BG432" i="11"/>
  <c r="BG337" i="11"/>
  <c r="BG408" i="11"/>
  <c r="BG279" i="11"/>
  <c r="BG458" i="11"/>
  <c r="BG319" i="11"/>
  <c r="BG309" i="11"/>
  <c r="BG325" i="11"/>
  <c r="BG211" i="11"/>
  <c r="BG210" i="11"/>
  <c r="BG235" i="11"/>
  <c r="BG368" i="11"/>
  <c r="BG290" i="11"/>
  <c r="BG168" i="11"/>
  <c r="BG200" i="11"/>
  <c r="BG152" i="11"/>
  <c r="BG182" i="11"/>
  <c r="BG132" i="11"/>
  <c r="BG144" i="11"/>
  <c r="BG65" i="11"/>
  <c r="BG82" i="11"/>
  <c r="BG207" i="11"/>
  <c r="BG57" i="11"/>
  <c r="BG181" i="11"/>
  <c r="BG102" i="11"/>
  <c r="BG96" i="11"/>
  <c r="BG92" i="11"/>
  <c r="BG915" i="11"/>
  <c r="BG858" i="11"/>
  <c r="BG845" i="11"/>
  <c r="BG787" i="11"/>
  <c r="BG743" i="11"/>
  <c r="BG746" i="11"/>
  <c r="BG700" i="11"/>
  <c r="BG636" i="11"/>
  <c r="BG628" i="11"/>
  <c r="BG608" i="11"/>
  <c r="BG581" i="11"/>
  <c r="BG599" i="11"/>
  <c r="BG540" i="11"/>
  <c r="BG548" i="11"/>
  <c r="BG533" i="11"/>
  <c r="BG568" i="11"/>
  <c r="BG515" i="11"/>
  <c r="BG566" i="11"/>
  <c r="BG495" i="11"/>
  <c r="BG482" i="11"/>
  <c r="BG512" i="11"/>
  <c r="BG489" i="11"/>
  <c r="BG435" i="11"/>
  <c r="BG480" i="11"/>
  <c r="BG418" i="11"/>
  <c r="BG479" i="11"/>
  <c r="BG386" i="11"/>
  <c r="BG434" i="11"/>
  <c r="BG322" i="11"/>
  <c r="BG413" i="11"/>
  <c r="BG327" i="11"/>
  <c r="BG378" i="11"/>
  <c r="BG382" i="11"/>
  <c r="BG404" i="11"/>
  <c r="BG302" i="11"/>
  <c r="BG270" i="11"/>
  <c r="BG323" i="11"/>
  <c r="BG328" i="11"/>
  <c r="BG197" i="11"/>
  <c r="BG338" i="11"/>
  <c r="BG353" i="11"/>
  <c r="BG237" i="11"/>
  <c r="BG163" i="11"/>
  <c r="BG190" i="11"/>
  <c r="BG134" i="11"/>
  <c r="BG173" i="11"/>
  <c r="BG128" i="11"/>
  <c r="BG103" i="11"/>
  <c r="BG61" i="11"/>
  <c r="BG74" i="11"/>
  <c r="BG77" i="11"/>
  <c r="BG53" i="11"/>
  <c r="BG167" i="11"/>
  <c r="BG135" i="11"/>
  <c r="BG88" i="11"/>
  <c r="BG59" i="11"/>
  <c r="BG907" i="11"/>
  <c r="BG860" i="11"/>
  <c r="BG812" i="11"/>
  <c r="BG786" i="11"/>
  <c r="BG760" i="11"/>
  <c r="BG723" i="11"/>
  <c r="BG664" i="11"/>
  <c r="BG652" i="11"/>
  <c r="BG609" i="11"/>
  <c r="BG606" i="11"/>
  <c r="BG577" i="11"/>
  <c r="BG610" i="11"/>
  <c r="BG536" i="11"/>
  <c r="BG651" i="11"/>
  <c r="BG529" i="11"/>
  <c r="BG554" i="11"/>
  <c r="BG507" i="11"/>
  <c r="BG530" i="11"/>
  <c r="BG474" i="11"/>
  <c r="BG478" i="11"/>
  <c r="BG504" i="11"/>
  <c r="BG485" i="11"/>
  <c r="BG431" i="11"/>
  <c r="BG476" i="11"/>
  <c r="BG416" i="11"/>
  <c r="BG441" i="11"/>
  <c r="BG365" i="11"/>
  <c r="BG410" i="11"/>
  <c r="BG318" i="11"/>
  <c r="BG409" i="11"/>
  <c r="BG324" i="11"/>
  <c r="BG367" i="11"/>
  <c r="BG354" i="11"/>
  <c r="BG375" i="11"/>
  <c r="BG298" i="11"/>
  <c r="BG262" i="11"/>
  <c r="BG311" i="11"/>
  <c r="BG287" i="11"/>
  <c r="BG193" i="11"/>
  <c r="BG326" i="11"/>
  <c r="BG313" i="11"/>
  <c r="BG228" i="11"/>
  <c r="BG268" i="11"/>
  <c r="BG130" i="11"/>
  <c r="BG125" i="11"/>
  <c r="BG159" i="11"/>
  <c r="BG122" i="11"/>
  <c r="BG99" i="11"/>
  <c r="BG185" i="11"/>
  <c r="BG66" i="11"/>
  <c r="BG23" i="11"/>
  <c r="BG49" i="11"/>
  <c r="BG166" i="11"/>
  <c r="BG120" i="11"/>
  <c r="BG63" i="11"/>
  <c r="BG906" i="11"/>
  <c r="BG853" i="11"/>
  <c r="BG808" i="11"/>
  <c r="BG780" i="11"/>
  <c r="BG757" i="11"/>
  <c r="BG719" i="11"/>
  <c r="BG736" i="11"/>
  <c r="BG647" i="11"/>
  <c r="BG708" i="11"/>
  <c r="BG605" i="11"/>
  <c r="BG619" i="11"/>
  <c r="BG607" i="11"/>
  <c r="BG532" i="11"/>
  <c r="BG589" i="11"/>
  <c r="BG525" i="11"/>
  <c r="BG549" i="11"/>
  <c r="BG563" i="11"/>
  <c r="BG505" i="11"/>
  <c r="BG470" i="11"/>
  <c r="BG452" i="11"/>
  <c r="BG498" i="11"/>
  <c r="BG481" i="11"/>
  <c r="BG419" i="11"/>
  <c r="BG459" i="11"/>
  <c r="BG399" i="11"/>
  <c r="BG407" i="11"/>
  <c r="BG361" i="11"/>
  <c r="BG406" i="11"/>
  <c r="BG430" i="11"/>
  <c r="BG401" i="11"/>
  <c r="BG321" i="11"/>
  <c r="BG340" i="11"/>
  <c r="BG317" i="11"/>
  <c r="BG445" i="11"/>
  <c r="BG272" i="11"/>
  <c r="BG258" i="11"/>
  <c r="BG286" i="11"/>
  <c r="BG261" i="11"/>
  <c r="BG188" i="11"/>
  <c r="BG316" i="11"/>
  <c r="BG303" i="11"/>
  <c r="BG224" i="11"/>
  <c r="BG251" i="11"/>
  <c r="BG194" i="11"/>
  <c r="BG121" i="11"/>
  <c r="BG155" i="11"/>
  <c r="BG213" i="11"/>
  <c r="BG95" i="11"/>
  <c r="BG226" i="11"/>
  <c r="BG52" i="11"/>
  <c r="BG180" i="11"/>
  <c r="BG45" i="11"/>
  <c r="BG117" i="11"/>
  <c r="BG118" i="11"/>
  <c r="BG192" i="11"/>
  <c r="BG932" i="11"/>
  <c r="BG898" i="11"/>
  <c r="BG896" i="11"/>
  <c r="BG816" i="11"/>
  <c r="BG793" i="11"/>
  <c r="BG755" i="11"/>
  <c r="BG747" i="11"/>
  <c r="BG694" i="11"/>
  <c r="BG659" i="11"/>
  <c r="BG646" i="11"/>
  <c r="BG595" i="11"/>
  <c r="BG602" i="11"/>
  <c r="BG603" i="11"/>
  <c r="BG524" i="11"/>
  <c r="BG567" i="11"/>
  <c r="BG521" i="11"/>
  <c r="BG545" i="11"/>
  <c r="BG557" i="11"/>
  <c r="BG501" i="11"/>
  <c r="BG466" i="11"/>
  <c r="BG448" i="11"/>
  <c r="BG494" i="11"/>
  <c r="BG477" i="11"/>
  <c r="BG415" i="11"/>
  <c r="BG454" i="11"/>
  <c r="BG395" i="11"/>
  <c r="BG403" i="11"/>
  <c r="BG355" i="11"/>
  <c r="BG402" i="11"/>
  <c r="BG420" i="11"/>
  <c r="BG384" i="11"/>
  <c r="BG301" i="11"/>
  <c r="BG329" i="11"/>
  <c r="BG308" i="11"/>
  <c r="BG412" i="11"/>
  <c r="BG428" i="11"/>
  <c r="BG254" i="11"/>
  <c r="BG245" i="11"/>
  <c r="BG257" i="11"/>
  <c r="BG371" i="11"/>
  <c r="BG267" i="11"/>
  <c r="BG294" i="11"/>
  <c r="BG220" i="11"/>
  <c r="BG277" i="11"/>
  <c r="BG183" i="11"/>
  <c r="BG112" i="11"/>
  <c r="BG203" i="11"/>
  <c r="BG212" i="11"/>
  <c r="BG87" i="11"/>
  <c r="BG153" i="11"/>
  <c r="BG48" i="11"/>
  <c r="BG150" i="11"/>
  <c r="BG41" i="11"/>
  <c r="BG162" i="11"/>
  <c r="BG81" i="11"/>
  <c r="BG187" i="11"/>
  <c r="BG931" i="11"/>
  <c r="BG899" i="11"/>
  <c r="BG878" i="11"/>
  <c r="BG828" i="11"/>
  <c r="BG782" i="11"/>
  <c r="BG752" i="11"/>
  <c r="BG740" i="11"/>
  <c r="BG688" i="11"/>
  <c r="BG679" i="11"/>
  <c r="BG630" i="11"/>
  <c r="BG633" i="11"/>
  <c r="BG598" i="11"/>
  <c r="BG597" i="11"/>
  <c r="BG587" i="11"/>
  <c r="BG578" i="11"/>
  <c r="BG517" i="11"/>
  <c r="BG551" i="11"/>
  <c r="BG535" i="11"/>
  <c r="BG523" i="11"/>
  <c r="BG511" i="11"/>
  <c r="BG444" i="11"/>
  <c r="BG473" i="11"/>
  <c r="BG451" i="11"/>
  <c r="BG500" i="11"/>
  <c r="BG450" i="11"/>
  <c r="BG362" i="11"/>
  <c r="BG506" i="11"/>
  <c r="BG350" i="11"/>
  <c r="BG360" i="11"/>
  <c r="BG417" i="11"/>
  <c r="BG380" i="11"/>
  <c r="BG288" i="11"/>
  <c r="BG315" i="11"/>
  <c r="BG304" i="11"/>
  <c r="BG348" i="11"/>
  <c r="BG349" i="11"/>
  <c r="BG250" i="11"/>
  <c r="BG223" i="11"/>
  <c r="BG253" i="11"/>
  <c r="BG314" i="11"/>
  <c r="BG252" i="11"/>
  <c r="BG273" i="11"/>
  <c r="BG281" i="11"/>
  <c r="BG259" i="11"/>
  <c r="BG174" i="11"/>
  <c r="BG295" i="11"/>
  <c r="BG160" i="11"/>
  <c r="BG176" i="11"/>
  <c r="BG83" i="11"/>
  <c r="BG106" i="11"/>
  <c r="BG40" i="11"/>
  <c r="BG148" i="11"/>
  <c r="BG29" i="11"/>
  <c r="BG157" i="11"/>
  <c r="BG73" i="11"/>
  <c r="BG145" i="11"/>
  <c r="BG25" i="11"/>
  <c r="BG15" i="11"/>
  <c r="BG55" i="11"/>
  <c r="BG54" i="11"/>
  <c r="BL954" i="11"/>
  <c r="BL945" i="11"/>
  <c r="BL951" i="11"/>
  <c r="BL933" i="11"/>
  <c r="BL920" i="11"/>
  <c r="BL911" i="11"/>
  <c r="BL931" i="11"/>
  <c r="BL888" i="11"/>
  <c r="BL892" i="11"/>
  <c r="BL876" i="11"/>
  <c r="BL865" i="11"/>
  <c r="BL874" i="11"/>
  <c r="BL857" i="11"/>
  <c r="BL854" i="11"/>
  <c r="BL818" i="11"/>
  <c r="BL839" i="11"/>
  <c r="BL790" i="11"/>
  <c r="BL812" i="11"/>
  <c r="BL814" i="11"/>
  <c r="BL830" i="11"/>
  <c r="BL779" i="11"/>
  <c r="BL776" i="11"/>
  <c r="BL796" i="11"/>
  <c r="BL722" i="11"/>
  <c r="BL764" i="11"/>
  <c r="BL769" i="11"/>
  <c r="BL730" i="11"/>
  <c r="BL695" i="11"/>
  <c r="BL691" i="11"/>
  <c r="BL701" i="11"/>
  <c r="BL669" i="11"/>
  <c r="BL702" i="11"/>
  <c r="BL659" i="11"/>
  <c r="BL683" i="11"/>
  <c r="BL656" i="11"/>
  <c r="BL627" i="11"/>
  <c r="BL670" i="11"/>
  <c r="BL698" i="11"/>
  <c r="BL657" i="11"/>
  <c r="BL615" i="11"/>
  <c r="BL579" i="11"/>
  <c r="BL621" i="11"/>
  <c r="BL578" i="11"/>
  <c r="BL555" i="11"/>
  <c r="BL541" i="11"/>
  <c r="BL556" i="11"/>
  <c r="BL616" i="11"/>
  <c r="BL558" i="11"/>
  <c r="BL521" i="11"/>
  <c r="BL970" i="11"/>
  <c r="BL965" i="11"/>
  <c r="BL942" i="11"/>
  <c r="BL972" i="11"/>
  <c r="BL961" i="11"/>
  <c r="BL944" i="11"/>
  <c r="BL922" i="11"/>
  <c r="BL912" i="11"/>
  <c r="BL930" i="11"/>
  <c r="BL904" i="11"/>
  <c r="BL891" i="11"/>
  <c r="BL950" i="11"/>
  <c r="BL943" i="11"/>
  <c r="BL924" i="11"/>
  <c r="BL913" i="11"/>
  <c r="BL927" i="11"/>
  <c r="BL890" i="11"/>
  <c r="BL887" i="11"/>
  <c r="BL878" i="11"/>
  <c r="BL898" i="11"/>
  <c r="BL840" i="11"/>
  <c r="BL882" i="11"/>
  <c r="BL813" i="11"/>
  <c r="BL816" i="11"/>
  <c r="BL844" i="11"/>
  <c r="BL787" i="11"/>
  <c r="BL797" i="11"/>
  <c r="BL768" i="11"/>
  <c r="BL771" i="11"/>
  <c r="BL807" i="11"/>
  <c r="BL734" i="11"/>
  <c r="BL719" i="11"/>
  <c r="BL733" i="11"/>
  <c r="BL726" i="11"/>
  <c r="BL721" i="11"/>
  <c r="BL690" i="11"/>
  <c r="BL676" i="11"/>
  <c r="BL714" i="11"/>
  <c r="BL637" i="11"/>
  <c r="BL679" i="11"/>
  <c r="BL623" i="11"/>
  <c r="BL642" i="11"/>
  <c r="BL640" i="11"/>
  <c r="BL634" i="11"/>
  <c r="BL576" i="11"/>
  <c r="BL632" i="11"/>
  <c r="BL587" i="11"/>
  <c r="BL546" i="11"/>
  <c r="BL619" i="11"/>
  <c r="BL566" i="11"/>
  <c r="BL530" i="11"/>
  <c r="BL536" i="11"/>
  <c r="BL519" i="11"/>
  <c r="BL515" i="11"/>
  <c r="BL488" i="11"/>
  <c r="BL442" i="11"/>
  <c r="BL535" i="11"/>
  <c r="BL453" i="11"/>
  <c r="BL466" i="11"/>
  <c r="BL482" i="11"/>
  <c r="BL436" i="11"/>
  <c r="BL498" i="11"/>
  <c r="BL489" i="11"/>
  <c r="BL380" i="11"/>
  <c r="BL426" i="11"/>
  <c r="BL493" i="11"/>
  <c r="BL391" i="11"/>
  <c r="BL315" i="11"/>
  <c r="BL403" i="11"/>
  <c r="BL398" i="11"/>
  <c r="BL429" i="11"/>
  <c r="BL303" i="11"/>
  <c r="BL967" i="11"/>
  <c r="BL949" i="11"/>
  <c r="BL941" i="11"/>
  <c r="BL923" i="11"/>
  <c r="BL909" i="11"/>
  <c r="BL929" i="11"/>
  <c r="BL881" i="11"/>
  <c r="BL883" i="11"/>
  <c r="BL861" i="11"/>
  <c r="BL870" i="11"/>
  <c r="BL836" i="11"/>
  <c r="BL853" i="11"/>
  <c r="BL809" i="11"/>
  <c r="BL799" i="11"/>
  <c r="BL823" i="11"/>
  <c r="BL815" i="11"/>
  <c r="BL781" i="11"/>
  <c r="BL763" i="11"/>
  <c r="BL766" i="11"/>
  <c r="BL784" i="11"/>
  <c r="BL725" i="11"/>
  <c r="BL770" i="11"/>
  <c r="BL716" i="11"/>
  <c r="BL959" i="11"/>
  <c r="BL960" i="11"/>
  <c r="BL962" i="11"/>
  <c r="BL921" i="11"/>
  <c r="BL908" i="11"/>
  <c r="BL926" i="11"/>
  <c r="BL903" i="11"/>
  <c r="BL873" i="11"/>
  <c r="BL855" i="11"/>
  <c r="BL862" i="11"/>
  <c r="BL867" i="11"/>
  <c r="BL827" i="11"/>
  <c r="BL831" i="11"/>
  <c r="BL792" i="11"/>
  <c r="BL841" i="11"/>
  <c r="BL801" i="11"/>
  <c r="BL777" i="11"/>
  <c r="BL759" i="11"/>
  <c r="BL762" i="11"/>
  <c r="BL761" i="11"/>
  <c r="BL786" i="11"/>
  <c r="BL752" i="11"/>
  <c r="BL708" i="11"/>
  <c r="BL958" i="11"/>
  <c r="BL966" i="11"/>
  <c r="BL939" i="11"/>
  <c r="BL918" i="11"/>
  <c r="BL907" i="11"/>
  <c r="BL925" i="11"/>
  <c r="BL900" i="11"/>
  <c r="BL860" i="11"/>
  <c r="BL852" i="11"/>
  <c r="BL856" i="11"/>
  <c r="BL850" i="11"/>
  <c r="BL858" i="11"/>
  <c r="BL817" i="11"/>
  <c r="BL828" i="11"/>
  <c r="BL824" i="11"/>
  <c r="BL806" i="11"/>
  <c r="BL747" i="11"/>
  <c r="BL755" i="11"/>
  <c r="BL758" i="11"/>
  <c r="BL731" i="11"/>
  <c r="BL765" i="11"/>
  <c r="BL739" i="11"/>
  <c r="BL728" i="11"/>
  <c r="BL757" i="11"/>
  <c r="BL682" i="11"/>
  <c r="BL677" i="11"/>
  <c r="BL748" i="11"/>
  <c r="BL678" i="11"/>
  <c r="BL662" i="11"/>
  <c r="BL667" i="11"/>
  <c r="BL709" i="11"/>
  <c r="BL626" i="11"/>
  <c r="BL606" i="11"/>
  <c r="BL624" i="11"/>
  <c r="BL575" i="11"/>
  <c r="BL592" i="11"/>
  <c r="BL957" i="11"/>
  <c r="BL947" i="11"/>
  <c r="BL935" i="11"/>
  <c r="BL917" i="11"/>
  <c r="BL906" i="11"/>
  <c r="BL905" i="11"/>
  <c r="BL868" i="11"/>
  <c r="BL895" i="11"/>
  <c r="BL849" i="11"/>
  <c r="BL851" i="11"/>
  <c r="BL846" i="11"/>
  <c r="BL822" i="11"/>
  <c r="BL934" i="11"/>
  <c r="BL808" i="11"/>
  <c r="BL810" i="11"/>
  <c r="BL793" i="11"/>
  <c r="BL742" i="11"/>
  <c r="BL751" i="11"/>
  <c r="BL803" i="11"/>
  <c r="BL783" i="11"/>
  <c r="BL760" i="11"/>
  <c r="BL774" i="11"/>
  <c r="BL712" i="11"/>
  <c r="BL710" i="11"/>
  <c r="BL743" i="11"/>
  <c r="BL673" i="11"/>
  <c r="BL692" i="11"/>
  <c r="BL654" i="11"/>
  <c r="BL658" i="11"/>
  <c r="BL666" i="11"/>
  <c r="BL705" i="11"/>
  <c r="BL608" i="11"/>
  <c r="BL602" i="11"/>
  <c r="BL610" i="11"/>
  <c r="BL567" i="11"/>
  <c r="BL583" i="11"/>
  <c r="BL605" i="11"/>
  <c r="BL577" i="11"/>
  <c r="BL591" i="11"/>
  <c r="BL538" i="11"/>
  <c r="BL553" i="11"/>
  <c r="BL503" i="11"/>
  <c r="BL534" i="11"/>
  <c r="BL525" i="11"/>
  <c r="BL459" i="11"/>
  <c r="BL496" i="11"/>
  <c r="BL483" i="11"/>
  <c r="BL499" i="11"/>
  <c r="BL514" i="11"/>
  <c r="BL452" i="11"/>
  <c r="BL420" i="11"/>
  <c r="BL465" i="11"/>
  <c r="BL413" i="11"/>
  <c r="BL414" i="11"/>
  <c r="BL956" i="11"/>
  <c r="BL963" i="11"/>
  <c r="BL971" i="11"/>
  <c r="BL916" i="11"/>
  <c r="BL938" i="11"/>
  <c r="BL889" i="11"/>
  <c r="BL893" i="11"/>
  <c r="BL859" i="11"/>
  <c r="BL877" i="11"/>
  <c r="BL886" i="11"/>
  <c r="BL845" i="11"/>
  <c r="BL805" i="11"/>
  <c r="BL953" i="11"/>
  <c r="BL940" i="11"/>
  <c r="BL969" i="11"/>
  <c r="BL915" i="11"/>
  <c r="BL936" i="11"/>
  <c r="BL902" i="11"/>
  <c r="BL896" i="11"/>
  <c r="BL869" i="11"/>
  <c r="BL871" i="11"/>
  <c r="BL875" i="11"/>
  <c r="BL838" i="11"/>
  <c r="BL833" i="11"/>
  <c r="BL835" i="11"/>
  <c r="BL802" i="11"/>
  <c r="BL798" i="11"/>
  <c r="BL794" i="11"/>
  <c r="BL782" i="11"/>
  <c r="BL767" i="11"/>
  <c r="BL778" i="11"/>
  <c r="BL753" i="11"/>
  <c r="BL732" i="11"/>
  <c r="BL750" i="11"/>
  <c r="BL737" i="11"/>
  <c r="BL694" i="11"/>
  <c r="BL697" i="11"/>
  <c r="BL687" i="11"/>
  <c r="BL684" i="11"/>
  <c r="BL645" i="11"/>
  <c r="BL706" i="11"/>
  <c r="BL638" i="11"/>
  <c r="BL661" i="11"/>
  <c r="BL653" i="11"/>
  <c r="BL649" i="11"/>
  <c r="BL604" i="11"/>
  <c r="BL646" i="11"/>
  <c r="BL607" i="11"/>
  <c r="BL584" i="11"/>
  <c r="BL550" i="11"/>
  <c r="BL598" i="11"/>
  <c r="BL557" i="11"/>
  <c r="BL545" i="11"/>
  <c r="BL568" i="11"/>
  <c r="BL524" i="11"/>
  <c r="BL512" i="11"/>
  <c r="BL450" i="11"/>
  <c r="BL467" i="11"/>
  <c r="BL475" i="11"/>
  <c r="BL474" i="11"/>
  <c r="BL490" i="11"/>
  <c r="BL444" i="11"/>
  <c r="BL518" i="11"/>
  <c r="BL582" i="11"/>
  <c r="BL401" i="11"/>
  <c r="BL533" i="11"/>
  <c r="BL968" i="11"/>
  <c r="BL952" i="11"/>
  <c r="BL948" i="11"/>
  <c r="BL914" i="11"/>
  <c r="BL932" i="11"/>
  <c r="BL899" i="11"/>
  <c r="BL897" i="11"/>
  <c r="BL866" i="11"/>
  <c r="BL894" i="11"/>
  <c r="BL832" i="11"/>
  <c r="BL834" i="11"/>
  <c r="BL826" i="11"/>
  <c r="BL820" i="11"/>
  <c r="BL795" i="11"/>
  <c r="BL791" i="11"/>
  <c r="BL785" i="11"/>
  <c r="BL772" i="11"/>
  <c r="BL775" i="11"/>
  <c r="BL749" i="11"/>
  <c r="BL738" i="11"/>
  <c r="BL723" i="11"/>
  <c r="BL736" i="11"/>
  <c r="BL699" i="11"/>
  <c r="BL686" i="11"/>
  <c r="BL693" i="11"/>
  <c r="BL680" i="11"/>
  <c r="BL717" i="11"/>
  <c r="BL641" i="11"/>
  <c r="BL704" i="11"/>
  <c r="BL635" i="11"/>
  <c r="BL648" i="11"/>
  <c r="BL651" i="11"/>
  <c r="BL647" i="11"/>
  <c r="BL589" i="11"/>
  <c r="BL643" i="11"/>
  <c r="BL603" i="11"/>
  <c r="BL569" i="11"/>
  <c r="BL537" i="11"/>
  <c r="BL597" i="11"/>
  <c r="BL540" i="11"/>
  <c r="BL562" i="11"/>
  <c r="BL529" i="11"/>
  <c r="BL517" i="11"/>
  <c r="BL504" i="11"/>
  <c r="BL446" i="11"/>
  <c r="BL463" i="11"/>
  <c r="BL458" i="11"/>
  <c r="BL470" i="11"/>
  <c r="BL486" i="11"/>
  <c r="BL440" i="11"/>
  <c r="BL510" i="11"/>
  <c r="BL544" i="11"/>
  <c r="BL384" i="11"/>
  <c r="BL819" i="11"/>
  <c r="BL735" i="11"/>
  <c r="BL665" i="11"/>
  <c r="BL664" i="11"/>
  <c r="BL639" i="11"/>
  <c r="BL644" i="11"/>
  <c r="BL570" i="11"/>
  <c r="BL595" i="11"/>
  <c r="BL513" i="11"/>
  <c r="BL564" i="11"/>
  <c r="BL480" i="11"/>
  <c r="BL500" i="11"/>
  <c r="BL520" i="11"/>
  <c r="BL428" i="11"/>
  <c r="BL434" i="11"/>
  <c r="BL412" i="11"/>
  <c r="BL460" i="11"/>
  <c r="BL357" i="11"/>
  <c r="BL419" i="11"/>
  <c r="BL439" i="11"/>
  <c r="BL355" i="11"/>
  <c r="BL307" i="11"/>
  <c r="BL322" i="11"/>
  <c r="BL443" i="11"/>
  <c r="BL301" i="11"/>
  <c r="BL400" i="11"/>
  <c r="BL425" i="11"/>
  <c r="BL282" i="11"/>
  <c r="BL331" i="11"/>
  <c r="BL238" i="11"/>
  <c r="BL191" i="11"/>
  <c r="BL220" i="11"/>
  <c r="BL262" i="11"/>
  <c r="BL245" i="11"/>
  <c r="BL257" i="11"/>
  <c r="BL256" i="11"/>
  <c r="BL183" i="11"/>
  <c r="BL248" i="11"/>
  <c r="BL145" i="11"/>
  <c r="BL167" i="11"/>
  <c r="BL187" i="11"/>
  <c r="BL137" i="11"/>
  <c r="BL73" i="11"/>
  <c r="BL173" i="11"/>
  <c r="BL113" i="11"/>
  <c r="BL112" i="11"/>
  <c r="BL99" i="11"/>
  <c r="BL67" i="11"/>
  <c r="BL163" i="11"/>
  <c r="BL121" i="11"/>
  <c r="BL108" i="11"/>
  <c r="BL82" i="11"/>
  <c r="BL49" i="11"/>
  <c r="BL125" i="11"/>
  <c r="BL150" i="11"/>
  <c r="BL30" i="11"/>
  <c r="BL11" i="11"/>
  <c r="BL18" i="11"/>
  <c r="BL789" i="11"/>
  <c r="BL729" i="11"/>
  <c r="BL672" i="11"/>
  <c r="BL727" i="11"/>
  <c r="BL629" i="11"/>
  <c r="BL572" i="11"/>
  <c r="BL671" i="11"/>
  <c r="BL581" i="11"/>
  <c r="BL590" i="11"/>
  <c r="BL543" i="11"/>
  <c r="BL476" i="11"/>
  <c r="BL487" i="11"/>
  <c r="BL516" i="11"/>
  <c r="BL424" i="11"/>
  <c r="BL417" i="11"/>
  <c r="BL408" i="11"/>
  <c r="BL447" i="11"/>
  <c r="BL351" i="11"/>
  <c r="BL418" i="11"/>
  <c r="BL433" i="11"/>
  <c r="BL350" i="11"/>
  <c r="BL281" i="11"/>
  <c r="BL319" i="11"/>
  <c r="BL427" i="11"/>
  <c r="BL297" i="11"/>
  <c r="BL370" i="11"/>
  <c r="BL410" i="11"/>
  <c r="BL274" i="11"/>
  <c r="BL323" i="11"/>
  <c r="BL229" i="11"/>
  <c r="BL306" i="11"/>
  <c r="BL212" i="11"/>
  <c r="BL258" i="11"/>
  <c r="BL236" i="11"/>
  <c r="BL253" i="11"/>
  <c r="BL252" i="11"/>
  <c r="BL174" i="11"/>
  <c r="BL223" i="11"/>
  <c r="BL140" i="11"/>
  <c r="BL162" i="11"/>
  <c r="BL227" i="11"/>
  <c r="BL123" i="11"/>
  <c r="BL69" i="11"/>
  <c r="BL166" i="11"/>
  <c r="BL334" i="11"/>
  <c r="BL244" i="11"/>
  <c r="BL96" i="11"/>
  <c r="BL55" i="11"/>
  <c r="BL155" i="11"/>
  <c r="BL215" i="11"/>
  <c r="BL106" i="11"/>
  <c r="BL79" i="11"/>
  <c r="BL45" i="11"/>
  <c r="BL117" i="11"/>
  <c r="BL132" i="11"/>
  <c r="BL26" i="11"/>
  <c r="BL52" i="11"/>
  <c r="BL9" i="11"/>
  <c r="BL746" i="11"/>
  <c r="BL696" i="11"/>
  <c r="BL668" i="11"/>
  <c r="BL652" i="11"/>
  <c r="BL636" i="11"/>
  <c r="BL630" i="11"/>
  <c r="BL612" i="11"/>
  <c r="BL561" i="11"/>
  <c r="BL549" i="11"/>
  <c r="BL526" i="11"/>
  <c r="BL454" i="11"/>
  <c r="BL479" i="11"/>
  <c r="BL501" i="11"/>
  <c r="BL565" i="11"/>
  <c r="BL409" i="11"/>
  <c r="BL404" i="11"/>
  <c r="BL422" i="11"/>
  <c r="BL347" i="11"/>
  <c r="BL411" i="11"/>
  <c r="BL431" i="11"/>
  <c r="BL381" i="11"/>
  <c r="BL277" i="11"/>
  <c r="BL302" i="11"/>
  <c r="BL415" i="11"/>
  <c r="BL292" i="11"/>
  <c r="BL356" i="11"/>
  <c r="BL385" i="11"/>
  <c r="BL423" i="11"/>
  <c r="BL317" i="11"/>
  <c r="BL225" i="11"/>
  <c r="BL264" i="11"/>
  <c r="BL199" i="11"/>
  <c r="BL254" i="11"/>
  <c r="BL330" i="11"/>
  <c r="BL358" i="11"/>
  <c r="BL234" i="11"/>
  <c r="BL165" i="11"/>
  <c r="BL196" i="11"/>
  <c r="BL136" i="11"/>
  <c r="BL144" i="11"/>
  <c r="BL211" i="11"/>
  <c r="BL118" i="11"/>
  <c r="BL63" i="11"/>
  <c r="BL157" i="11"/>
  <c r="BL217" i="11"/>
  <c r="BL146" i="11"/>
  <c r="BL94" i="11"/>
  <c r="BL51" i="11"/>
  <c r="BL119" i="11"/>
  <c r="BL151" i="11"/>
  <c r="BL103" i="11"/>
  <c r="BL74" i="11"/>
  <c r="BL41" i="11"/>
  <c r="BL111" i="11"/>
  <c r="BL126" i="11"/>
  <c r="BL64" i="11"/>
  <c r="BL48" i="11"/>
  <c r="BL14" i="11"/>
  <c r="BL780" i="11"/>
  <c r="BL713" i="11"/>
  <c r="BL689" i="11"/>
  <c r="BL724" i="11"/>
  <c r="BL620" i="11"/>
  <c r="BL563" i="11"/>
  <c r="BL599" i="11"/>
  <c r="BL560" i="11"/>
  <c r="BL554" i="11"/>
  <c r="BL506" i="11"/>
  <c r="BL438" i="11"/>
  <c r="BL449" i="11"/>
  <c r="BL478" i="11"/>
  <c r="BL494" i="11"/>
  <c r="BL344" i="11"/>
  <c r="BL379" i="11"/>
  <c r="BL416" i="11"/>
  <c r="BL328" i="11"/>
  <c r="BL407" i="11"/>
  <c r="BL394" i="11"/>
  <c r="BL368" i="11"/>
  <c r="BL406" i="11"/>
  <c r="BL298" i="11"/>
  <c r="BL369" i="11"/>
  <c r="BL288" i="11"/>
  <c r="BL349" i="11"/>
  <c r="BL343" i="11"/>
  <c r="BL402" i="11"/>
  <c r="BL321" i="11"/>
  <c r="BL279" i="11"/>
  <c r="BL246" i="11"/>
  <c r="BL190" i="11"/>
  <c r="BL250" i="11"/>
  <c r="BL318" i="11"/>
  <c r="BL296" i="11"/>
  <c r="BL230" i="11"/>
  <c r="BL156" i="11"/>
  <c r="BL193" i="11"/>
  <c r="BL309" i="11"/>
  <c r="BL127" i="11"/>
  <c r="BL169" i="11"/>
  <c r="BL109" i="11"/>
  <c r="BL59" i="11"/>
  <c r="BL147" i="11"/>
  <c r="BL202" i="11"/>
  <c r="BL138" i="11"/>
  <c r="BL88" i="11"/>
  <c r="BL47" i="11"/>
  <c r="BL92" i="11"/>
  <c r="BL141" i="11"/>
  <c r="BL100" i="11"/>
  <c r="BL71" i="11"/>
  <c r="BL37" i="11"/>
  <c r="BL207" i="11"/>
  <c r="BL58" i="11"/>
  <c r="BL61" i="11"/>
  <c r="BL19" i="11"/>
  <c r="BL12" i="11"/>
  <c r="BL756" i="11"/>
  <c r="BL688" i="11"/>
  <c r="BL675" i="11"/>
  <c r="BL660" i="11"/>
  <c r="BL611" i="11"/>
  <c r="BL625" i="11"/>
  <c r="BL593" i="11"/>
  <c r="BL551" i="11"/>
  <c r="BL531" i="11"/>
  <c r="BL502" i="11"/>
  <c r="BL552" i="11"/>
  <c r="BL445" i="11"/>
  <c r="BL461" i="11"/>
  <c r="BL473" i="11"/>
  <c r="BL477" i="11"/>
  <c r="BL375" i="11"/>
  <c r="BL399" i="11"/>
  <c r="BL324" i="11"/>
  <c r="BL382" i="11"/>
  <c r="BL390" i="11"/>
  <c r="BL364" i="11"/>
  <c r="BL360" i="11"/>
  <c r="BL293" i="11"/>
  <c r="BL337" i="11"/>
  <c r="BL284" i="11"/>
  <c r="BL340" i="11"/>
  <c r="BL326" i="11"/>
  <c r="BL367" i="11"/>
  <c r="BL287" i="11"/>
  <c r="BL259" i="11"/>
  <c r="BL242" i="11"/>
  <c r="BL294" i="11"/>
  <c r="BL241" i="11"/>
  <c r="BL299" i="11"/>
  <c r="BL286" i="11"/>
  <c r="BL226" i="11"/>
  <c r="BL152" i="11"/>
  <c r="BL185" i="11"/>
  <c r="BL206" i="11"/>
  <c r="BL300" i="11"/>
  <c r="BL214" i="11"/>
  <c r="BL93" i="11"/>
  <c r="BL222" i="11"/>
  <c r="BL135" i="11"/>
  <c r="BL188" i="11"/>
  <c r="BL128" i="11"/>
  <c r="BL86" i="11"/>
  <c r="BL39" i="11"/>
  <c r="BL168" i="11"/>
  <c r="BL114" i="11"/>
  <c r="BL98" i="11"/>
  <c r="BL68" i="11"/>
  <c r="BL33" i="11"/>
  <c r="BL200" i="11"/>
  <c r="BL54" i="11"/>
  <c r="BL40" i="11"/>
  <c r="BL10" i="11"/>
  <c r="BL36" i="11"/>
  <c r="BL848" i="11"/>
  <c r="BL741" i="11"/>
  <c r="BL720" i="11"/>
  <c r="BL674" i="11"/>
  <c r="BL618" i="11"/>
  <c r="BL655" i="11"/>
  <c r="BL596" i="11"/>
  <c r="BL585" i="11"/>
  <c r="BL542" i="11"/>
  <c r="BL507" i="11"/>
  <c r="BL548" i="11"/>
  <c r="BL532" i="11"/>
  <c r="BL441" i="11"/>
  <c r="BL457" i="11"/>
  <c r="BL469" i="11"/>
  <c r="BL430" i="11"/>
  <c r="BL371" i="11"/>
  <c r="BL395" i="11"/>
  <c r="BL311" i="11"/>
  <c r="BL378" i="11"/>
  <c r="BL386" i="11"/>
  <c r="BL353" i="11"/>
  <c r="BL354" i="11"/>
  <c r="BL289" i="11"/>
  <c r="BL327" i="11"/>
  <c r="BL508" i="11"/>
  <c r="BL336" i="11"/>
  <c r="BL312" i="11"/>
  <c r="BL363" i="11"/>
  <c r="BL269" i="11"/>
  <c r="BL255" i="11"/>
  <c r="BL237" i="11"/>
  <c r="BL280" i="11"/>
  <c r="BL232" i="11"/>
  <c r="BL290" i="11"/>
  <c r="BL283" i="11"/>
  <c r="BL197" i="11"/>
  <c r="BL235" i="11"/>
  <c r="BL181" i="11"/>
  <c r="BL203" i="11"/>
  <c r="BL291" i="11"/>
  <c r="BL213" i="11"/>
  <c r="BL89" i="11"/>
  <c r="BL219" i="11"/>
  <c r="BL133" i="11"/>
  <c r="BL180" i="11"/>
  <c r="BL107" i="11"/>
  <c r="BL83" i="11"/>
  <c r="BL35" i="11"/>
  <c r="BL164" i="11"/>
  <c r="BL210" i="11"/>
  <c r="BL95" i="11"/>
  <c r="BL66" i="11"/>
  <c r="BL29" i="11"/>
  <c r="BL182" i="11"/>
  <c r="BL46" i="11"/>
  <c r="BL25" i="11"/>
  <c r="BL8" i="11"/>
  <c r="BL32" i="11"/>
  <c r="BL804" i="11"/>
  <c r="BL773" i="11"/>
  <c r="BL685" i="11"/>
  <c r="BL650" i="11"/>
  <c r="BL609" i="11"/>
  <c r="BL631" i="11"/>
  <c r="BL614" i="11"/>
  <c r="BL559" i="11"/>
  <c r="BL586" i="11"/>
  <c r="BL573" i="11"/>
  <c r="BL523" i="11"/>
  <c r="BL471" i="11"/>
  <c r="BL495" i="11"/>
  <c r="BL448" i="11"/>
  <c r="BL456" i="11"/>
  <c r="BL539" i="11"/>
  <c r="BL522" i="11"/>
  <c r="BL387" i="11"/>
  <c r="BL472" i="11"/>
  <c r="BL374" i="11"/>
  <c r="BL365" i="11"/>
  <c r="BL338" i="11"/>
  <c r="BL341" i="11"/>
  <c r="BL272" i="11"/>
  <c r="BL316" i="11"/>
  <c r="BL348" i="11"/>
  <c r="BL329" i="11"/>
  <c r="BL308" i="11"/>
  <c r="BL346" i="11"/>
  <c r="BL267" i="11"/>
  <c r="BL251" i="11"/>
  <c r="BL228" i="11"/>
  <c r="BL273" i="11"/>
  <c r="BL295" i="11"/>
  <c r="BL263" i="11"/>
  <c r="BL275" i="11"/>
  <c r="BL194" i="11"/>
  <c r="BL265" i="11"/>
  <c r="BL172" i="11"/>
  <c r="BL201" i="11"/>
  <c r="BL240" i="11"/>
  <c r="BL153" i="11"/>
  <c r="BL81" i="11"/>
  <c r="BL205" i="11"/>
  <c r="BL129" i="11"/>
  <c r="BL160" i="11"/>
  <c r="BL104" i="11"/>
  <c r="BL78" i="11"/>
  <c r="BL31" i="11"/>
  <c r="BL134" i="11"/>
  <c r="BL178" i="11"/>
  <c r="BL87" i="11"/>
  <c r="BL57" i="11"/>
  <c r="BL24" i="11"/>
  <c r="BL175" i="11"/>
  <c r="BL42" i="11"/>
  <c r="BL23" i="11"/>
  <c r="BL20" i="11"/>
  <c r="BL60" i="11"/>
  <c r="BL800" i="11"/>
  <c r="BL740" i="11"/>
  <c r="BL681" i="11"/>
  <c r="BL633" i="11"/>
  <c r="BL700" i="11"/>
  <c r="BL628" i="11"/>
  <c r="BL574" i="11"/>
  <c r="BL594" i="11"/>
  <c r="BL527" i="11"/>
  <c r="BL511" i="11"/>
  <c r="BL484" i="11"/>
  <c r="BL505" i="11"/>
  <c r="BL462" i="11"/>
  <c r="BL432" i="11"/>
  <c r="BL451" i="11"/>
  <c r="BL464" i="11"/>
  <c r="BL485" i="11"/>
  <c r="BL362" i="11"/>
  <c r="BL435" i="11"/>
  <c r="BL455" i="11"/>
  <c r="BL361" i="11"/>
  <c r="BL314" i="11"/>
  <c r="BL325" i="11"/>
  <c r="BL468" i="11"/>
  <c r="BL313" i="11"/>
  <c r="BL342" i="11"/>
  <c r="BL481" i="11"/>
  <c r="BL304" i="11"/>
  <c r="BL335" i="11"/>
  <c r="BL243" i="11"/>
  <c r="BL233" i="11"/>
  <c r="BL224" i="11"/>
  <c r="BL268" i="11"/>
  <c r="BL270" i="11"/>
  <c r="BL261" i="11"/>
  <c r="BL260" i="11"/>
  <c r="BL192" i="11"/>
  <c r="BL249" i="11"/>
  <c r="BL158" i="11"/>
  <c r="BL176" i="11"/>
  <c r="BL239" i="11"/>
  <c r="BL139" i="11"/>
  <c r="BL77" i="11"/>
  <c r="BL177" i="11"/>
  <c r="BL120" i="11"/>
  <c r="BL148" i="11"/>
  <c r="BL102" i="11"/>
  <c r="BL75" i="11"/>
  <c r="BL27" i="11"/>
  <c r="BL122" i="11"/>
  <c r="BL130" i="11"/>
  <c r="BL84" i="11"/>
  <c r="BL53" i="11"/>
  <c r="BL15" i="11"/>
  <c r="BL159" i="11"/>
  <c r="BL38" i="11"/>
  <c r="BL21" i="11"/>
  <c r="BL65" i="11"/>
  <c r="BL13" i="11"/>
  <c r="S23" i="7"/>
  <c r="Y23" i="7" s="1"/>
  <c r="Y22" i="5"/>
  <c r="Y22" i="4"/>
  <c r="S25" i="7"/>
  <c r="Y25" i="7" s="1"/>
  <c r="Y24" i="5"/>
  <c r="Y24" i="4"/>
  <c r="S32" i="7"/>
  <c r="Y32" i="7" s="1"/>
  <c r="Y31" i="5"/>
  <c r="Y31" i="4"/>
  <c r="S26" i="7"/>
  <c r="Y26" i="7" s="1"/>
  <c r="Y25" i="5"/>
  <c r="Y25" i="4"/>
  <c r="Y26" i="5"/>
  <c r="S27" i="7"/>
  <c r="Y27" i="7" s="1"/>
  <c r="Y26" i="4"/>
  <c r="S28" i="7"/>
  <c r="Y28" i="7" s="1"/>
  <c r="Y27" i="5"/>
  <c r="Y27" i="4"/>
  <c r="Y34" i="5"/>
  <c r="S35" i="7"/>
  <c r="Y35" i="7" s="1"/>
  <c r="Y34" i="4"/>
  <c r="BN71" i="11"/>
  <c r="BN53" i="11"/>
  <c r="BN12" i="11"/>
  <c r="BN20" i="11"/>
  <c r="BN29" i="11"/>
  <c r="BN14" i="11"/>
  <c r="BN57" i="11"/>
  <c r="BN24" i="11"/>
  <c r="BN11" i="11"/>
  <c r="BN49" i="11"/>
  <c r="BN41" i="11"/>
  <c r="BN74" i="11"/>
  <c r="BN79" i="11"/>
  <c r="BN15" i="11"/>
  <c r="BN25" i="11"/>
  <c r="BN23" i="11"/>
  <c r="BN13" i="11"/>
  <c r="BN93" i="11"/>
  <c r="BN45" i="11"/>
  <c r="BN969" i="11"/>
  <c r="BN957" i="11"/>
  <c r="BN951" i="11"/>
  <c r="BN933" i="11"/>
  <c r="BN931" i="11"/>
  <c r="BN942" i="11"/>
  <c r="BN921" i="11"/>
  <c r="BN902" i="11"/>
  <c r="BN893" i="11"/>
  <c r="BN889" i="11"/>
  <c r="BN858" i="11"/>
  <c r="BN857" i="11"/>
  <c r="BN861" i="11"/>
  <c r="BN844" i="11"/>
  <c r="BN838" i="11"/>
  <c r="BN816" i="11"/>
  <c r="BN819" i="11"/>
  <c r="BN813" i="11"/>
  <c r="BN799" i="11"/>
  <c r="BN783" i="11"/>
  <c r="BN775" i="11"/>
  <c r="BN774" i="11"/>
  <c r="BN806" i="11"/>
  <c r="BN747" i="11"/>
  <c r="BN760" i="11"/>
  <c r="BN773" i="11"/>
  <c r="BN743" i="11"/>
  <c r="BN756" i="11"/>
  <c r="BN701" i="11"/>
  <c r="BN712" i="11"/>
  <c r="BN680" i="11"/>
  <c r="BN679" i="11"/>
  <c r="BN8" i="11"/>
  <c r="BN66" i="11"/>
  <c r="BN966" i="11"/>
  <c r="BN949" i="11"/>
  <c r="BN944" i="11"/>
  <c r="BN934" i="11"/>
  <c r="BN947" i="11"/>
  <c r="BN913" i="11"/>
  <c r="BN899" i="11"/>
  <c r="BN908" i="11"/>
  <c r="BN846" i="11"/>
  <c r="BN905" i="11"/>
  <c r="BN890" i="11"/>
  <c r="BN856" i="11"/>
  <c r="BN826" i="11"/>
  <c r="BN828" i="11"/>
  <c r="BN785" i="11"/>
  <c r="BN805" i="11"/>
  <c r="BN781" i="11"/>
  <c r="BN767" i="11"/>
  <c r="BN786" i="11"/>
  <c r="BN793" i="11"/>
  <c r="BN721" i="11"/>
  <c r="BN749" i="11"/>
  <c r="BN740" i="11"/>
  <c r="BN694" i="11"/>
  <c r="BN713" i="11"/>
  <c r="BN736" i="11"/>
  <c r="BN676" i="11"/>
  <c r="BN671" i="11"/>
  <c r="BN725" i="11"/>
  <c r="BN649" i="11"/>
  <c r="BN648" i="11"/>
  <c r="BN688" i="11"/>
  <c r="BN645" i="11"/>
  <c r="BN654" i="11"/>
  <c r="BN635" i="11"/>
  <c r="BN579" i="11"/>
  <c r="BN574" i="11"/>
  <c r="BN582" i="11"/>
  <c r="BN598" i="11"/>
  <c r="BN629" i="11"/>
  <c r="BN545" i="11"/>
  <c r="BN583" i="11"/>
  <c r="BN584" i="11"/>
  <c r="BN518" i="11"/>
  <c r="BN529" i="11"/>
  <c r="BN532" i="11"/>
  <c r="BN539" i="11"/>
  <c r="BN553" i="11"/>
  <c r="BN445" i="11"/>
  <c r="BN466" i="11"/>
  <c r="BN457" i="11"/>
  <c r="BN494" i="11"/>
  <c r="BN485" i="11"/>
  <c r="BN439" i="11"/>
  <c r="BN521" i="11"/>
  <c r="BN438" i="11"/>
  <c r="BN371" i="11"/>
  <c r="BN459" i="11"/>
  <c r="BN382" i="11"/>
  <c r="BN394" i="11"/>
  <c r="BN327" i="11"/>
  <c r="BN406" i="11"/>
  <c r="BN364" i="11"/>
  <c r="BN330" i="11"/>
  <c r="BN316" i="11"/>
  <c r="BN395" i="11"/>
  <c r="BN342" i="11"/>
  <c r="BN270" i="11"/>
  <c r="BN335" i="11"/>
  <c r="BN338" i="11"/>
  <c r="BN353" i="11"/>
  <c r="BN264" i="11"/>
  <c r="BN262" i="11"/>
  <c r="BN194" i="11"/>
  <c r="BN289" i="11"/>
  <c r="BN211" i="11"/>
  <c r="BN318" i="11"/>
  <c r="BN239" i="11"/>
  <c r="BN259" i="11"/>
  <c r="BN220" i="11"/>
  <c r="BN283" i="11"/>
  <c r="BN157" i="11"/>
  <c r="BN117" i="11"/>
  <c r="BN169" i="11"/>
  <c r="BN165" i="11"/>
  <c r="BN158" i="11"/>
  <c r="BN88" i="11"/>
  <c r="BN188" i="11"/>
  <c r="BN119" i="11"/>
  <c r="BN118" i="11"/>
  <c r="BN183" i="11"/>
  <c r="BN61" i="11"/>
  <c r="BN89" i="11"/>
  <c r="BN132" i="11"/>
  <c r="BN156" i="11"/>
  <c r="BN107" i="11"/>
  <c r="BN69" i="11"/>
  <c r="BN27" i="11"/>
  <c r="BN965" i="11"/>
  <c r="BN959" i="11"/>
  <c r="BN939" i="11"/>
  <c r="BN932" i="11"/>
  <c r="BN923" i="11"/>
  <c r="BN903" i="11"/>
  <c r="BN898" i="11"/>
  <c r="BN917" i="11"/>
  <c r="BN909" i="11"/>
  <c r="BN870" i="11"/>
  <c r="BN831" i="11"/>
  <c r="BN878" i="11"/>
  <c r="BN834" i="11"/>
  <c r="BN824" i="11"/>
  <c r="BN810" i="11"/>
  <c r="BN803" i="11"/>
  <c r="BN804" i="11"/>
  <c r="BN750" i="11"/>
  <c r="BN770" i="11"/>
  <c r="BN784" i="11"/>
  <c r="BN717" i="11"/>
  <c r="BN746" i="11"/>
  <c r="BN720" i="11"/>
  <c r="BN735" i="11"/>
  <c r="BN708" i="11"/>
  <c r="BN709" i="11"/>
  <c r="BN672" i="11"/>
  <c r="BN667" i="11"/>
  <c r="BN684" i="11"/>
  <c r="BN644" i="11"/>
  <c r="BN669" i="11"/>
  <c r="BN686" i="11"/>
  <c r="BN646" i="11"/>
  <c r="BN637" i="11"/>
  <c r="BN627" i="11"/>
  <c r="BN575" i="11"/>
  <c r="BN570" i="11"/>
  <c r="BN611" i="11"/>
  <c r="BN656" i="11"/>
  <c r="BN599" i="11"/>
  <c r="BN641" i="11"/>
  <c r="BN572" i="11"/>
  <c r="BN559" i="11"/>
  <c r="BN512" i="11"/>
  <c r="BN524" i="11"/>
  <c r="BN526" i="11"/>
  <c r="BN538" i="11"/>
  <c r="BN487" i="11"/>
  <c r="BN441" i="11"/>
  <c r="BN462" i="11"/>
  <c r="BN452" i="11"/>
  <c r="BN473" i="11"/>
  <c r="BN481" i="11"/>
  <c r="BN435" i="11"/>
  <c r="BN503" i="11"/>
  <c r="BN432" i="11"/>
  <c r="BN343" i="11"/>
  <c r="BN446" i="11"/>
  <c r="BN378" i="11"/>
  <c r="BN390" i="11"/>
  <c r="BN323" i="11"/>
  <c r="BN402" i="11"/>
  <c r="BN354" i="11"/>
  <c r="BN319" i="11"/>
  <c r="BN313" i="11"/>
  <c r="BN450" i="11"/>
  <c r="BN329" i="11"/>
  <c r="BN401" i="11"/>
  <c r="BN331" i="11"/>
  <c r="BN328" i="11"/>
  <c r="BN351" i="11"/>
  <c r="BN246" i="11"/>
  <c r="BN258" i="11"/>
  <c r="BN326" i="11"/>
  <c r="BN273" i="11"/>
  <c r="BN282" i="11"/>
  <c r="BN312" i="11"/>
  <c r="BN235" i="11"/>
  <c r="BN255" i="11"/>
  <c r="BN182" i="11"/>
  <c r="BN229" i="11"/>
  <c r="BN153" i="11"/>
  <c r="BN286" i="11"/>
  <c r="BN164" i="11"/>
  <c r="BN193" i="11"/>
  <c r="BN145" i="11"/>
  <c r="BN84" i="11"/>
  <c r="BN181" i="11"/>
  <c r="BN81" i="11"/>
  <c r="BN63" i="11"/>
  <c r="BN152" i="11"/>
  <c r="BN206" i="11"/>
  <c r="BN87" i="11"/>
  <c r="BN58" i="11"/>
  <c r="BN112" i="11"/>
  <c r="BN102" i="11"/>
  <c r="BN67" i="11"/>
  <c r="BN963" i="11"/>
  <c r="BN950" i="11"/>
  <c r="BN935" i="11"/>
  <c r="BN930" i="11"/>
  <c r="BN915" i="11"/>
  <c r="BN920" i="11"/>
  <c r="BN897" i="11"/>
  <c r="BN891" i="11"/>
  <c r="BN881" i="11"/>
  <c r="BN875" i="11"/>
  <c r="BN845" i="11"/>
  <c r="BN876" i="11"/>
  <c r="BN817" i="11"/>
  <c r="BN849" i="11"/>
  <c r="BN798" i="11"/>
  <c r="BN801" i="11"/>
  <c r="BN791" i="11"/>
  <c r="BN771" i="11"/>
  <c r="BN765" i="11"/>
  <c r="BN782" i="11"/>
  <c r="BN737" i="11"/>
  <c r="BN742" i="11"/>
  <c r="BN714" i="11"/>
  <c r="BN729" i="11"/>
  <c r="BN739" i="11"/>
  <c r="BN704" i="11"/>
  <c r="BN668" i="11"/>
  <c r="BN727" i="11"/>
  <c r="BN678" i="11"/>
  <c r="BN640" i="11"/>
  <c r="BN666" i="11"/>
  <c r="BN642" i="11"/>
  <c r="BN643" i="11"/>
  <c r="BN628" i="11"/>
  <c r="BN623" i="11"/>
  <c r="BN631" i="11"/>
  <c r="BN566" i="11"/>
  <c r="BN590" i="11"/>
  <c r="BN650" i="11"/>
  <c r="BN594" i="11"/>
  <c r="BN558" i="11"/>
  <c r="BN567" i="11"/>
  <c r="BN550" i="11"/>
  <c r="BN508" i="11"/>
  <c r="BN515" i="11"/>
  <c r="BN517" i="11"/>
  <c r="BN535" i="11"/>
  <c r="BN483" i="11"/>
  <c r="BN530" i="11"/>
  <c r="BN596" i="11"/>
  <c r="BN448" i="11"/>
  <c r="BN469" i="11"/>
  <c r="BN477" i="11"/>
  <c r="BN431" i="11"/>
  <c r="BN472" i="11"/>
  <c r="BN426" i="11"/>
  <c r="BN496" i="11"/>
  <c r="BN424" i="11"/>
  <c r="BN374" i="11"/>
  <c r="BN386" i="11"/>
  <c r="BN314" i="11"/>
  <c r="BN381" i="11"/>
  <c r="BN349" i="11"/>
  <c r="BN306" i="11"/>
  <c r="BN301" i="11"/>
  <c r="BN434" i="11"/>
  <c r="BN315" i="11"/>
  <c r="BN400" i="11"/>
  <c r="BN504" i="11"/>
  <c r="BN307" i="11"/>
  <c r="BN325" i="11"/>
  <c r="BN242" i="11"/>
  <c r="BN254" i="11"/>
  <c r="BN324" i="11"/>
  <c r="BN245" i="11"/>
  <c r="BN274" i="11"/>
  <c r="BN299" i="11"/>
  <c r="BN260" i="11"/>
  <c r="BN251" i="11"/>
  <c r="BN173" i="11"/>
  <c r="BN214" i="11"/>
  <c r="BN148" i="11"/>
  <c r="BN238" i="11"/>
  <c r="BN160" i="11"/>
  <c r="BN192" i="11"/>
  <c r="BN113" i="11"/>
  <c r="BN68" i="11"/>
  <c r="BN163" i="11"/>
  <c r="BN73" i="11"/>
  <c r="BN59" i="11"/>
  <c r="BN141" i="11"/>
  <c r="BN140" i="11"/>
  <c r="BN82" i="11"/>
  <c r="BN54" i="11"/>
  <c r="BN196" i="11"/>
  <c r="BN99" i="11"/>
  <c r="BN55" i="11"/>
  <c r="BN972" i="11"/>
  <c r="BN962" i="11"/>
  <c r="BN948" i="11"/>
  <c r="BN940" i="11"/>
  <c r="BN929" i="11"/>
  <c r="BN907" i="11"/>
  <c r="BN912" i="11"/>
  <c r="BN896" i="11"/>
  <c r="BN867" i="11"/>
  <c r="BN871" i="11"/>
  <c r="BN853" i="11"/>
  <c r="BN839" i="11"/>
  <c r="BN860" i="11"/>
  <c r="BN865" i="11"/>
  <c r="BN840" i="11"/>
  <c r="BN818" i="11"/>
  <c r="BN796" i="11"/>
  <c r="BN780" i="11"/>
  <c r="BN766" i="11"/>
  <c r="BN761" i="11"/>
  <c r="BN755" i="11"/>
  <c r="BN733" i="11"/>
  <c r="BN731" i="11"/>
  <c r="BN763" i="11"/>
  <c r="BN751" i="11"/>
  <c r="BN697" i="11"/>
  <c r="BN699" i="11"/>
  <c r="BN664" i="11"/>
  <c r="BN726" i="11"/>
  <c r="BN662" i="11"/>
  <c r="BN636" i="11"/>
  <c r="BN655" i="11"/>
  <c r="BN639" i="11"/>
  <c r="BN630" i="11"/>
  <c r="BN619" i="11"/>
  <c r="BN618" i="11"/>
  <c r="BN621" i="11"/>
  <c r="BN562" i="11"/>
  <c r="BN586" i="11"/>
  <c r="BN647" i="11"/>
  <c r="BN593" i="11"/>
  <c r="BN544" i="11"/>
  <c r="BN563" i="11"/>
  <c r="BN541" i="11"/>
  <c r="BN533" i="11"/>
  <c r="BN506" i="11"/>
  <c r="BN510" i="11"/>
  <c r="BN520" i="11"/>
  <c r="BN479" i="11"/>
  <c r="BN500" i="11"/>
  <c r="BN490" i="11"/>
  <c r="BN444" i="11"/>
  <c r="BN465" i="11"/>
  <c r="BN460" i="11"/>
  <c r="BN427" i="11"/>
  <c r="BN468" i="11"/>
  <c r="BN412" i="11"/>
  <c r="BN428" i="11"/>
  <c r="BN418" i="11"/>
  <c r="BN370" i="11"/>
  <c r="BN365" i="11"/>
  <c r="BN471" i="11"/>
  <c r="BN971" i="11"/>
  <c r="BN961" i="11"/>
  <c r="BN945" i="11"/>
  <c r="BN960" i="11"/>
  <c r="BN927" i="11"/>
  <c r="BN922" i="11"/>
  <c r="BN887" i="11"/>
  <c r="BN895" i="11"/>
  <c r="BN886" i="11"/>
  <c r="BN877" i="11"/>
  <c r="BN851" i="11"/>
  <c r="BN835" i="11"/>
  <c r="BN855" i="11"/>
  <c r="BN812" i="11"/>
  <c r="BN830" i="11"/>
  <c r="BN814" i="11"/>
  <c r="BN797" i="11"/>
  <c r="BN808" i="11"/>
  <c r="BN762" i="11"/>
  <c r="BN757" i="11"/>
  <c r="BN752" i="11"/>
  <c r="BN728" i="11"/>
  <c r="BN722" i="11"/>
  <c r="BN738" i="11"/>
  <c r="BN748" i="11"/>
  <c r="BN693" i="11"/>
  <c r="BN690" i="11"/>
  <c r="BN705" i="11"/>
  <c r="BN716" i="11"/>
  <c r="BN658" i="11"/>
  <c r="BN632" i="11"/>
  <c r="BN651" i="11"/>
  <c r="BN626" i="11"/>
  <c r="BN625" i="11"/>
  <c r="BN614" i="11"/>
  <c r="BN609" i="11"/>
  <c r="BN607" i="11"/>
  <c r="BN634" i="11"/>
  <c r="BN581" i="11"/>
  <c r="BN615" i="11"/>
  <c r="BN589" i="11"/>
  <c r="BN540" i="11"/>
  <c r="BN555" i="11"/>
  <c r="BN537" i="11"/>
  <c r="BN624" i="11"/>
  <c r="BN502" i="11"/>
  <c r="BN561" i="11"/>
  <c r="BN514" i="11"/>
  <c r="BN475" i="11"/>
  <c r="BN499" i="11"/>
  <c r="BN486" i="11"/>
  <c r="BN440" i="11"/>
  <c r="BN456" i="11"/>
  <c r="BN455" i="11"/>
  <c r="BN423" i="11"/>
  <c r="BN464" i="11"/>
  <c r="BN408" i="11"/>
  <c r="BN422" i="11"/>
  <c r="BN970" i="11"/>
  <c r="BN954" i="11"/>
  <c r="BN943" i="11"/>
  <c r="BN941" i="11"/>
  <c r="BN926" i="11"/>
  <c r="BN914" i="11"/>
  <c r="BN883" i="11"/>
  <c r="BN894" i="11"/>
  <c r="BN869" i="11"/>
  <c r="BN874" i="11"/>
  <c r="BN873" i="11"/>
  <c r="BN904" i="11"/>
  <c r="BN848" i="11"/>
  <c r="BN911" i="11"/>
  <c r="BN823" i="11"/>
  <c r="BN807" i="11"/>
  <c r="BN792" i="11"/>
  <c r="BN800" i="11"/>
  <c r="BN758" i="11"/>
  <c r="BN753" i="11"/>
  <c r="BN769" i="11"/>
  <c r="BN764" i="11"/>
  <c r="BN772" i="11"/>
  <c r="BN706" i="11"/>
  <c r="BN724" i="11"/>
  <c r="BN685" i="11"/>
  <c r="BN741" i="11"/>
  <c r="BN700" i="11"/>
  <c r="BN710" i="11"/>
  <c r="BN732" i="11"/>
  <c r="BN692" i="11"/>
  <c r="BN673" i="11"/>
  <c r="BN608" i="11"/>
  <c r="BN616" i="11"/>
  <c r="BN605" i="11"/>
  <c r="BN677" i="11"/>
  <c r="BN603" i="11"/>
  <c r="BN610" i="11"/>
  <c r="BN577" i="11"/>
  <c r="BN612" i="11"/>
  <c r="BN565" i="11"/>
  <c r="BN536" i="11"/>
  <c r="BN546" i="11"/>
  <c r="BN602" i="11"/>
  <c r="BN568" i="11"/>
  <c r="BN560" i="11"/>
  <c r="BN552" i="11"/>
  <c r="BN505" i="11"/>
  <c r="BN458" i="11"/>
  <c r="BN495" i="11"/>
  <c r="BN482" i="11"/>
  <c r="BN516" i="11"/>
  <c r="BN519" i="11"/>
  <c r="BN451" i="11"/>
  <c r="BN419" i="11"/>
  <c r="BN557" i="11"/>
  <c r="BN404" i="11"/>
  <c r="BN531" i="11"/>
  <c r="BN411" i="11"/>
  <c r="BN346" i="11"/>
  <c r="BN355" i="11"/>
  <c r="BN429" i="11"/>
  <c r="BN425" i="11"/>
  <c r="BN360" i="11"/>
  <c r="BN436" i="11"/>
  <c r="BN288" i="11"/>
  <c r="BN414" i="11"/>
  <c r="BN295" i="11"/>
  <c r="BN417" i="11"/>
  <c r="BN367" i="11"/>
  <c r="BN277" i="11"/>
  <c r="BN293" i="11"/>
  <c r="BN224" i="11"/>
  <c r="BN232" i="11"/>
  <c r="BN304" i="11"/>
  <c r="BN223" i="11"/>
  <c r="BN253" i="11"/>
  <c r="BN263" i="11"/>
  <c r="BN369" i="11"/>
  <c r="BN296" i="11"/>
  <c r="BN150" i="11"/>
  <c r="BN180" i="11"/>
  <c r="BN187" i="11"/>
  <c r="BN200" i="11"/>
  <c r="BN212" i="11"/>
  <c r="BN225" i="11"/>
  <c r="BN100" i="11"/>
  <c r="BN275" i="11"/>
  <c r="BN201" i="11"/>
  <c r="BN134" i="11"/>
  <c r="BN40" i="11"/>
  <c r="BN122" i="11"/>
  <c r="BN103" i="11"/>
  <c r="BN125" i="11"/>
  <c r="BN38" i="11"/>
  <c r="BN128" i="11"/>
  <c r="BN83" i="11"/>
  <c r="BN39" i="11"/>
  <c r="BN968" i="11"/>
  <c r="BN953" i="11"/>
  <c r="BN958" i="11"/>
  <c r="BN938" i="11"/>
  <c r="BN925" i="11"/>
  <c r="BN906" i="11"/>
  <c r="BN918" i="11"/>
  <c r="BN892" i="11"/>
  <c r="BN866" i="11"/>
  <c r="BN868" i="11"/>
  <c r="BN854" i="11"/>
  <c r="BN859" i="11"/>
  <c r="BN841" i="11"/>
  <c r="BN820" i="11"/>
  <c r="BN815" i="11"/>
  <c r="BN794" i="11"/>
  <c r="BN827" i="11"/>
  <c r="BN789" i="11"/>
  <c r="BN809" i="11"/>
  <c r="BN787" i="11"/>
  <c r="BN768" i="11"/>
  <c r="BN778" i="11"/>
  <c r="BN759" i="11"/>
  <c r="BN702" i="11"/>
  <c r="BN723" i="11"/>
  <c r="BN681" i="11"/>
  <c r="BN695" i="11"/>
  <c r="BN683" i="11"/>
  <c r="BN696" i="11"/>
  <c r="BN657" i="11"/>
  <c r="BN682" i="11"/>
  <c r="BN670" i="11"/>
  <c r="BN689" i="11"/>
  <c r="BN652" i="11"/>
  <c r="BN674" i="11"/>
  <c r="BN660" i="11"/>
  <c r="BN587" i="11"/>
  <c r="BN595" i="11"/>
  <c r="BN573" i="11"/>
  <c r="BN606" i="11"/>
  <c r="BN554" i="11"/>
  <c r="BN564" i="11"/>
  <c r="BN592" i="11"/>
  <c r="BN525" i="11"/>
  <c r="BN543" i="11"/>
  <c r="BN556" i="11"/>
  <c r="BN551" i="11"/>
  <c r="BN501" i="11"/>
  <c r="BN453" i="11"/>
  <c r="BN474" i="11"/>
  <c r="BN478" i="11"/>
  <c r="BN507" i="11"/>
  <c r="BN493" i="11"/>
  <c r="BN447" i="11"/>
  <c r="BN527" i="11"/>
  <c r="BN511" i="11"/>
  <c r="BN379" i="11"/>
  <c r="BN484" i="11"/>
  <c r="BN407" i="11"/>
  <c r="BN433" i="11"/>
  <c r="BN350" i="11"/>
  <c r="BN415" i="11"/>
  <c r="BN385" i="11"/>
  <c r="BN341" i="11"/>
  <c r="BN358" i="11"/>
  <c r="BN284" i="11"/>
  <c r="BN384" i="11"/>
  <c r="BN291" i="11"/>
  <c r="BN409" i="11"/>
  <c r="BN363" i="11"/>
  <c r="BN513" i="11"/>
  <c r="BN279" i="11"/>
  <c r="BN337" i="11"/>
  <c r="BN207" i="11"/>
  <c r="BN298" i="11"/>
  <c r="BN219" i="11"/>
  <c r="BN249" i="11"/>
  <c r="BN248" i="11"/>
  <c r="BN321" i="11"/>
  <c r="BN234" i="11"/>
  <c r="BN269" i="11"/>
  <c r="BN175" i="11"/>
  <c r="BN130" i="11"/>
  <c r="BN190" i="11"/>
  <c r="BN176" i="11"/>
  <c r="BN185" i="11"/>
  <c r="BN96" i="11"/>
  <c r="BN217" i="11"/>
  <c r="BN167" i="11"/>
  <c r="BN121" i="11"/>
  <c r="BN36" i="11"/>
  <c r="BN114" i="11"/>
  <c r="BN98" i="11"/>
  <c r="BN111" i="11"/>
  <c r="BN30" i="11"/>
  <c r="BN127" i="11"/>
  <c r="BN78" i="11"/>
  <c r="BN35" i="11"/>
  <c r="BN967" i="11"/>
  <c r="BN952" i="11"/>
  <c r="BN956" i="11"/>
  <c r="BN936" i="11"/>
  <c r="BN924" i="11"/>
  <c r="BN888" i="11"/>
  <c r="BN900" i="11"/>
  <c r="BN916" i="11"/>
  <c r="BN850" i="11"/>
  <c r="BN862" i="11"/>
  <c r="BN882" i="11"/>
  <c r="BN852" i="11"/>
  <c r="BN833" i="11"/>
  <c r="BN832" i="11"/>
  <c r="BN802" i="11"/>
  <c r="BN836" i="11"/>
  <c r="BN795" i="11"/>
  <c r="BN776" i="11"/>
  <c r="BN790" i="11"/>
  <c r="BN777" i="11"/>
  <c r="BN730" i="11"/>
  <c r="BN822" i="11"/>
  <c r="BN734" i="11"/>
  <c r="BN698" i="11"/>
  <c r="BN719" i="11"/>
  <c r="BN779" i="11"/>
  <c r="BN687" i="11"/>
  <c r="BN675" i="11"/>
  <c r="BN691" i="11"/>
  <c r="BN653" i="11"/>
  <c r="BN661" i="11"/>
  <c r="BN659" i="11"/>
  <c r="BN665" i="11"/>
  <c r="BN633" i="11"/>
  <c r="BN638" i="11"/>
  <c r="BN620" i="11"/>
  <c r="BN578" i="11"/>
  <c r="BN591" i="11"/>
  <c r="BN569" i="11"/>
  <c r="BN604" i="11"/>
  <c r="BN549" i="11"/>
  <c r="BN597" i="11"/>
  <c r="BN585" i="11"/>
  <c r="BN523" i="11"/>
  <c r="BN542" i="11"/>
  <c r="BN534" i="11"/>
  <c r="BN548" i="11"/>
  <c r="BN576" i="11"/>
  <c r="BN449" i="11"/>
  <c r="BN470" i="11"/>
  <c r="BN461" i="11"/>
  <c r="BN498" i="11"/>
  <c r="BN489" i="11"/>
  <c r="BN443" i="11"/>
  <c r="BN522" i="11"/>
  <c r="BN476" i="11"/>
  <c r="BN375" i="11"/>
  <c r="BN463" i="11"/>
  <c r="BN403" i="11"/>
  <c r="BN398" i="11"/>
  <c r="BN336" i="11"/>
  <c r="BN410" i="11"/>
  <c r="BN368" i="11"/>
  <c r="BN334" i="11"/>
  <c r="BN347" i="11"/>
  <c r="BN413" i="11"/>
  <c r="BN348" i="11"/>
  <c r="BN287" i="11"/>
  <c r="BN380" i="11"/>
  <c r="BN344" i="11"/>
  <c r="BN357" i="11"/>
  <c r="BN272" i="11"/>
  <c r="BN268" i="11"/>
  <c r="BN203" i="11"/>
  <c r="BN294" i="11"/>
  <c r="BN215" i="11"/>
  <c r="BN240" i="11"/>
  <c r="BN244" i="11"/>
  <c r="BN267" i="11"/>
  <c r="BN222" i="11"/>
  <c r="BN230" i="11"/>
  <c r="BN166" i="11"/>
  <c r="BN126" i="11"/>
  <c r="BN178" i="11"/>
  <c r="BN172" i="11"/>
  <c r="BN162" i="11"/>
  <c r="BN92" i="11"/>
  <c r="BN191" i="11"/>
  <c r="BN144" i="11"/>
  <c r="BN120" i="11"/>
  <c r="BN32" i="11"/>
  <c r="BN65" i="11"/>
  <c r="BN95" i="11"/>
  <c r="BN136" i="11"/>
  <c r="BN26" i="11"/>
  <c r="BN109" i="11"/>
  <c r="BN75" i="11"/>
  <c r="BN31" i="11"/>
  <c r="BN361" i="11"/>
  <c r="BN297" i="11"/>
  <c r="BN488" i="11"/>
  <c r="BN250" i="11"/>
  <c r="BN290" i="11"/>
  <c r="BN210" i="11"/>
  <c r="BN177" i="11"/>
  <c r="BN174" i="11"/>
  <c r="BN197" i="11"/>
  <c r="BN51" i="11"/>
  <c r="BN454" i="11"/>
  <c r="BN292" i="11"/>
  <c r="BN387" i="11"/>
  <c r="BN241" i="11"/>
  <c r="BN265" i="11"/>
  <c r="BN199" i="11"/>
  <c r="BN147" i="11"/>
  <c r="BN168" i="11"/>
  <c r="BN133" i="11"/>
  <c r="BN47" i="11"/>
  <c r="BN480" i="11"/>
  <c r="BN430" i="11"/>
  <c r="BN303" i="11"/>
  <c r="BN317" i="11"/>
  <c r="BN256" i="11"/>
  <c r="BN139" i="11"/>
  <c r="BN108" i="11"/>
  <c r="BN52" i="11"/>
  <c r="BN46" i="11"/>
  <c r="BN442" i="11"/>
  <c r="BN420" i="11"/>
  <c r="BN281" i="11"/>
  <c r="BN308" i="11"/>
  <c r="BN252" i="11"/>
  <c r="BN135" i="11"/>
  <c r="BN104" i="11"/>
  <c r="BN48" i="11"/>
  <c r="BN42" i="11"/>
  <c r="BN340" i="11"/>
  <c r="BN309" i="11"/>
  <c r="BN322" i="11"/>
  <c r="BN236" i="11"/>
  <c r="BN233" i="11"/>
  <c r="BN205" i="11"/>
  <c r="BN64" i="11"/>
  <c r="BN137" i="11"/>
  <c r="BN146" i="11"/>
  <c r="BN391" i="11"/>
  <c r="BN300" i="11"/>
  <c r="BN302" i="11"/>
  <c r="BN227" i="11"/>
  <c r="BN311" i="11"/>
  <c r="BN202" i="11"/>
  <c r="BN60" i="11"/>
  <c r="BN129" i="11"/>
  <c r="BN138" i="11"/>
  <c r="BN416" i="11"/>
  <c r="BN280" i="11"/>
  <c r="BN399" i="11"/>
  <c r="BN237" i="11"/>
  <c r="BN261" i="11"/>
  <c r="BN159" i="11"/>
  <c r="BN151" i="11"/>
  <c r="BN243" i="11"/>
  <c r="BN123" i="11"/>
  <c r="BN94" i="11"/>
  <c r="BN356" i="11"/>
  <c r="BN467" i="11"/>
  <c r="BN362" i="11"/>
  <c r="BN228" i="11"/>
  <c r="BN257" i="11"/>
  <c r="BN155" i="11"/>
  <c r="BN213" i="11"/>
  <c r="BN226" i="11"/>
  <c r="BN106" i="11"/>
  <c r="BN86" i="11"/>
  <c r="BN19" i="11"/>
  <c r="BN21" i="11"/>
  <c r="BN10" i="11"/>
  <c r="BN37" i="11"/>
  <c r="BN33" i="11"/>
  <c r="BN77" i="11"/>
  <c r="BN18" i="11"/>
  <c r="BN9" i="11"/>
  <c r="BJ63" i="11"/>
  <c r="BJ968" i="11"/>
  <c r="BJ951" i="11"/>
  <c r="BJ940" i="11"/>
  <c r="BJ958" i="11"/>
  <c r="BJ929" i="11"/>
  <c r="BJ923" i="11"/>
  <c r="BJ914" i="11"/>
  <c r="BJ905" i="11"/>
  <c r="BJ896" i="11"/>
  <c r="BJ883" i="11"/>
  <c r="BJ848" i="11"/>
  <c r="BJ877" i="11"/>
  <c r="BJ853" i="11"/>
  <c r="BJ851" i="11"/>
  <c r="BJ823" i="11"/>
  <c r="BJ818" i="11"/>
  <c r="BJ807" i="11"/>
  <c r="BJ797" i="11"/>
  <c r="BJ785" i="11"/>
  <c r="BJ792" i="11"/>
  <c r="BJ743" i="11"/>
  <c r="BJ824" i="11"/>
  <c r="BJ759" i="11"/>
  <c r="BJ765" i="11"/>
  <c r="BJ750" i="11"/>
  <c r="BJ720" i="11"/>
  <c r="BJ733" i="11"/>
  <c r="BJ704" i="11"/>
  <c r="BJ714" i="11"/>
  <c r="BJ698" i="11"/>
  <c r="BJ688" i="11"/>
  <c r="BJ697" i="11"/>
  <c r="BJ749" i="11"/>
  <c r="BJ660" i="11"/>
  <c r="BJ630" i="11"/>
  <c r="BJ664" i="11"/>
  <c r="BJ615" i="11"/>
  <c r="BJ627" i="11"/>
  <c r="BJ650" i="11"/>
  <c r="BJ637" i="11"/>
  <c r="BJ581" i="11"/>
  <c r="BJ576" i="11"/>
  <c r="BJ584" i="11"/>
  <c r="BJ598" i="11"/>
  <c r="BJ560" i="11"/>
  <c r="BJ605" i="11"/>
  <c r="BJ552" i="11"/>
  <c r="BJ522" i="11"/>
  <c r="BJ540" i="11"/>
  <c r="BJ516" i="11"/>
  <c r="BJ531" i="11"/>
  <c r="BJ519" i="11"/>
  <c r="BJ481" i="11"/>
  <c r="BJ524" i="11"/>
  <c r="BJ484" i="11"/>
  <c r="BJ505" i="11"/>
  <c r="BJ479" i="11"/>
  <c r="BJ429" i="11"/>
  <c r="BJ462" i="11"/>
  <c r="BJ402" i="11"/>
  <c r="BJ423" i="11"/>
  <c r="BJ409" i="11"/>
  <c r="BJ448" i="11"/>
  <c r="BJ353" i="11"/>
  <c r="BJ426" i="11"/>
  <c r="BJ422" i="11"/>
  <c r="BJ351" i="11"/>
  <c r="BJ274" i="11"/>
  <c r="BJ338" i="11"/>
  <c r="BJ290" i="11"/>
  <c r="BJ355" i="11"/>
  <c r="BJ444" i="11"/>
  <c r="BJ435" i="11"/>
  <c r="BJ296" i="11"/>
  <c r="BJ385" i="11"/>
  <c r="BJ265" i="11"/>
  <c r="BJ287" i="11"/>
  <c r="BJ201" i="11"/>
  <c r="BJ284" i="11"/>
  <c r="BJ307" i="11"/>
  <c r="BJ324" i="11"/>
  <c r="BJ237" i="11"/>
  <c r="BJ327" i="11"/>
  <c r="BJ253" i="11"/>
  <c r="BJ175" i="11"/>
  <c r="BJ228" i="11"/>
  <c r="BJ141" i="11"/>
  <c r="BJ168" i="11"/>
  <c r="BJ167" i="11"/>
  <c r="BJ152" i="11"/>
  <c r="BJ127" i="11"/>
  <c r="BJ82" i="11"/>
  <c r="BJ123" i="11"/>
  <c r="BJ126" i="11"/>
  <c r="BJ30" i="11"/>
  <c r="BJ112" i="11"/>
  <c r="BJ104" i="11"/>
  <c r="BJ147" i="11"/>
  <c r="BJ52" i="11"/>
  <c r="BJ93" i="11"/>
  <c r="BJ95" i="11"/>
  <c r="BJ49" i="11"/>
  <c r="BJ75" i="11"/>
  <c r="BJ965" i="11"/>
  <c r="BJ953" i="11"/>
  <c r="BJ950" i="11"/>
  <c r="BJ936" i="11"/>
  <c r="BJ925" i="11"/>
  <c r="BJ920" i="11"/>
  <c r="BJ911" i="11"/>
  <c r="BJ902" i="11"/>
  <c r="BJ893" i="11"/>
  <c r="BJ865" i="11"/>
  <c r="BJ867" i="11"/>
  <c r="BJ871" i="11"/>
  <c r="BJ833" i="11"/>
  <c r="BJ839" i="11"/>
  <c r="BJ827" i="11"/>
  <c r="BJ826" i="11"/>
  <c r="BJ794" i="11"/>
  <c r="BJ808" i="11"/>
  <c r="BJ832" i="11"/>
  <c r="BJ789" i="11"/>
  <c r="BJ769" i="11"/>
  <c r="BJ791" i="11"/>
  <c r="BJ746" i="11"/>
  <c r="BJ732" i="11"/>
  <c r="BJ726" i="11"/>
  <c r="BJ770" i="11"/>
  <c r="BJ758" i="11"/>
  <c r="BJ692" i="11"/>
  <c r="BJ684" i="11"/>
  <c r="BJ679" i="11"/>
  <c r="BJ674" i="11"/>
  <c r="BJ685" i="11"/>
  <c r="BJ706" i="11"/>
  <c r="BJ651" i="11"/>
  <c r="BJ657" i="11"/>
  <c r="BJ647" i="11"/>
  <c r="BJ680" i="11"/>
  <c r="BJ609" i="11"/>
  <c r="BJ612" i="11"/>
  <c r="BJ607" i="11"/>
  <c r="BJ633" i="11"/>
  <c r="BJ564" i="11"/>
  <c r="BJ567" i="11"/>
  <c r="BJ561" i="11"/>
  <c r="BJ538" i="11"/>
  <c r="BJ515" i="11"/>
  <c r="BJ596" i="11"/>
  <c r="BJ602" i="11"/>
  <c r="BJ546" i="11"/>
  <c r="BJ570" i="11"/>
  <c r="BJ555" i="11"/>
  <c r="BJ499" i="11"/>
  <c r="BJ455" i="11"/>
  <c r="BJ464" i="11"/>
  <c r="BJ459" i="11"/>
  <c r="BJ467" i="11"/>
  <c r="BJ453" i="11"/>
  <c r="BJ501" i="11"/>
  <c r="BJ452" i="11"/>
  <c r="BJ360" i="11"/>
  <c r="BJ465" i="11"/>
  <c r="BJ380" i="11"/>
  <c r="BJ414" i="11"/>
  <c r="BJ325" i="11"/>
  <c r="BJ408" i="11"/>
  <c r="BJ395" i="11"/>
  <c r="BJ346" i="11"/>
  <c r="BJ390" i="11"/>
  <c r="BJ328" i="11"/>
  <c r="BJ269" i="11"/>
  <c r="BJ302" i="11"/>
  <c r="BJ403" i="11"/>
  <c r="BJ356" i="11"/>
  <c r="BJ275" i="11"/>
  <c r="BJ972" i="11"/>
  <c r="BJ963" i="11"/>
  <c r="BJ944" i="11"/>
  <c r="BJ949" i="11"/>
  <c r="BJ934" i="11"/>
  <c r="BJ939" i="11"/>
  <c r="BJ918" i="11"/>
  <c r="BJ909" i="11"/>
  <c r="BJ900" i="11"/>
  <c r="BJ892" i="11"/>
  <c r="BJ887" i="11"/>
  <c r="BJ876" i="11"/>
  <c r="BJ886" i="11"/>
  <c r="BJ881" i="11"/>
  <c r="BJ835" i="11"/>
  <c r="BJ814" i="11"/>
  <c r="BJ845" i="11"/>
  <c r="BJ855" i="11"/>
  <c r="BJ806" i="11"/>
  <c r="BJ796" i="11"/>
  <c r="BJ787" i="11"/>
  <c r="BJ764" i="11"/>
  <c r="BJ779" i="11"/>
  <c r="BJ784" i="11"/>
  <c r="BJ723" i="11"/>
  <c r="BJ776" i="11"/>
  <c r="BJ727" i="11"/>
  <c r="BJ728" i="11"/>
  <c r="BJ747" i="11"/>
  <c r="BJ737" i="11"/>
  <c r="BJ694" i="11"/>
  <c r="BJ670" i="11"/>
  <c r="BJ681" i="11"/>
  <c r="BJ695" i="11"/>
  <c r="BJ646" i="11"/>
  <c r="BJ970" i="11"/>
  <c r="BJ961" i="11"/>
  <c r="BJ942" i="11"/>
  <c r="BJ957" i="11"/>
  <c r="BJ931" i="11"/>
  <c r="BJ933" i="11"/>
  <c r="BJ916" i="11"/>
  <c r="BJ907" i="11"/>
  <c r="BJ898" i="11"/>
  <c r="BJ890" i="11"/>
  <c r="BJ870" i="11"/>
  <c r="BJ866" i="11"/>
  <c r="BJ868" i="11"/>
  <c r="BJ856" i="11"/>
  <c r="BJ828" i="11"/>
  <c r="BJ838" i="11"/>
  <c r="BJ817" i="11"/>
  <c r="BJ809" i="11"/>
  <c r="BJ795" i="11"/>
  <c r="BJ836" i="11"/>
  <c r="BJ780" i="11"/>
  <c r="BJ756" i="11"/>
  <c r="BJ768" i="11"/>
  <c r="BJ778" i="11"/>
  <c r="BJ775" i="11"/>
  <c r="BJ729" i="11"/>
  <c r="BJ709" i="11"/>
  <c r="BJ716" i="11"/>
  <c r="BJ762" i="11"/>
  <c r="BJ710" i="11"/>
  <c r="BJ742" i="11"/>
  <c r="BJ753" i="11"/>
  <c r="BJ673" i="11"/>
  <c r="BJ676" i="11"/>
  <c r="BJ638" i="11"/>
  <c r="BJ665" i="11"/>
  <c r="BJ628" i="11"/>
  <c r="BJ645" i="11"/>
  <c r="BJ629" i="11"/>
  <c r="BJ654" i="11"/>
  <c r="BJ590" i="11"/>
  <c r="BJ604" i="11"/>
  <c r="BJ597" i="11"/>
  <c r="BJ640" i="11"/>
  <c r="BJ566" i="11"/>
  <c r="BJ585" i="11"/>
  <c r="BJ582" i="11"/>
  <c r="BJ535" i="11"/>
  <c r="BJ578" i="11"/>
  <c r="BJ525" i="11"/>
  <c r="BJ536" i="11"/>
  <c r="BJ537" i="11"/>
  <c r="BJ489" i="11"/>
  <c r="BJ443" i="11"/>
  <c r="BJ513" i="11"/>
  <c r="BJ446" i="11"/>
  <c r="BJ487" i="11"/>
  <c r="BJ441" i="11"/>
  <c r="BJ470" i="11"/>
  <c r="BJ410" i="11"/>
  <c r="BJ478" i="11"/>
  <c r="BJ432" i="11"/>
  <c r="BJ486" i="11"/>
  <c r="BJ363" i="11"/>
  <c r="BJ494" i="11"/>
  <c r="BJ960" i="11"/>
  <c r="BJ948" i="11"/>
  <c r="BJ924" i="11"/>
  <c r="BJ906" i="11"/>
  <c r="BJ889" i="11"/>
  <c r="BJ846" i="11"/>
  <c r="BJ852" i="11"/>
  <c r="BJ822" i="11"/>
  <c r="BJ799" i="11"/>
  <c r="BJ820" i="11"/>
  <c r="BJ752" i="11"/>
  <c r="BJ767" i="11"/>
  <c r="BJ724" i="11"/>
  <c r="BJ708" i="11"/>
  <c r="BJ705" i="11"/>
  <c r="BJ740" i="11"/>
  <c r="BJ671" i="11"/>
  <c r="BJ668" i="11"/>
  <c r="BJ644" i="11"/>
  <c r="BJ652" i="11"/>
  <c r="BJ639" i="11"/>
  <c r="BJ572" i="11"/>
  <c r="BJ614" i="11"/>
  <c r="BJ542" i="11"/>
  <c r="BJ557" i="11"/>
  <c r="BJ574" i="11"/>
  <c r="BJ504" i="11"/>
  <c r="BJ550" i="11"/>
  <c r="BJ460" i="11"/>
  <c r="BJ488" i="11"/>
  <c r="BJ463" i="11"/>
  <c r="BJ425" i="11"/>
  <c r="BJ415" i="11"/>
  <c r="BJ417" i="11"/>
  <c r="BJ461" i="11"/>
  <c r="BJ312" i="11"/>
  <c r="BJ371" i="11"/>
  <c r="BJ419" i="11"/>
  <c r="BJ368" i="11"/>
  <c r="BJ294" i="11"/>
  <c r="BJ319" i="11"/>
  <c r="BJ342" i="11"/>
  <c r="BJ315" i="11"/>
  <c r="BJ350" i="11"/>
  <c r="BJ239" i="11"/>
  <c r="BJ252" i="11"/>
  <c r="BJ316" i="11"/>
  <c r="BJ213" i="11"/>
  <c r="BJ233" i="11"/>
  <c r="BJ295" i="11"/>
  <c r="BJ309" i="11"/>
  <c r="BJ219" i="11"/>
  <c r="BJ270" i="11"/>
  <c r="BJ155" i="11"/>
  <c r="BJ188" i="11"/>
  <c r="BJ176" i="11"/>
  <c r="BJ148" i="11"/>
  <c r="BJ111" i="11"/>
  <c r="BJ66" i="11"/>
  <c r="BJ139" i="11"/>
  <c r="BJ46" i="11"/>
  <c r="BJ135" i="11"/>
  <c r="BJ107" i="11"/>
  <c r="BJ140" i="11"/>
  <c r="BJ40" i="11"/>
  <c r="BJ61" i="11"/>
  <c r="BJ71" i="11"/>
  <c r="BJ29" i="11"/>
  <c r="BJ92" i="11"/>
  <c r="BJ10" i="11"/>
  <c r="BJ956" i="11"/>
  <c r="BJ954" i="11"/>
  <c r="BJ922" i="11"/>
  <c r="BJ904" i="11"/>
  <c r="BJ882" i="11"/>
  <c r="BJ859" i="11"/>
  <c r="BJ850" i="11"/>
  <c r="BJ805" i="11"/>
  <c r="BJ813" i="11"/>
  <c r="BJ790" i="11"/>
  <c r="BJ782" i="11"/>
  <c r="BJ757" i="11"/>
  <c r="BJ761" i="11"/>
  <c r="BJ700" i="11"/>
  <c r="BJ691" i="11"/>
  <c r="BJ693" i="11"/>
  <c r="BJ675" i="11"/>
  <c r="BJ661" i="11"/>
  <c r="BJ667" i="11"/>
  <c r="BJ636" i="11"/>
  <c r="BJ606" i="11"/>
  <c r="BJ568" i="11"/>
  <c r="BJ611" i="11"/>
  <c r="BJ534" i="11"/>
  <c r="BJ543" i="11"/>
  <c r="BJ595" i="11"/>
  <c r="BJ500" i="11"/>
  <c r="BJ521" i="11"/>
  <c r="BJ451" i="11"/>
  <c r="BJ480" i="11"/>
  <c r="BJ506" i="11"/>
  <c r="BJ520" i="11"/>
  <c r="BJ406" i="11"/>
  <c r="BJ438" i="11"/>
  <c r="BJ430" i="11"/>
  <c r="BJ527" i="11"/>
  <c r="BJ416" i="11"/>
  <c r="BJ326" i="11"/>
  <c r="BJ364" i="11"/>
  <c r="BJ286" i="11"/>
  <c r="BJ298" i="11"/>
  <c r="BJ337" i="11"/>
  <c r="BJ283" i="11"/>
  <c r="BJ343" i="11"/>
  <c r="BJ235" i="11"/>
  <c r="BJ234" i="11"/>
  <c r="BJ297" i="11"/>
  <c r="BJ200" i="11"/>
  <c r="BJ313" i="11"/>
  <c r="BJ262" i="11"/>
  <c r="BJ300" i="11"/>
  <c r="BJ214" i="11"/>
  <c r="BJ236" i="11"/>
  <c r="BJ150" i="11"/>
  <c r="BJ177" i="11"/>
  <c r="BJ162" i="11"/>
  <c r="BJ245" i="11"/>
  <c r="BJ106" i="11"/>
  <c r="BJ220" i="11"/>
  <c r="BJ125" i="11"/>
  <c r="BJ42" i="11"/>
  <c r="BJ118" i="11"/>
  <c r="BJ99" i="11"/>
  <c r="BJ134" i="11"/>
  <c r="BJ36" i="11"/>
  <c r="BJ136" i="11"/>
  <c r="BJ68" i="11"/>
  <c r="BJ24" i="11"/>
  <c r="BJ31" i="11"/>
  <c r="BJ15" i="11"/>
  <c r="BJ959" i="11"/>
  <c r="BJ938" i="11"/>
  <c r="BJ921" i="11"/>
  <c r="BJ903" i="11"/>
  <c r="BJ878" i="11"/>
  <c r="BJ849" i="11"/>
  <c r="BJ854" i="11"/>
  <c r="BJ834" i="11"/>
  <c r="BJ812" i="11"/>
  <c r="BJ804" i="11"/>
  <c r="BJ777" i="11"/>
  <c r="BJ741" i="11"/>
  <c r="BJ771" i="11"/>
  <c r="BJ696" i="11"/>
  <c r="BJ683" i="11"/>
  <c r="BJ690" i="11"/>
  <c r="BJ655" i="11"/>
  <c r="BJ658" i="11"/>
  <c r="BJ662" i="11"/>
  <c r="BJ621" i="11"/>
  <c r="BJ586" i="11"/>
  <c r="BJ626" i="11"/>
  <c r="BJ592" i="11"/>
  <c r="BJ672" i="11"/>
  <c r="BJ539" i="11"/>
  <c r="BJ569" i="11"/>
  <c r="BJ562" i="11"/>
  <c r="BJ507" i="11"/>
  <c r="BJ447" i="11"/>
  <c r="BJ476" i="11"/>
  <c r="BJ483" i="11"/>
  <c r="BJ495" i="11"/>
  <c r="BJ381" i="11"/>
  <c r="BJ434" i="11"/>
  <c r="BJ428" i="11"/>
  <c r="BJ473" i="11"/>
  <c r="BJ399" i="11"/>
  <c r="BJ308" i="11"/>
  <c r="BJ344" i="11"/>
  <c r="BJ273" i="11"/>
  <c r="BJ293" i="11"/>
  <c r="BJ498" i="11"/>
  <c r="BJ279" i="11"/>
  <c r="BJ340" i="11"/>
  <c r="BJ226" i="11"/>
  <c r="BJ230" i="11"/>
  <c r="BJ288" i="11"/>
  <c r="BJ306" i="11"/>
  <c r="BJ281" i="11"/>
  <c r="BJ258" i="11"/>
  <c r="BJ291" i="11"/>
  <c r="BJ212" i="11"/>
  <c r="BJ227" i="11"/>
  <c r="BJ146" i="11"/>
  <c r="BJ163" i="11"/>
  <c r="BJ197" i="11"/>
  <c r="BJ190" i="11"/>
  <c r="BJ102" i="11"/>
  <c r="BJ194" i="11"/>
  <c r="BJ117" i="11"/>
  <c r="BJ38" i="11"/>
  <c r="BJ81" i="11"/>
  <c r="BJ96" i="11"/>
  <c r="BJ122" i="11"/>
  <c r="BJ32" i="11"/>
  <c r="BJ108" i="11"/>
  <c r="BJ57" i="11"/>
  <c r="BJ21" i="11"/>
  <c r="BJ971" i="11"/>
  <c r="BJ943" i="11"/>
  <c r="BJ932" i="11"/>
  <c r="BJ917" i="11"/>
  <c r="BJ899" i="11"/>
  <c r="BJ888" i="11"/>
  <c r="BJ875" i="11"/>
  <c r="BJ858" i="11"/>
  <c r="BJ831" i="11"/>
  <c r="BJ802" i="11"/>
  <c r="BJ786" i="11"/>
  <c r="BJ772" i="11"/>
  <c r="BJ719" i="11"/>
  <c r="BJ713" i="11"/>
  <c r="BJ722" i="11"/>
  <c r="BJ686" i="11"/>
  <c r="BJ677" i="11"/>
  <c r="BJ642" i="11"/>
  <c r="BJ649" i="11"/>
  <c r="BJ635" i="11"/>
  <c r="BJ603" i="11"/>
  <c r="BJ577" i="11"/>
  <c r="BJ599" i="11"/>
  <c r="BJ591" i="11"/>
  <c r="BJ594" i="11"/>
  <c r="BJ565" i="11"/>
  <c r="BJ558" i="11"/>
  <c r="BJ559" i="11"/>
  <c r="BJ503" i="11"/>
  <c r="BJ439" i="11"/>
  <c r="BJ454" i="11"/>
  <c r="BJ475" i="11"/>
  <c r="BJ474" i="11"/>
  <c r="BJ369" i="11"/>
  <c r="BJ413" i="11"/>
  <c r="BJ400" i="11"/>
  <c r="BJ424" i="11"/>
  <c r="BJ391" i="11"/>
  <c r="BJ304" i="11"/>
  <c r="BJ335" i="11"/>
  <c r="BJ440" i="11"/>
  <c r="BJ289" i="11"/>
  <c r="BJ411" i="11"/>
  <c r="BJ482" i="11"/>
  <c r="BJ336" i="11"/>
  <c r="BJ222" i="11"/>
  <c r="BJ205" i="11"/>
  <c r="BJ243" i="11"/>
  <c r="BJ303" i="11"/>
  <c r="BJ280" i="11"/>
  <c r="BJ254" i="11"/>
  <c r="BJ263" i="11"/>
  <c r="BJ210" i="11"/>
  <c r="BJ232" i="11"/>
  <c r="BJ137" i="11"/>
  <c r="BJ132" i="11"/>
  <c r="BJ164" i="11"/>
  <c r="BJ172" i="11"/>
  <c r="BJ98" i="11"/>
  <c r="BJ193" i="11"/>
  <c r="BJ25" i="11"/>
  <c r="BJ26" i="11"/>
  <c r="BJ73" i="11"/>
  <c r="BJ88" i="11"/>
  <c r="BJ114" i="11"/>
  <c r="BJ19" i="11"/>
  <c r="BJ103" i="11"/>
  <c r="BJ53" i="11"/>
  <c r="BJ55" i="11"/>
  <c r="BJ969" i="11"/>
  <c r="BJ941" i="11"/>
  <c r="BJ930" i="11"/>
  <c r="BJ915" i="11"/>
  <c r="BJ897" i="11"/>
  <c r="BJ861" i="11"/>
  <c r="BJ862" i="11"/>
  <c r="BJ830" i="11"/>
  <c r="BJ874" i="11"/>
  <c r="BJ793" i="11"/>
  <c r="BJ748" i="11"/>
  <c r="BJ763" i="11"/>
  <c r="BJ774" i="11"/>
  <c r="BJ736" i="11"/>
  <c r="BJ738" i="11"/>
  <c r="BJ712" i="11"/>
  <c r="BJ669" i="11"/>
  <c r="BJ634" i="11"/>
  <c r="BJ641" i="11"/>
  <c r="BJ623" i="11"/>
  <c r="BJ656" i="11"/>
  <c r="BJ573" i="11"/>
  <c r="BJ593" i="11"/>
  <c r="BJ556" i="11"/>
  <c r="BJ553" i="11"/>
  <c r="BJ544" i="11"/>
  <c r="BJ549" i="11"/>
  <c r="BJ533" i="11"/>
  <c r="BJ526" i="11"/>
  <c r="BJ472" i="11"/>
  <c r="BJ450" i="11"/>
  <c r="BJ458" i="11"/>
  <c r="BJ466" i="11"/>
  <c r="BJ341" i="11"/>
  <c r="BJ401" i="11"/>
  <c r="BJ367" i="11"/>
  <c r="BJ412" i="11"/>
  <c r="BJ387" i="11"/>
  <c r="BJ282" i="11"/>
  <c r="BJ331" i="11"/>
  <c r="BJ469" i="11"/>
  <c r="BJ272" i="11"/>
  <c r="BJ370" i="11"/>
  <c r="BJ431" i="11"/>
  <c r="BJ301" i="11"/>
  <c r="BJ314" i="11"/>
  <c r="BJ196" i="11"/>
  <c r="BJ238" i="11"/>
  <c r="BJ264" i="11"/>
  <c r="BJ277" i="11"/>
  <c r="BJ250" i="11"/>
  <c r="BJ261" i="11"/>
  <c r="BJ180" i="11"/>
  <c r="BJ215" i="11"/>
  <c r="BJ133" i="11"/>
  <c r="BJ128" i="11"/>
  <c r="BJ330" i="11"/>
  <c r="BJ169" i="11"/>
  <c r="BJ94" i="11"/>
  <c r="BJ130" i="11"/>
  <c r="BJ109" i="11"/>
  <c r="BJ199" i="11"/>
  <c r="BJ138" i="11"/>
  <c r="BJ83" i="11"/>
  <c r="BJ89" i="11"/>
  <c r="BJ178" i="11"/>
  <c r="BJ100" i="11"/>
  <c r="BJ45" i="11"/>
  <c r="BJ35" i="11"/>
  <c r="BJ67" i="11"/>
  <c r="BJ967" i="11"/>
  <c r="BJ945" i="11"/>
  <c r="BJ927" i="11"/>
  <c r="BJ913" i="11"/>
  <c r="BJ895" i="11"/>
  <c r="BJ844" i="11"/>
  <c r="BJ857" i="11"/>
  <c r="BJ819" i="11"/>
  <c r="BJ803" i="11"/>
  <c r="BJ783" i="11"/>
  <c r="BJ781" i="11"/>
  <c r="BJ755" i="11"/>
  <c r="BJ739" i="11"/>
  <c r="BJ730" i="11"/>
  <c r="BJ702" i="11"/>
  <c r="BJ682" i="11"/>
  <c r="BJ731" i="11"/>
  <c r="BJ699" i="11"/>
  <c r="BJ631" i="11"/>
  <c r="BJ618" i="11"/>
  <c r="BJ643" i="11"/>
  <c r="BJ620" i="11"/>
  <c r="BJ579" i="11"/>
  <c r="BJ514" i="11"/>
  <c r="BJ548" i="11"/>
  <c r="BJ532" i="11"/>
  <c r="BJ545" i="11"/>
  <c r="BJ512" i="11"/>
  <c r="BJ493" i="11"/>
  <c r="BJ468" i="11"/>
  <c r="BJ442" i="11"/>
  <c r="BJ449" i="11"/>
  <c r="BJ502" i="11"/>
  <c r="BJ511" i="11"/>
  <c r="BJ384" i="11"/>
  <c r="BJ358" i="11"/>
  <c r="BJ404" i="11"/>
  <c r="BJ362" i="11"/>
  <c r="BJ456" i="11"/>
  <c r="BJ323" i="11"/>
  <c r="BJ457" i="11"/>
  <c r="BJ374" i="11"/>
  <c r="BJ349" i="11"/>
  <c r="BJ418" i="11"/>
  <c r="BJ292" i="11"/>
  <c r="BJ267" i="11"/>
  <c r="BJ192" i="11"/>
  <c r="BJ229" i="11"/>
  <c r="BJ259" i="11"/>
  <c r="BJ268" i="11"/>
  <c r="BJ354" i="11"/>
  <c r="BJ257" i="11"/>
  <c r="BJ166" i="11"/>
  <c r="BJ182" i="11"/>
  <c r="BJ223" i="11"/>
  <c r="BJ241" i="11"/>
  <c r="BJ224" i="11"/>
  <c r="BJ165" i="11"/>
  <c r="BJ86" i="11"/>
  <c r="BJ181" i="11"/>
  <c r="BJ69" i="11"/>
  <c r="BJ185" i="11"/>
  <c r="BJ120" i="11"/>
  <c r="BJ202" i="11"/>
  <c r="BJ64" i="11"/>
  <c r="BJ151" i="11"/>
  <c r="BJ87" i="11"/>
  <c r="BJ41" i="11"/>
  <c r="BJ9" i="11"/>
  <c r="BJ966" i="11"/>
  <c r="BJ947" i="11"/>
  <c r="BJ926" i="11"/>
  <c r="BJ912" i="11"/>
  <c r="BJ894" i="11"/>
  <c r="BJ873" i="11"/>
  <c r="BJ841" i="11"/>
  <c r="BJ815" i="11"/>
  <c r="BJ801" i="11"/>
  <c r="BJ800" i="11"/>
  <c r="BJ773" i="11"/>
  <c r="BJ751" i="11"/>
  <c r="BJ735" i="11"/>
  <c r="BJ721" i="11"/>
  <c r="BJ689" i="11"/>
  <c r="BJ678" i="11"/>
  <c r="BJ717" i="11"/>
  <c r="BJ659" i="11"/>
  <c r="BJ624" i="11"/>
  <c r="BJ701" i="11"/>
  <c r="BJ625" i="11"/>
  <c r="BJ619" i="11"/>
  <c r="BJ575" i="11"/>
  <c r="BJ563" i="11"/>
  <c r="BJ587" i="11"/>
  <c r="BJ510" i="11"/>
  <c r="BJ541" i="11"/>
  <c r="BJ508" i="11"/>
  <c r="BJ485" i="11"/>
  <c r="BJ530" i="11"/>
  <c r="BJ496" i="11"/>
  <c r="BJ445" i="11"/>
  <c r="BJ490" i="11"/>
  <c r="BJ436" i="11"/>
  <c r="BJ518" i="11"/>
  <c r="BJ348" i="11"/>
  <c r="BJ379" i="11"/>
  <c r="BJ357" i="11"/>
  <c r="BJ407" i="11"/>
  <c r="BJ317" i="11"/>
  <c r="BJ394" i="11"/>
  <c r="BJ361" i="11"/>
  <c r="BJ321" i="11"/>
  <c r="BJ386" i="11"/>
  <c r="BJ248" i="11"/>
  <c r="BJ260" i="11"/>
  <c r="BJ187" i="11"/>
  <c r="BJ225" i="11"/>
  <c r="BJ255" i="11"/>
  <c r="BJ246" i="11"/>
  <c r="BJ334" i="11"/>
  <c r="BJ249" i="11"/>
  <c r="BJ157" i="11"/>
  <c r="BJ173" i="11"/>
  <c r="BJ211" i="11"/>
  <c r="BJ206" i="11"/>
  <c r="BJ183" i="11"/>
  <c r="BJ156" i="11"/>
  <c r="BJ78" i="11"/>
  <c r="BJ207" i="11"/>
  <c r="BJ58" i="11"/>
  <c r="BJ174" i="11"/>
  <c r="BJ119" i="11"/>
  <c r="BJ145" i="11"/>
  <c r="BJ60" i="11"/>
  <c r="BJ77" i="11"/>
  <c r="BJ84" i="11"/>
  <c r="BJ37" i="11"/>
  <c r="BJ18" i="11"/>
  <c r="BJ962" i="11"/>
  <c r="BJ952" i="11"/>
  <c r="BJ935" i="11"/>
  <c r="BJ908" i="11"/>
  <c r="BJ891" i="11"/>
  <c r="BJ860" i="11"/>
  <c r="BJ869" i="11"/>
  <c r="BJ810" i="11"/>
  <c r="BJ816" i="11"/>
  <c r="BJ840" i="11"/>
  <c r="BJ760" i="11"/>
  <c r="BJ798" i="11"/>
  <c r="BJ766" i="11"/>
  <c r="BJ725" i="11"/>
  <c r="BJ734" i="11"/>
  <c r="BJ666" i="11"/>
  <c r="BJ687" i="11"/>
  <c r="BJ653" i="11"/>
  <c r="BJ610" i="11"/>
  <c r="BJ632" i="11"/>
  <c r="BJ616" i="11"/>
  <c r="BJ589" i="11"/>
  <c r="BJ648" i="11"/>
  <c r="BJ551" i="11"/>
  <c r="BJ583" i="11"/>
  <c r="BJ608" i="11"/>
  <c r="BJ523" i="11"/>
  <c r="BJ554" i="11"/>
  <c r="BJ477" i="11"/>
  <c r="BJ529" i="11"/>
  <c r="BJ471" i="11"/>
  <c r="BJ433" i="11"/>
  <c r="BJ427" i="11"/>
  <c r="BJ420" i="11"/>
  <c r="BJ517" i="11"/>
  <c r="BJ329" i="11"/>
  <c r="BJ375" i="11"/>
  <c r="BJ347" i="11"/>
  <c r="BJ382" i="11"/>
  <c r="BJ299" i="11"/>
  <c r="BJ322" i="11"/>
  <c r="BJ398" i="11"/>
  <c r="BJ318" i="11"/>
  <c r="BJ378" i="11"/>
  <c r="BJ244" i="11"/>
  <c r="BJ256" i="11"/>
  <c r="BJ365" i="11"/>
  <c r="BJ217" i="11"/>
  <c r="BJ251" i="11"/>
  <c r="BJ242" i="11"/>
  <c r="BJ311" i="11"/>
  <c r="BJ240" i="11"/>
  <c r="BJ153" i="11"/>
  <c r="BJ159" i="11"/>
  <c r="BJ191" i="11"/>
  <c r="BJ203" i="11"/>
  <c r="BJ160" i="11"/>
  <c r="BJ121" i="11"/>
  <c r="BJ74" i="11"/>
  <c r="BJ158" i="11"/>
  <c r="BJ54" i="11"/>
  <c r="BJ144" i="11"/>
  <c r="BJ113" i="11"/>
  <c r="BJ129" i="11"/>
  <c r="BJ48" i="11"/>
  <c r="BJ65" i="11"/>
  <c r="BJ79" i="11"/>
  <c r="BJ33" i="11"/>
  <c r="BJ27" i="11"/>
  <c r="BJ59" i="11"/>
  <c r="BJ11" i="11"/>
  <c r="BJ51" i="11"/>
  <c r="BJ47" i="11"/>
  <c r="BJ8" i="11"/>
  <c r="BJ14" i="11"/>
  <c r="BJ23" i="11"/>
  <c r="BJ12" i="11"/>
  <c r="BJ39" i="11"/>
  <c r="BJ20" i="11"/>
  <c r="BJ13" i="11"/>
  <c r="S17" i="7"/>
  <c r="Y17" i="7" s="1"/>
  <c r="Y16" i="5"/>
  <c r="Y16" i="4"/>
  <c r="S18" i="7"/>
  <c r="Y18" i="7" s="1"/>
  <c r="Y17" i="4"/>
  <c r="Y17" i="5"/>
  <c r="Q24" i="10"/>
  <c r="Q13" i="10"/>
  <c r="S21" i="7"/>
  <c r="Y21" i="7" s="1"/>
  <c r="Y20" i="4"/>
  <c r="Y20" i="5"/>
  <c r="S29" i="7"/>
  <c r="Y29" i="7" s="1"/>
  <c r="Y28" i="4"/>
  <c r="Y28" i="5"/>
  <c r="S30" i="7"/>
  <c r="Y30" i="7" s="1"/>
  <c r="Y29" i="4"/>
  <c r="Y29" i="5"/>
  <c r="CA788" i="11" a="1"/>
  <c r="CA788" i="11" s="1"/>
  <c r="AZ788" i="11" a="1"/>
  <c r="AZ788" i="11" s="1"/>
  <c r="BQ69" i="11"/>
  <c r="BQ9" i="11"/>
  <c r="BQ39" i="11"/>
  <c r="BQ40" i="11"/>
  <c r="BQ10" i="11"/>
  <c r="BQ36" i="11"/>
  <c r="BQ21" i="11"/>
  <c r="BQ55" i="11"/>
  <c r="BQ11" i="11"/>
  <c r="BQ31" i="11"/>
  <c r="BQ32" i="11"/>
  <c r="BQ18" i="11"/>
  <c r="BQ19" i="11"/>
  <c r="BQ35" i="11"/>
  <c r="BQ12" i="11"/>
  <c r="BQ14" i="11"/>
  <c r="BQ27" i="11"/>
  <c r="BQ13" i="11"/>
  <c r="BQ972" i="11"/>
  <c r="BQ963" i="11"/>
  <c r="BQ951" i="11"/>
  <c r="BQ944" i="11"/>
  <c r="BQ942" i="11"/>
  <c r="BQ926" i="11"/>
  <c r="BQ916" i="11"/>
  <c r="BQ907" i="11"/>
  <c r="BQ902" i="11"/>
  <c r="BQ893" i="11"/>
  <c r="BQ870" i="11"/>
  <c r="BQ856" i="11"/>
  <c r="BQ883" i="11"/>
  <c r="BQ838" i="11"/>
  <c r="BQ854" i="11"/>
  <c r="BQ807" i="11"/>
  <c r="BQ819" i="11"/>
  <c r="BQ801" i="11"/>
  <c r="BQ826" i="11"/>
  <c r="BQ816" i="11"/>
  <c r="BQ786" i="11"/>
  <c r="BQ761" i="11"/>
  <c r="BQ747" i="11"/>
  <c r="BQ772" i="11"/>
  <c r="BQ728" i="11"/>
  <c r="BQ738" i="11"/>
  <c r="BQ764" i="11"/>
  <c r="BQ697" i="11"/>
  <c r="BQ688" i="11"/>
  <c r="BQ751" i="11"/>
  <c r="BQ664" i="11"/>
  <c r="BQ679" i="11"/>
  <c r="BQ714" i="11"/>
  <c r="BQ652" i="11"/>
  <c r="BQ682" i="11"/>
  <c r="BQ642" i="11"/>
  <c r="BQ698" i="11"/>
  <c r="BQ606" i="11"/>
  <c r="BQ628" i="11"/>
  <c r="BQ629" i="11"/>
  <c r="BQ607" i="11"/>
  <c r="BQ694" i="11"/>
  <c r="BQ602" i="11"/>
  <c r="BQ573" i="11"/>
  <c r="BQ535" i="11"/>
  <c r="BQ556" i="11"/>
  <c r="BQ566" i="11"/>
  <c r="BQ532" i="11"/>
  <c r="BQ592" i="11"/>
  <c r="BQ502" i="11"/>
  <c r="BQ550" i="11"/>
  <c r="BQ530" i="11"/>
  <c r="BQ505" i="11"/>
  <c r="BQ493" i="11"/>
  <c r="BQ447" i="11"/>
  <c r="BQ510" i="11"/>
  <c r="BQ450" i="11"/>
  <c r="BQ418" i="11"/>
  <c r="BQ463" i="11"/>
  <c r="BQ445" i="11"/>
  <c r="BQ386" i="11"/>
  <c r="BQ435" i="11"/>
  <c r="BQ448" i="11"/>
  <c r="BQ349" i="11"/>
  <c r="BQ384" i="11"/>
  <c r="BQ436" i="11"/>
  <c r="BQ432" i="11"/>
  <c r="BQ490" i="11"/>
  <c r="BQ295" i="11"/>
  <c r="BQ312" i="11"/>
  <c r="BQ374" i="11"/>
  <c r="BQ307" i="11"/>
  <c r="BQ367" i="11"/>
  <c r="BQ351" i="11"/>
  <c r="BQ292" i="11"/>
  <c r="BQ347" i="11"/>
  <c r="BQ273" i="11"/>
  <c r="BQ280" i="11"/>
  <c r="BQ222" i="11"/>
  <c r="BQ234" i="11"/>
  <c r="BQ238" i="11"/>
  <c r="BQ233" i="11"/>
  <c r="BQ319" i="11"/>
  <c r="BQ191" i="11"/>
  <c r="BQ250" i="11"/>
  <c r="BQ178" i="11"/>
  <c r="BQ182" i="11"/>
  <c r="BQ133" i="11"/>
  <c r="BQ158" i="11"/>
  <c r="BQ228" i="11"/>
  <c r="BQ242" i="11"/>
  <c r="BQ106" i="11"/>
  <c r="BQ66" i="11"/>
  <c r="BQ123" i="11"/>
  <c r="BQ41" i="11"/>
  <c r="BQ93" i="11"/>
  <c r="BQ130" i="11"/>
  <c r="BQ79" i="11"/>
  <c r="BQ30" i="11"/>
  <c r="BQ212" i="11"/>
  <c r="BQ73" i="11"/>
  <c r="BQ88" i="11"/>
  <c r="BQ113" i="11"/>
  <c r="BQ47" i="11"/>
  <c r="BQ968" i="11"/>
  <c r="BQ956" i="11"/>
  <c r="BQ948" i="11"/>
  <c r="BQ936" i="11"/>
  <c r="BQ931" i="11"/>
  <c r="BQ921" i="11"/>
  <c r="BQ912" i="11"/>
  <c r="BQ903" i="11"/>
  <c r="BQ897" i="11"/>
  <c r="BQ886" i="11"/>
  <c r="BQ857" i="11"/>
  <c r="BQ862" i="11"/>
  <c r="BQ866" i="11"/>
  <c r="BQ844" i="11"/>
  <c r="BQ831" i="11"/>
  <c r="BQ790" i="11"/>
  <c r="BQ827" i="11"/>
  <c r="BQ784" i="11"/>
  <c r="BQ805" i="11"/>
  <c r="BQ791" i="11"/>
  <c r="BQ812" i="11"/>
  <c r="BQ820" i="11"/>
  <c r="BQ771" i="11"/>
  <c r="BQ763" i="11"/>
  <c r="BQ767" i="11"/>
  <c r="BQ783" i="11"/>
  <c r="BQ717" i="11"/>
  <c r="BQ729" i="11"/>
  <c r="BQ721" i="11"/>
  <c r="BQ680" i="11"/>
  <c r="BQ706" i="11"/>
  <c r="BQ724" i="11"/>
  <c r="BQ677" i="11"/>
  <c r="BQ635" i="11"/>
  <c r="BQ665" i="11"/>
  <c r="BQ690" i="11"/>
  <c r="BQ648" i="11"/>
  <c r="BQ614" i="11"/>
  <c r="BQ644" i="11"/>
  <c r="BQ599" i="11"/>
  <c r="BQ632" i="11"/>
  <c r="BQ572" i="11"/>
  <c r="BQ604" i="11"/>
  <c r="BQ557" i="11"/>
  <c r="BQ519" i="11"/>
  <c r="BQ649" i="11"/>
  <c r="BQ558" i="11"/>
  <c r="BQ577" i="11"/>
  <c r="BQ542" i="11"/>
  <c r="BQ534" i="11"/>
  <c r="BQ522" i="11"/>
  <c r="BQ512" i="11"/>
  <c r="BQ469" i="11"/>
  <c r="BQ477" i="11"/>
  <c r="BQ501" i="11"/>
  <c r="BQ480" i="11"/>
  <c r="BQ434" i="11"/>
  <c r="BQ511" i="11"/>
  <c r="BQ475" i="11"/>
  <c r="BQ433" i="11"/>
  <c r="BQ350" i="11"/>
  <c r="BQ406" i="11"/>
  <c r="BQ385" i="11"/>
  <c r="BQ417" i="11"/>
  <c r="BQ330" i="11"/>
  <c r="BQ482" i="11"/>
  <c r="BQ379" i="11"/>
  <c r="BQ329" i="11"/>
  <c r="BQ369" i="11"/>
  <c r="BQ282" i="11"/>
  <c r="BQ335" i="11"/>
  <c r="BQ268" i="11"/>
  <c r="BQ411" i="11"/>
  <c r="BQ341" i="11"/>
  <c r="BQ382" i="11"/>
  <c r="BQ306" i="11"/>
  <c r="BQ249" i="11"/>
  <c r="BQ244" i="11"/>
  <c r="BQ290" i="11"/>
  <c r="BQ196" i="11"/>
  <c r="BQ267" i="11"/>
  <c r="BQ296" i="11"/>
  <c r="BQ227" i="11"/>
  <c r="BQ162" i="11"/>
  <c r="BQ224" i="11"/>
  <c r="BQ151" i="11"/>
  <c r="BQ150" i="11"/>
  <c r="BQ215" i="11"/>
  <c r="BQ157" i="11"/>
  <c r="BQ132" i="11"/>
  <c r="BQ174" i="11"/>
  <c r="BQ86" i="11"/>
  <c r="BQ210" i="11"/>
  <c r="BQ57" i="11"/>
  <c r="BQ24" i="11"/>
  <c r="BQ25" i="11"/>
  <c r="BQ100" i="11"/>
  <c r="BQ54" i="11"/>
  <c r="BQ213" i="11"/>
  <c r="BQ148" i="11"/>
  <c r="BQ107" i="11"/>
  <c r="BQ63" i="11"/>
  <c r="BQ15" i="11"/>
  <c r="BQ51" i="11"/>
  <c r="BQ969" i="11"/>
  <c r="BQ953" i="11"/>
  <c r="BQ941" i="11"/>
  <c r="BQ932" i="11"/>
  <c r="BQ918" i="11"/>
  <c r="BQ906" i="11"/>
  <c r="BQ898" i="11"/>
  <c r="BQ878" i="11"/>
  <c r="BQ873" i="11"/>
  <c r="BQ888" i="11"/>
  <c r="BQ833" i="11"/>
  <c r="BQ802" i="11"/>
  <c r="BQ835" i="11"/>
  <c r="BQ830" i="11"/>
  <c r="BQ808" i="11"/>
  <c r="BQ778" i="11"/>
  <c r="BQ769" i="11"/>
  <c r="BQ759" i="11"/>
  <c r="BQ755" i="11"/>
  <c r="BQ818" i="11"/>
  <c r="BQ760" i="11"/>
  <c r="BQ727" i="11"/>
  <c r="BQ672" i="11"/>
  <c r="BQ675" i="11"/>
  <c r="BQ681" i="11"/>
  <c r="BQ699" i="11"/>
  <c r="BQ638" i="11"/>
  <c r="BQ653" i="11"/>
  <c r="BQ650" i="11"/>
  <c r="BQ621" i="11"/>
  <c r="BQ582" i="11"/>
  <c r="BQ618" i="11"/>
  <c r="BQ570" i="11"/>
  <c r="BQ523" i="11"/>
  <c r="BQ609" i="11"/>
  <c r="BQ524" i="11"/>
  <c r="BQ545" i="11"/>
  <c r="BQ554" i="11"/>
  <c r="BQ504" i="11"/>
  <c r="BQ473" i="11"/>
  <c r="BQ455" i="11"/>
  <c r="BQ503" i="11"/>
  <c r="BQ438" i="11"/>
  <c r="BQ471" i="11"/>
  <c r="BQ441" i="11"/>
  <c r="BQ355" i="11"/>
  <c r="BQ462" i="11"/>
  <c r="BQ526" i="11"/>
  <c r="BQ334" i="11"/>
  <c r="BQ444" i="11"/>
  <c r="BQ466" i="11"/>
  <c r="BQ424" i="11"/>
  <c r="BQ265" i="11"/>
  <c r="BQ303" i="11"/>
  <c r="BQ428" i="11"/>
  <c r="BQ301" i="11"/>
  <c r="BQ337" i="11"/>
  <c r="BQ253" i="11"/>
  <c r="BQ235" i="11"/>
  <c r="BQ230" i="11"/>
  <c r="BQ269" i="11"/>
  <c r="BQ275" i="11"/>
  <c r="BQ188" i="11"/>
  <c r="BQ225" i="11"/>
  <c r="BQ197" i="11"/>
  <c r="BQ120" i="11"/>
  <c r="BQ166" i="11"/>
  <c r="BQ119" i="11"/>
  <c r="BQ102" i="11"/>
  <c r="BQ229" i="11"/>
  <c r="BQ49" i="11"/>
  <c r="BQ77" i="11"/>
  <c r="BQ103" i="11"/>
  <c r="BQ42" i="11"/>
  <c r="BQ175" i="11"/>
  <c r="BQ118" i="11"/>
  <c r="BQ135" i="11"/>
  <c r="BQ52" i="11"/>
  <c r="BQ967" i="11"/>
  <c r="BQ952" i="11"/>
  <c r="BQ939" i="11"/>
  <c r="BQ930" i="11"/>
  <c r="BQ917" i="11"/>
  <c r="BQ905" i="11"/>
  <c r="BQ896" i="11"/>
  <c r="BQ874" i="11"/>
  <c r="BQ871" i="11"/>
  <c r="BQ858" i="11"/>
  <c r="BQ855" i="11"/>
  <c r="BQ798" i="11"/>
  <c r="BQ814" i="11"/>
  <c r="BQ822" i="11"/>
  <c r="BQ795" i="11"/>
  <c r="BQ774" i="11"/>
  <c r="BQ777" i="11"/>
  <c r="BQ756" i="11"/>
  <c r="BQ758" i="11"/>
  <c r="BQ776" i="11"/>
  <c r="BQ749" i="11"/>
  <c r="BQ716" i="11"/>
  <c r="BQ668" i="11"/>
  <c r="BQ671" i="11"/>
  <c r="BQ673" i="11"/>
  <c r="BQ685" i="11"/>
  <c r="BQ634" i="11"/>
  <c r="BQ633" i="11"/>
  <c r="BQ640" i="11"/>
  <c r="BQ612" i="11"/>
  <c r="BQ598" i="11"/>
  <c r="BQ615" i="11"/>
  <c r="BQ568" i="11"/>
  <c r="BQ581" i="11"/>
  <c r="BQ567" i="11"/>
  <c r="BQ520" i="11"/>
  <c r="BQ541" i="11"/>
  <c r="BQ551" i="11"/>
  <c r="BQ500" i="11"/>
  <c r="BQ465" i="11"/>
  <c r="BQ451" i="11"/>
  <c r="BQ488" i="11"/>
  <c r="BQ430" i="11"/>
  <c r="BQ467" i="11"/>
  <c r="BQ587" i="11"/>
  <c r="BQ533" i="11"/>
  <c r="BQ461" i="11"/>
  <c r="BQ525" i="11"/>
  <c r="BQ321" i="11"/>
  <c r="BQ440" i="11"/>
  <c r="BQ407" i="11"/>
  <c r="BQ348" i="11"/>
  <c r="BQ399" i="11"/>
  <c r="BQ281" i="11"/>
  <c r="BQ378" i="11"/>
  <c r="BQ297" i="11"/>
  <c r="BQ327" i="11"/>
  <c r="BQ240" i="11"/>
  <c r="BQ226" i="11"/>
  <c r="BQ205" i="11"/>
  <c r="BQ259" i="11"/>
  <c r="BQ264" i="11"/>
  <c r="BQ176" i="11"/>
  <c r="BQ254" i="11"/>
  <c r="BQ194" i="11"/>
  <c r="BQ314" i="11"/>
  <c r="BQ241" i="11"/>
  <c r="BQ112" i="11"/>
  <c r="BQ98" i="11"/>
  <c r="BQ168" i="11"/>
  <c r="BQ45" i="11"/>
  <c r="BQ65" i="11"/>
  <c r="BQ95" i="11"/>
  <c r="BQ38" i="11"/>
  <c r="BQ156" i="11"/>
  <c r="BQ104" i="11"/>
  <c r="BQ121" i="11"/>
  <c r="BQ966" i="11"/>
  <c r="BQ960" i="11"/>
  <c r="BQ938" i="11"/>
  <c r="BQ929" i="11"/>
  <c r="BQ915" i="11"/>
  <c r="BQ904" i="11"/>
  <c r="BQ895" i="11"/>
  <c r="BQ876" i="11"/>
  <c r="BQ869" i="11"/>
  <c r="BQ859" i="11"/>
  <c r="BQ848" i="11"/>
  <c r="BQ794" i="11"/>
  <c r="BQ810" i="11"/>
  <c r="BQ813" i="11"/>
  <c r="BQ804" i="11"/>
  <c r="BQ770" i="11"/>
  <c r="BQ742" i="11"/>
  <c r="BQ750" i="11"/>
  <c r="BQ782" i="11"/>
  <c r="BQ741" i="11"/>
  <c r="BQ735" i="11"/>
  <c r="BQ736" i="11"/>
  <c r="BQ720" i="11"/>
  <c r="BQ667" i="11"/>
  <c r="BQ669" i="11"/>
  <c r="BQ660" i="11"/>
  <c r="BQ630" i="11"/>
  <c r="BQ620" i="11"/>
  <c r="BQ627" i="11"/>
  <c r="BQ603" i="11"/>
  <c r="BQ594" i="11"/>
  <c r="BQ597" i="11"/>
  <c r="BQ564" i="11"/>
  <c r="BQ579" i="11"/>
  <c r="BQ625" i="11"/>
  <c r="BQ516" i="11"/>
  <c r="BQ521" i="11"/>
  <c r="BQ538" i="11"/>
  <c r="BQ518" i="11"/>
  <c r="BQ456" i="11"/>
  <c r="BQ443" i="11"/>
  <c r="BQ484" i="11"/>
  <c r="BQ426" i="11"/>
  <c r="BQ487" i="11"/>
  <c r="BQ478" i="11"/>
  <c r="BQ495" i="11"/>
  <c r="BQ431" i="11"/>
  <c r="BQ427" i="11"/>
  <c r="BQ317" i="11"/>
  <c r="BQ412" i="11"/>
  <c r="BQ395" i="11"/>
  <c r="BQ342" i="11"/>
  <c r="BQ370" i="11"/>
  <c r="BQ277" i="11"/>
  <c r="BQ357" i="11"/>
  <c r="BQ288" i="11"/>
  <c r="BQ324" i="11"/>
  <c r="BQ326" i="11"/>
  <c r="BQ214" i="11"/>
  <c r="BQ201" i="11"/>
  <c r="BQ255" i="11"/>
  <c r="BQ279" i="11"/>
  <c r="BQ167" i="11"/>
  <c r="BQ200" i="11"/>
  <c r="BQ173" i="11"/>
  <c r="BQ237" i="11"/>
  <c r="BQ220" i="11"/>
  <c r="BQ207" i="11"/>
  <c r="BQ94" i="11"/>
  <c r="BQ134" i="11"/>
  <c r="BQ37" i="11"/>
  <c r="BQ61" i="11"/>
  <c r="BQ87" i="11"/>
  <c r="BQ26" i="11"/>
  <c r="BQ153" i="11"/>
  <c r="BQ99" i="11"/>
  <c r="BQ92" i="11"/>
  <c r="BQ965" i="11"/>
  <c r="BQ950" i="11"/>
  <c r="BQ935" i="11"/>
  <c r="BQ927" i="11"/>
  <c r="BQ914" i="11"/>
  <c r="BQ923" i="11"/>
  <c r="BQ894" i="11"/>
  <c r="BQ877" i="11"/>
  <c r="BQ889" i="11"/>
  <c r="BQ850" i="11"/>
  <c r="BQ860" i="11"/>
  <c r="BQ839" i="11"/>
  <c r="BQ806" i="11"/>
  <c r="BQ817" i="11"/>
  <c r="BQ780" i="11"/>
  <c r="BQ765" i="11"/>
  <c r="BQ785" i="11"/>
  <c r="BQ743" i="11"/>
  <c r="BQ768" i="11"/>
  <c r="BQ732" i="11"/>
  <c r="BQ723" i="11"/>
  <c r="BQ730" i="11"/>
  <c r="BQ692" i="11"/>
  <c r="BQ702" i="11"/>
  <c r="BQ656" i="11"/>
  <c r="BQ704" i="11"/>
  <c r="BQ670" i="11"/>
  <c r="BQ611" i="11"/>
  <c r="BQ623" i="11"/>
  <c r="BQ661" i="11"/>
  <c r="BQ585" i="11"/>
  <c r="BQ593" i="11"/>
  <c r="BQ552" i="11"/>
  <c r="BQ578" i="11"/>
  <c r="BQ569" i="11"/>
  <c r="BQ562" i="11"/>
  <c r="BQ506" i="11"/>
  <c r="BQ537" i="11"/>
  <c r="BQ508" i="11"/>
  <c r="BQ507" i="11"/>
  <c r="BQ439" i="11"/>
  <c r="BQ476" i="11"/>
  <c r="BQ422" i="11"/>
  <c r="BQ483" i="11"/>
  <c r="BQ398" i="11"/>
  <c r="BQ474" i="11"/>
  <c r="BQ425" i="11"/>
  <c r="BQ413" i="11"/>
  <c r="BQ470" i="11"/>
  <c r="BQ408" i="11"/>
  <c r="BQ318" i="11"/>
  <c r="BQ336" i="11"/>
  <c r="BQ356" i="11"/>
  <c r="BQ416" i="11"/>
  <c r="BQ353" i="11"/>
  <c r="BQ284" i="11"/>
  <c r="BQ298" i="11"/>
  <c r="BQ313" i="11"/>
  <c r="BQ322" i="11"/>
  <c r="BQ192" i="11"/>
  <c r="BQ251" i="11"/>
  <c r="BQ245" i="11"/>
  <c r="BQ302" i="11"/>
  <c r="BQ190" i="11"/>
  <c r="BQ159" i="11"/>
  <c r="BQ185" i="11"/>
  <c r="BQ180" i="11"/>
  <c r="BQ206" i="11"/>
  <c r="BQ82" i="11"/>
  <c r="BQ129" i="11"/>
  <c r="BQ33" i="11"/>
  <c r="BQ202" i="11"/>
  <c r="BQ84" i="11"/>
  <c r="BQ165" i="11"/>
  <c r="BQ139" i="11"/>
  <c r="BQ96" i="11"/>
  <c r="BQ23" i="11"/>
  <c r="BQ959" i="11"/>
  <c r="BQ949" i="11"/>
  <c r="BQ934" i="11"/>
  <c r="BQ943" i="11"/>
  <c r="BQ913" i="11"/>
  <c r="BQ924" i="11"/>
  <c r="BQ892" i="11"/>
  <c r="BQ865" i="11"/>
  <c r="BQ868" i="11"/>
  <c r="BQ834" i="11"/>
  <c r="BQ849" i="11"/>
  <c r="BQ832" i="11"/>
  <c r="BQ797" i="11"/>
  <c r="BQ800" i="11"/>
  <c r="BQ779" i="11"/>
  <c r="BQ757" i="11"/>
  <c r="BQ775" i="11"/>
  <c r="BQ737" i="11"/>
  <c r="BQ734" i="11"/>
  <c r="BQ726" i="11"/>
  <c r="BQ719" i="11"/>
  <c r="BQ712" i="11"/>
  <c r="BQ752" i="11"/>
  <c r="BQ696" i="11"/>
  <c r="BQ647" i="11"/>
  <c r="BQ686" i="11"/>
  <c r="BQ662" i="11"/>
  <c r="BQ636" i="11"/>
  <c r="BQ659" i="11"/>
  <c r="BQ641" i="11"/>
  <c r="BQ605" i="11"/>
  <c r="BQ584" i="11"/>
  <c r="BQ543" i="11"/>
  <c r="BQ596" i="11"/>
  <c r="BQ565" i="11"/>
  <c r="BQ553" i="11"/>
  <c r="BQ575" i="11"/>
  <c r="BQ561" i="11"/>
  <c r="BQ529" i="11"/>
  <c r="BQ489" i="11"/>
  <c r="BQ514" i="11"/>
  <c r="BQ459" i="11"/>
  <c r="BQ414" i="11"/>
  <c r="BQ479" i="11"/>
  <c r="BQ394" i="11"/>
  <c r="BQ429" i="11"/>
  <c r="BQ415" i="11"/>
  <c r="BQ409" i="11"/>
  <c r="BQ423" i="11"/>
  <c r="BQ404" i="11"/>
  <c r="BQ315" i="11"/>
  <c r="BQ309" i="11"/>
  <c r="BQ338" i="11"/>
  <c r="BQ403" i="11"/>
  <c r="BQ346" i="11"/>
  <c r="BQ499" i="11"/>
  <c r="BQ294" i="11"/>
  <c r="BQ270" i="11"/>
  <c r="BQ299" i="11"/>
  <c r="BQ187" i="11"/>
  <c r="BQ362" i="11"/>
  <c r="BQ236" i="11"/>
  <c r="BQ293" i="11"/>
  <c r="BQ169" i="11"/>
  <c r="BQ155" i="11"/>
  <c r="BQ181" i="11"/>
  <c r="BQ217" i="11"/>
  <c r="BQ199" i="11"/>
  <c r="BQ78" i="11"/>
  <c r="BQ89" i="11"/>
  <c r="BQ29" i="11"/>
  <c r="BQ145" i="11"/>
  <c r="BQ71" i="11"/>
  <c r="BQ147" i="11"/>
  <c r="BQ126" i="11"/>
  <c r="BQ83" i="11"/>
  <c r="BQ958" i="11"/>
  <c r="BQ947" i="11"/>
  <c r="BQ933" i="11"/>
  <c r="BQ925" i="11"/>
  <c r="BQ911" i="11"/>
  <c r="BQ887" i="11"/>
  <c r="BQ891" i="11"/>
  <c r="BQ853" i="11"/>
  <c r="BQ846" i="11"/>
  <c r="BQ851" i="11"/>
  <c r="BQ845" i="11"/>
  <c r="BQ823" i="11"/>
  <c r="BQ793" i="11"/>
  <c r="BQ796" i="11"/>
  <c r="BQ787" i="11"/>
  <c r="BQ753" i="11"/>
  <c r="BQ766" i="11"/>
  <c r="BQ733" i="11"/>
  <c r="BQ725" i="11"/>
  <c r="BQ709" i="11"/>
  <c r="BQ713" i="11"/>
  <c r="BQ695" i="11"/>
  <c r="BQ700" i="11"/>
  <c r="BQ691" i="11"/>
  <c r="BQ643" i="11"/>
  <c r="BQ655" i="11"/>
  <c r="BQ658" i="11"/>
  <c r="BQ637" i="11"/>
  <c r="BQ626" i="11"/>
  <c r="BQ624" i="11"/>
  <c r="BQ589" i="11"/>
  <c r="BQ654" i="11"/>
  <c r="BQ539" i="11"/>
  <c r="BQ590" i="11"/>
  <c r="BQ544" i="11"/>
  <c r="BQ548" i="11"/>
  <c r="BQ560" i="11"/>
  <c r="BQ513" i="11"/>
  <c r="BQ515" i="11"/>
  <c r="BQ485" i="11"/>
  <c r="BQ472" i="11"/>
  <c r="BQ454" i="11"/>
  <c r="BQ574" i="11"/>
  <c r="BQ458" i="11"/>
  <c r="BQ390" i="11"/>
  <c r="BQ419" i="11"/>
  <c r="BQ368" i="11"/>
  <c r="BQ401" i="11"/>
  <c r="BQ420" i="11"/>
  <c r="BQ375" i="11"/>
  <c r="BQ300" i="11"/>
  <c r="BQ308" i="11"/>
  <c r="BQ331" i="11"/>
  <c r="BQ387" i="11"/>
  <c r="BQ402" i="11"/>
  <c r="BQ381" i="11"/>
  <c r="BQ289" i="11"/>
  <c r="BQ263" i="11"/>
  <c r="BQ260" i="11"/>
  <c r="BQ243" i="11"/>
  <c r="BQ340" i="11"/>
  <c r="BQ223" i="11"/>
  <c r="BQ272" i="11"/>
  <c r="BQ164" i="11"/>
  <c r="BQ146" i="11"/>
  <c r="BQ172" i="11"/>
  <c r="BQ163" i="11"/>
  <c r="BQ144" i="11"/>
  <c r="BQ74" i="11"/>
  <c r="BQ64" i="11"/>
  <c r="BQ183" i="11"/>
  <c r="BQ140" i="11"/>
  <c r="BQ68" i="11"/>
  <c r="BQ127" i="11"/>
  <c r="BQ81" i="11"/>
  <c r="BQ75" i="11"/>
  <c r="BQ8" i="11"/>
  <c r="BQ954" i="11"/>
  <c r="BQ940" i="11"/>
  <c r="BQ908" i="11"/>
  <c r="BQ882" i="11"/>
  <c r="BQ852" i="11"/>
  <c r="BQ824" i="11"/>
  <c r="BQ836" i="11"/>
  <c r="BQ803" i="11"/>
  <c r="BQ781" i="11"/>
  <c r="BQ710" i="11"/>
  <c r="BQ676" i="11"/>
  <c r="BQ722" i="11"/>
  <c r="BQ646" i="11"/>
  <c r="BQ666" i="11"/>
  <c r="BQ591" i="11"/>
  <c r="BQ693" i="11"/>
  <c r="BQ610" i="11"/>
  <c r="BQ546" i="11"/>
  <c r="BQ563" i="11"/>
  <c r="BQ460" i="11"/>
  <c r="BQ442" i="11"/>
  <c r="BQ449" i="11"/>
  <c r="BQ486" i="11"/>
  <c r="BQ344" i="11"/>
  <c r="BQ343" i="11"/>
  <c r="BQ274" i="11"/>
  <c r="BQ452" i="11"/>
  <c r="BQ358" i="11"/>
  <c r="BQ239" i="11"/>
  <c r="BQ286" i="11"/>
  <c r="BQ211" i="11"/>
  <c r="BQ258" i="11"/>
  <c r="BQ177" i="11"/>
  <c r="BQ114" i="11"/>
  <c r="BQ53" i="11"/>
  <c r="BQ108" i="11"/>
  <c r="BQ109" i="11"/>
  <c r="BQ59" i="11"/>
  <c r="BQ971" i="11"/>
  <c r="BQ957" i="11"/>
  <c r="BQ945" i="11"/>
  <c r="BQ962" i="11"/>
  <c r="BQ922" i="11"/>
  <c r="BQ909" i="11"/>
  <c r="BQ900" i="11"/>
  <c r="BQ890" i="11"/>
  <c r="BQ875" i="11"/>
  <c r="BQ867" i="11"/>
  <c r="BQ881" i="11"/>
  <c r="BQ828" i="11"/>
  <c r="BQ815" i="11"/>
  <c r="BQ789" i="11"/>
  <c r="BQ792" i="11"/>
  <c r="BQ809" i="11"/>
  <c r="BQ748" i="11"/>
  <c r="BQ762" i="11"/>
  <c r="BQ746" i="11"/>
  <c r="BQ740" i="11"/>
  <c r="BQ705" i="11"/>
  <c r="BQ684" i="11"/>
  <c r="BQ687" i="11"/>
  <c r="BQ689" i="11"/>
  <c r="BQ708" i="11"/>
  <c r="BQ639" i="11"/>
  <c r="BQ651" i="11"/>
  <c r="BQ674" i="11"/>
  <c r="BQ619" i="11"/>
  <c r="BQ608" i="11"/>
  <c r="BQ595" i="11"/>
  <c r="BQ576" i="11"/>
  <c r="BQ616" i="11"/>
  <c r="BQ531" i="11"/>
  <c r="BQ586" i="11"/>
  <c r="BQ540" i="11"/>
  <c r="BQ549" i="11"/>
  <c r="BQ559" i="11"/>
  <c r="BQ583" i="11"/>
  <c r="BQ498" i="11"/>
  <c r="BQ481" i="11"/>
  <c r="BQ468" i="11"/>
  <c r="BQ446" i="11"/>
  <c r="BQ517" i="11"/>
  <c r="BQ453" i="11"/>
  <c r="BQ365" i="11"/>
  <c r="BQ410" i="11"/>
  <c r="BQ364" i="11"/>
  <c r="BQ380" i="11"/>
  <c r="BQ400" i="11"/>
  <c r="BQ371" i="11"/>
  <c r="BQ291" i="11"/>
  <c r="BQ304" i="11"/>
  <c r="BQ328" i="11"/>
  <c r="BQ363" i="11"/>
  <c r="BQ391" i="11"/>
  <c r="BQ360" i="11"/>
  <c r="BQ261" i="11"/>
  <c r="BQ248" i="11"/>
  <c r="BQ256" i="11"/>
  <c r="BQ311" i="11"/>
  <c r="BQ325" i="11"/>
  <c r="BQ219" i="11"/>
  <c r="BQ246" i="11"/>
  <c r="BQ160" i="11"/>
  <c r="BQ141" i="11"/>
  <c r="BQ193" i="11"/>
  <c r="BQ136" i="11"/>
  <c r="BQ138" i="11"/>
  <c r="BQ262" i="11"/>
  <c r="BQ60" i="11"/>
  <c r="BQ152" i="11"/>
  <c r="BQ111" i="11"/>
  <c r="BQ58" i="11"/>
  <c r="BQ117" i="11"/>
  <c r="BQ20" i="11"/>
  <c r="BQ67" i="11"/>
  <c r="BQ48" i="11"/>
  <c r="BQ970" i="11"/>
  <c r="BQ961" i="11"/>
  <c r="BQ920" i="11"/>
  <c r="BQ899" i="11"/>
  <c r="BQ861" i="11"/>
  <c r="BQ841" i="11"/>
  <c r="BQ840" i="11"/>
  <c r="BQ799" i="11"/>
  <c r="BQ773" i="11"/>
  <c r="BQ731" i="11"/>
  <c r="BQ739" i="11"/>
  <c r="BQ683" i="11"/>
  <c r="BQ631" i="11"/>
  <c r="BQ657" i="11"/>
  <c r="BQ645" i="11"/>
  <c r="BQ678" i="11"/>
  <c r="BQ527" i="11"/>
  <c r="BQ536" i="11"/>
  <c r="BQ555" i="11"/>
  <c r="BQ494" i="11"/>
  <c r="BQ464" i="11"/>
  <c r="BQ496" i="11"/>
  <c r="BQ361" i="11"/>
  <c r="BQ354" i="11"/>
  <c r="BQ457" i="11"/>
  <c r="BQ287" i="11"/>
  <c r="BQ323" i="11"/>
  <c r="BQ316" i="11"/>
  <c r="BQ257" i="11"/>
  <c r="BQ252" i="11"/>
  <c r="BQ283" i="11"/>
  <c r="BQ232" i="11"/>
  <c r="BQ137" i="11"/>
  <c r="BQ125" i="11"/>
  <c r="BQ203" i="11"/>
  <c r="BQ122" i="11"/>
  <c r="BQ46" i="11"/>
  <c r="BQ128" i="11"/>
  <c r="BQ701" i="11"/>
  <c r="CA271" i="11" a="1"/>
  <c r="CA271" i="11" s="1"/>
  <c r="AZ271" i="11" a="1"/>
  <c r="AZ271" i="11" s="1"/>
  <c r="BU42" i="11"/>
  <c r="BU20" i="11"/>
  <c r="BU11" i="11"/>
  <c r="BU33" i="11"/>
  <c r="BU46" i="11"/>
  <c r="BU37" i="11"/>
  <c r="BU12" i="11"/>
  <c r="BU38" i="11"/>
  <c r="BU49" i="11"/>
  <c r="BU63" i="11"/>
  <c r="BU15" i="11"/>
  <c r="BU53" i="11"/>
  <c r="BU29" i="11"/>
  <c r="BU30" i="11"/>
  <c r="BU8" i="11"/>
  <c r="BU59" i="11"/>
  <c r="BU41" i="11"/>
  <c r="BU24" i="11"/>
  <c r="BU57" i="11"/>
  <c r="BU13" i="11"/>
  <c r="BU23" i="11"/>
  <c r="BU54" i="11"/>
  <c r="BU26" i="11"/>
  <c r="BU18" i="11"/>
  <c r="BU962" i="11"/>
  <c r="BU950" i="11"/>
  <c r="BU948" i="11"/>
  <c r="BU941" i="11"/>
  <c r="BU939" i="11"/>
  <c r="BU904" i="11"/>
  <c r="BU909" i="11"/>
  <c r="BU896" i="11"/>
  <c r="BU891" i="11"/>
  <c r="BU851" i="11"/>
  <c r="BU875" i="11"/>
  <c r="BU861" i="11"/>
  <c r="BU848" i="11"/>
  <c r="BU870" i="11"/>
  <c r="BU830" i="11"/>
  <c r="BU841" i="11"/>
  <c r="BU786" i="11"/>
  <c r="BU818" i="11"/>
  <c r="BU806" i="11"/>
  <c r="BU794" i="11"/>
  <c r="BU768" i="11"/>
  <c r="BU767" i="11"/>
  <c r="BU749" i="11"/>
  <c r="BU735" i="11"/>
  <c r="BU778" i="11"/>
  <c r="BU727" i="11"/>
  <c r="BU747" i="11"/>
  <c r="BU756" i="11"/>
  <c r="BU705" i="11"/>
  <c r="BU670" i="11"/>
  <c r="BU673" i="11"/>
  <c r="BU693" i="11"/>
  <c r="BU689" i="11"/>
  <c r="BU654" i="11"/>
  <c r="BU662" i="11"/>
  <c r="BU636" i="11"/>
  <c r="BU676" i="11"/>
  <c r="BU635" i="11"/>
  <c r="BU610" i="11"/>
  <c r="BU593" i="11"/>
  <c r="BU648" i="11"/>
  <c r="BU595" i="11"/>
  <c r="BU639" i="11"/>
  <c r="BU533" i="11"/>
  <c r="BU549" i="11"/>
  <c r="BU561" i="11"/>
  <c r="BU522" i="11"/>
  <c r="BU520" i="11"/>
  <c r="BU568" i="11"/>
  <c r="BU540" i="11"/>
  <c r="BU506" i="11"/>
  <c r="BU496" i="11"/>
  <c r="BU487" i="11"/>
  <c r="BU441" i="11"/>
  <c r="BU527" i="11"/>
  <c r="BU452" i="11"/>
  <c r="BU420" i="11"/>
  <c r="BU465" i="11"/>
  <c r="BU481" i="11"/>
  <c r="BU423" i="11"/>
  <c r="BU532" i="11"/>
  <c r="BU414" i="11"/>
  <c r="BU391" i="11"/>
  <c r="BU411" i="11"/>
  <c r="BU346" i="11"/>
  <c r="BU418" i="11"/>
  <c r="BU410" i="11"/>
  <c r="BU375" i="11"/>
  <c r="BU293" i="11"/>
  <c r="BU325" i="11"/>
  <c r="BU427" i="11"/>
  <c r="BU316" i="11"/>
  <c r="BU365" i="11"/>
  <c r="BU361" i="11"/>
  <c r="BU429" i="11"/>
  <c r="BU282" i="11"/>
  <c r="BU269" i="11"/>
  <c r="BU199" i="11"/>
  <c r="BU258" i="11"/>
  <c r="BU330" i="11"/>
  <c r="BU268" i="11"/>
  <c r="BU344" i="11"/>
  <c r="BU229" i="11"/>
  <c r="BU178" i="11"/>
  <c r="BU303" i="11"/>
  <c r="BU162" i="11"/>
  <c r="BU157" i="11"/>
  <c r="BU256" i="11"/>
  <c r="BU156" i="11"/>
  <c r="BU215" i="11"/>
  <c r="BU141" i="11"/>
  <c r="BU108" i="11"/>
  <c r="BU64" i="11"/>
  <c r="BU958" i="11"/>
  <c r="BU961" i="11"/>
  <c r="BU940" i="11"/>
  <c r="BU960" i="11"/>
  <c r="BU922" i="11"/>
  <c r="BU920" i="11"/>
  <c r="BU932" i="11"/>
  <c r="BU876" i="11"/>
  <c r="BU882" i="11"/>
  <c r="BU902" i="11"/>
  <c r="BU860" i="11"/>
  <c r="BU865" i="11"/>
  <c r="BU840" i="11"/>
  <c r="BU853" i="11"/>
  <c r="BU826" i="11"/>
  <c r="BU817" i="11"/>
  <c r="BU844" i="11"/>
  <c r="BU814" i="11"/>
  <c r="BU793" i="11"/>
  <c r="BU819" i="11"/>
  <c r="BU763" i="11"/>
  <c r="BU750" i="11"/>
  <c r="BU773" i="11"/>
  <c r="BU726" i="11"/>
  <c r="BU762" i="11"/>
  <c r="BU742" i="11"/>
  <c r="BU712" i="11"/>
  <c r="BU737" i="11"/>
  <c r="BU700" i="11"/>
  <c r="BU666" i="11"/>
  <c r="BU669" i="11"/>
  <c r="BU685" i="11"/>
  <c r="BU684" i="11"/>
  <c r="BU650" i="11"/>
  <c r="BU658" i="11"/>
  <c r="BU632" i="11"/>
  <c r="BU647" i="11"/>
  <c r="BU621" i="11"/>
  <c r="BU646" i="11"/>
  <c r="BU584" i="11"/>
  <c r="BU642" i="11"/>
  <c r="BU591" i="11"/>
  <c r="BU607" i="11"/>
  <c r="BU529" i="11"/>
  <c r="BU545" i="11"/>
  <c r="BU560" i="11"/>
  <c r="BU518" i="11"/>
  <c r="BU504" i="11"/>
  <c r="BU564" i="11"/>
  <c r="BU523" i="11"/>
  <c r="BU502" i="11"/>
  <c r="BU471" i="11"/>
  <c r="BU483" i="11"/>
  <c r="BU508" i="11"/>
  <c r="BU512" i="11"/>
  <c r="BU448" i="11"/>
  <c r="BU416" i="11"/>
  <c r="BU456" i="11"/>
  <c r="BU477" i="11"/>
  <c r="BU417" i="11"/>
  <c r="BU501" i="11"/>
  <c r="BU412" i="11"/>
  <c r="BU387" i="11"/>
  <c r="BU407" i="11"/>
  <c r="BU342" i="11"/>
  <c r="BU398" i="11"/>
  <c r="BU406" i="11"/>
  <c r="BU349" i="11"/>
  <c r="BU289" i="11"/>
  <c r="BU322" i="11"/>
  <c r="BU401" i="11"/>
  <c r="BU313" i="11"/>
  <c r="BU354" i="11"/>
  <c r="BU326" i="11"/>
  <c r="BU340" i="11"/>
  <c r="BU274" i="11"/>
  <c r="BU246" i="11"/>
  <c r="BU190" i="11"/>
  <c r="BU254" i="11"/>
  <c r="BU287" i="11"/>
  <c r="BU261" i="11"/>
  <c r="BU308" i="11"/>
  <c r="BU225" i="11"/>
  <c r="BU169" i="11"/>
  <c r="BU239" i="11"/>
  <c r="BU144" i="11"/>
  <c r="BU153" i="11"/>
  <c r="BU235" i="11"/>
  <c r="BU152" i="11"/>
  <c r="BU206" i="11"/>
  <c r="BU130" i="11"/>
  <c r="BU104" i="11"/>
  <c r="BU60" i="11"/>
  <c r="BU55" i="11"/>
  <c r="BU185" i="11"/>
  <c r="BU102" i="11"/>
  <c r="BU67" i="11"/>
  <c r="BU81" i="11"/>
  <c r="BU61" i="11"/>
  <c r="BU98" i="11"/>
  <c r="BU66" i="11"/>
  <c r="BU19" i="11"/>
  <c r="BU969" i="11"/>
  <c r="BU965" i="11"/>
  <c r="BU952" i="11"/>
  <c r="BU944" i="11"/>
  <c r="BU949" i="11"/>
  <c r="BU914" i="11"/>
  <c r="BU912" i="11"/>
  <c r="BU925" i="11"/>
  <c r="BU931" i="11"/>
  <c r="BU878" i="11"/>
  <c r="BU893" i="11"/>
  <c r="BU852" i="11"/>
  <c r="BU890" i="11"/>
  <c r="BU836" i="11"/>
  <c r="BU846" i="11"/>
  <c r="BU813" i="11"/>
  <c r="BU812" i="11"/>
  <c r="BU838" i="11"/>
  <c r="BU805" i="11"/>
  <c r="BU787" i="11"/>
  <c r="BU810" i="11"/>
  <c r="BU759" i="11"/>
  <c r="BU779" i="11"/>
  <c r="BU769" i="11"/>
  <c r="BU713" i="11"/>
  <c r="BU770" i="11"/>
  <c r="BU743" i="11"/>
  <c r="BU699" i="11"/>
  <c r="BU734" i="11"/>
  <c r="BU698" i="11"/>
  <c r="BU696" i="11"/>
  <c r="BU665" i="11"/>
  <c r="BU704" i="11"/>
  <c r="BU683" i="11"/>
  <c r="BU645" i="11"/>
  <c r="BU668" i="11"/>
  <c r="BU628" i="11"/>
  <c r="BU634" i="11"/>
  <c r="BU612" i="11"/>
  <c r="BU643" i="11"/>
  <c r="BU618" i="11"/>
  <c r="BU608" i="11"/>
  <c r="BU582" i="11"/>
  <c r="BU579" i="11"/>
  <c r="BU525" i="11"/>
  <c r="BU611" i="11"/>
  <c r="BU551" i="11"/>
  <c r="BU590" i="11"/>
  <c r="BU500" i="11"/>
  <c r="BU552" i="11"/>
  <c r="BU511" i="11"/>
  <c r="BU536" i="11"/>
  <c r="BU467" i="11"/>
  <c r="BU479" i="11"/>
  <c r="BU503" i="11"/>
  <c r="BU490" i="11"/>
  <c r="BU444" i="11"/>
  <c r="BU524" i="11"/>
  <c r="BU562" i="11"/>
  <c r="BU460" i="11"/>
  <c r="BU400" i="11"/>
  <c r="BU484" i="11"/>
  <c r="BU408" i="11"/>
  <c r="BU362" i="11"/>
  <c r="BU403" i="11"/>
  <c r="BU337" i="11"/>
  <c r="BU394" i="11"/>
  <c r="BU402" i="11"/>
  <c r="BU343" i="11"/>
  <c r="BU272" i="11"/>
  <c r="BU311" i="11"/>
  <c r="BU385" i="11"/>
  <c r="BU296" i="11"/>
  <c r="BU488" i="11"/>
  <c r="BU312" i="11"/>
  <c r="BU335" i="11"/>
  <c r="BU259" i="11"/>
  <c r="BU242" i="11"/>
  <c r="BU318" i="11"/>
  <c r="BU250" i="11"/>
  <c r="BU245" i="11"/>
  <c r="BU257" i="11"/>
  <c r="BU304" i="11"/>
  <c r="BU217" i="11"/>
  <c r="BU164" i="11"/>
  <c r="BU227" i="11"/>
  <c r="BU222" i="11"/>
  <c r="BU148" i="11"/>
  <c r="BU234" i="11"/>
  <c r="BU205" i="11"/>
  <c r="BU200" i="11"/>
  <c r="BU123" i="11"/>
  <c r="BU100" i="11"/>
  <c r="BU223" i="11"/>
  <c r="BU51" i="11"/>
  <c r="BU126" i="11"/>
  <c r="BU99" i="11"/>
  <c r="BU52" i="11"/>
  <c r="BU150" i="11"/>
  <c r="BU25" i="11"/>
  <c r="BU95" i="11"/>
  <c r="BU58" i="11"/>
  <c r="BU9" i="11"/>
  <c r="BU970" i="11"/>
  <c r="BU963" i="11"/>
  <c r="BU945" i="11"/>
  <c r="BU959" i="11"/>
  <c r="BU935" i="11"/>
  <c r="BU906" i="11"/>
  <c r="BU888" i="11"/>
  <c r="BU915" i="11"/>
  <c r="BU929" i="11"/>
  <c r="BU898" i="11"/>
  <c r="BU869" i="11"/>
  <c r="BU849" i="11"/>
  <c r="BU877" i="11"/>
  <c r="BU881" i="11"/>
  <c r="BU845" i="11"/>
  <c r="BU809" i="11"/>
  <c r="BU808" i="11"/>
  <c r="BU833" i="11"/>
  <c r="BU801" i="11"/>
  <c r="BU781" i="11"/>
  <c r="BU789" i="11"/>
  <c r="BU755" i="11"/>
  <c r="BU775" i="11"/>
  <c r="BU764" i="11"/>
  <c r="BU761" i="11"/>
  <c r="BU774" i="11"/>
  <c r="BU723" i="11"/>
  <c r="BU695" i="11"/>
  <c r="BU731" i="11"/>
  <c r="BU694" i="11"/>
  <c r="BU688" i="11"/>
  <c r="BU753" i="11"/>
  <c r="BU687" i="11"/>
  <c r="BU971" i="11"/>
  <c r="BU956" i="11"/>
  <c r="BU967" i="11"/>
  <c r="BU938" i="11"/>
  <c r="BU933" i="11"/>
  <c r="BU889" i="11"/>
  <c r="BU911" i="11"/>
  <c r="BU907" i="11"/>
  <c r="BU908" i="11"/>
  <c r="BU886" i="11"/>
  <c r="BU866" i="11"/>
  <c r="BU899" i="11"/>
  <c r="BU874" i="11"/>
  <c r="BU831" i="11"/>
  <c r="BU916" i="11"/>
  <c r="BU804" i="11"/>
  <c r="BU803" i="11"/>
  <c r="BU828" i="11"/>
  <c r="BU815" i="11"/>
  <c r="BU798" i="11"/>
  <c r="BU790" i="11"/>
  <c r="BU751" i="11"/>
  <c r="BU771" i="11"/>
  <c r="BU757" i="11"/>
  <c r="BU752" i="11"/>
  <c r="BU748" i="11"/>
  <c r="BU721" i="11"/>
  <c r="BU733" i="11"/>
  <c r="BU722" i="11"/>
  <c r="BU691" i="11"/>
  <c r="BU725" i="11"/>
  <c r="BU738" i="11"/>
  <c r="BU732" i="11"/>
  <c r="BU972" i="11"/>
  <c r="BU957" i="11"/>
  <c r="BU951" i="11"/>
  <c r="BU936" i="11"/>
  <c r="BU926" i="11"/>
  <c r="BU930" i="11"/>
  <c r="BU905" i="11"/>
  <c r="BU903" i="11"/>
  <c r="BU897" i="11"/>
  <c r="BU873" i="11"/>
  <c r="BU858" i="11"/>
  <c r="BU894" i="11"/>
  <c r="BU862" i="11"/>
  <c r="BU839" i="11"/>
  <c r="BU857" i="11"/>
  <c r="BU800" i="11"/>
  <c r="BU799" i="11"/>
  <c r="BU824" i="11"/>
  <c r="BU797" i="11"/>
  <c r="BU823" i="11"/>
  <c r="BU784" i="11"/>
  <c r="BU746" i="11"/>
  <c r="BU766" i="11"/>
  <c r="BU777" i="11"/>
  <c r="BU729" i="11"/>
  <c r="BU741" i="11"/>
  <c r="BU719" i="11"/>
  <c r="BU730" i="11"/>
  <c r="BU720" i="11"/>
  <c r="BU682" i="11"/>
  <c r="BU714" i="11"/>
  <c r="BU728" i="11"/>
  <c r="BU709" i="11"/>
  <c r="BU671" i="11"/>
  <c r="BU633" i="11"/>
  <c r="BU649" i="11"/>
  <c r="BU660" i="11"/>
  <c r="BU672" i="11"/>
  <c r="BU661" i="11"/>
  <c r="BU966" i="11"/>
  <c r="BU954" i="11"/>
  <c r="BU947" i="11"/>
  <c r="BU934" i="11"/>
  <c r="BU923" i="11"/>
  <c r="BU921" i="11"/>
  <c r="BU927" i="11"/>
  <c r="BU895" i="11"/>
  <c r="BU900" i="11"/>
  <c r="BU859" i="11"/>
  <c r="BU854" i="11"/>
  <c r="BU883" i="11"/>
  <c r="BU868" i="11"/>
  <c r="BU835" i="11"/>
  <c r="BU850" i="11"/>
  <c r="BU796" i="11"/>
  <c r="BU795" i="11"/>
  <c r="BU834" i="11"/>
  <c r="BU820" i="11"/>
  <c r="BU822" i="11"/>
  <c r="BU780" i="11"/>
  <c r="BU802" i="11"/>
  <c r="BU783" i="11"/>
  <c r="BU760" i="11"/>
  <c r="BU724" i="11"/>
  <c r="BU740" i="11"/>
  <c r="BU716" i="11"/>
  <c r="BU690" i="11"/>
  <c r="BU765" i="11"/>
  <c r="BU678" i="11"/>
  <c r="BU681" i="11"/>
  <c r="BU710" i="11"/>
  <c r="BU706" i="11"/>
  <c r="BU667" i="11"/>
  <c r="BU629" i="11"/>
  <c r="BU644" i="11"/>
  <c r="BU655" i="11"/>
  <c r="BU656" i="11"/>
  <c r="BU624" i="11"/>
  <c r="BU968" i="11"/>
  <c r="BU953" i="11"/>
  <c r="BU942" i="11"/>
  <c r="BU943" i="11"/>
  <c r="BU924" i="11"/>
  <c r="BU913" i="11"/>
  <c r="BU917" i="11"/>
  <c r="BU918" i="11"/>
  <c r="BU892" i="11"/>
  <c r="BU855" i="11"/>
  <c r="BU887" i="11"/>
  <c r="BU867" i="11"/>
  <c r="BU856" i="11"/>
  <c r="BU871" i="11"/>
  <c r="BU832" i="11"/>
  <c r="BU792" i="11"/>
  <c r="BU791" i="11"/>
  <c r="BU827" i="11"/>
  <c r="BU816" i="11"/>
  <c r="BU807" i="11"/>
  <c r="BU772" i="11"/>
  <c r="BU776" i="11"/>
  <c r="BU782" i="11"/>
  <c r="BU739" i="11"/>
  <c r="BU785" i="11"/>
  <c r="BU736" i="11"/>
  <c r="BU758" i="11"/>
  <c r="BU686" i="11"/>
  <c r="BU717" i="11"/>
  <c r="BU674" i="11"/>
  <c r="BU677" i="11"/>
  <c r="BU701" i="11"/>
  <c r="BU692" i="11"/>
  <c r="BU702" i="11"/>
  <c r="BU680" i="11"/>
  <c r="BU640" i="11"/>
  <c r="BU651" i="11"/>
  <c r="BU638" i="11"/>
  <c r="BU615" i="11"/>
  <c r="BU597" i="11"/>
  <c r="BU583" i="11"/>
  <c r="BU616" i="11"/>
  <c r="BU659" i="11"/>
  <c r="BU537" i="11"/>
  <c r="BU554" i="11"/>
  <c r="BU581" i="11"/>
  <c r="BU526" i="11"/>
  <c r="BU543" i="11"/>
  <c r="BU589" i="11"/>
  <c r="BU557" i="11"/>
  <c r="BU531" i="11"/>
  <c r="BU507" i="11"/>
  <c r="BU516" i="11"/>
  <c r="BU445" i="11"/>
  <c r="BU462" i="11"/>
  <c r="BU457" i="11"/>
  <c r="BU424" i="11"/>
  <c r="BU469" i="11"/>
  <c r="BU485" i="11"/>
  <c r="BU425" i="11"/>
  <c r="BU348" i="11"/>
  <c r="BU434" i="11"/>
  <c r="BU395" i="11"/>
  <c r="BU426" i="11"/>
  <c r="BU356" i="11"/>
  <c r="BU422" i="11"/>
  <c r="BU419" i="11"/>
  <c r="BU433" i="11"/>
  <c r="BU298" i="11"/>
  <c r="BU350" i="11"/>
  <c r="BU450" i="11"/>
  <c r="BU327" i="11"/>
  <c r="BU409" i="11"/>
  <c r="BU329" i="11"/>
  <c r="BU273" i="11"/>
  <c r="BU315" i="11"/>
  <c r="BU291" i="11"/>
  <c r="BU212" i="11"/>
  <c r="BU262" i="11"/>
  <c r="BU194" i="11"/>
  <c r="BU284" i="11"/>
  <c r="BU270" i="11"/>
  <c r="BU238" i="11"/>
  <c r="BU187" i="11"/>
  <c r="BU641" i="11"/>
  <c r="BU625" i="11"/>
  <c r="BU596" i="11"/>
  <c r="BU609" i="11"/>
  <c r="BU575" i="11"/>
  <c r="BU534" i="11"/>
  <c r="BU535" i="11"/>
  <c r="BU558" i="11"/>
  <c r="BU577" i="11"/>
  <c r="BU470" i="11"/>
  <c r="BU432" i="11"/>
  <c r="BU493" i="11"/>
  <c r="BU358" i="11"/>
  <c r="BU430" i="11"/>
  <c r="BU374" i="11"/>
  <c r="BU438" i="11"/>
  <c r="BU314" i="11"/>
  <c r="BU267" i="11"/>
  <c r="BU275" i="11"/>
  <c r="BU290" i="11"/>
  <c r="BU233" i="11"/>
  <c r="BU292" i="11"/>
  <c r="BU297" i="11"/>
  <c r="BU277" i="11"/>
  <c r="BU265" i="11"/>
  <c r="BU196" i="11"/>
  <c r="BU118" i="11"/>
  <c r="BU181" i="11"/>
  <c r="BU155" i="11"/>
  <c r="BU88" i="11"/>
  <c r="BU111" i="11"/>
  <c r="BU136" i="11"/>
  <c r="BU78" i="11"/>
  <c r="BU127" i="11"/>
  <c r="BU173" i="11"/>
  <c r="BU79" i="11"/>
  <c r="BU637" i="11"/>
  <c r="BU664" i="11"/>
  <c r="BU592" i="11"/>
  <c r="BU603" i="11"/>
  <c r="BU567" i="11"/>
  <c r="BU530" i="11"/>
  <c r="BU594" i="11"/>
  <c r="BU553" i="11"/>
  <c r="BU569" i="11"/>
  <c r="BU466" i="11"/>
  <c r="BU428" i="11"/>
  <c r="BU489" i="11"/>
  <c r="BU353" i="11"/>
  <c r="BU399" i="11"/>
  <c r="BU370" i="11"/>
  <c r="BU435" i="11"/>
  <c r="BU302" i="11"/>
  <c r="BU263" i="11"/>
  <c r="BU431" i="11"/>
  <c r="BU286" i="11"/>
  <c r="BU300" i="11"/>
  <c r="BU264" i="11"/>
  <c r="BU288" i="11"/>
  <c r="BU243" i="11"/>
  <c r="BU244" i="11"/>
  <c r="BU193" i="11"/>
  <c r="BU113" i="11"/>
  <c r="BU163" i="11"/>
  <c r="BU252" i="11"/>
  <c r="BU84" i="11"/>
  <c r="BU47" i="11"/>
  <c r="BU132" i="11"/>
  <c r="BU75" i="11"/>
  <c r="BU138" i="11"/>
  <c r="BU134" i="11"/>
  <c r="BU74" i="11"/>
  <c r="BU657" i="11"/>
  <c r="BU630" i="11"/>
  <c r="BU587" i="11"/>
  <c r="BU563" i="11"/>
  <c r="BU604" i="11"/>
  <c r="BU586" i="11"/>
  <c r="BU548" i="11"/>
  <c r="BU519" i="11"/>
  <c r="BU475" i="11"/>
  <c r="BU486" i="11"/>
  <c r="BU513" i="11"/>
  <c r="BU455" i="11"/>
  <c r="BU472" i="11"/>
  <c r="BU357" i="11"/>
  <c r="BU319" i="11"/>
  <c r="BU381" i="11"/>
  <c r="BU476" i="11"/>
  <c r="BU380" i="11"/>
  <c r="BU464" i="11"/>
  <c r="BU331" i="11"/>
  <c r="BU237" i="11"/>
  <c r="BU241" i="11"/>
  <c r="BU253" i="11"/>
  <c r="BU260" i="11"/>
  <c r="BU226" i="11"/>
  <c r="BU180" i="11"/>
  <c r="BU214" i="11"/>
  <c r="BU159" i="11"/>
  <c r="BU197" i="11"/>
  <c r="BU68" i="11"/>
  <c r="BU39" i="11"/>
  <c r="BU112" i="11"/>
  <c r="BU69" i="11"/>
  <c r="BU119" i="11"/>
  <c r="BU114" i="11"/>
  <c r="BU71" i="11"/>
  <c r="BU653" i="11"/>
  <c r="BU619" i="11"/>
  <c r="BU578" i="11"/>
  <c r="BU559" i="11"/>
  <c r="BU598" i="11"/>
  <c r="BU566" i="11"/>
  <c r="BU539" i="11"/>
  <c r="BU510" i="11"/>
  <c r="BU458" i="11"/>
  <c r="BU482" i="11"/>
  <c r="BU498" i="11"/>
  <c r="BU451" i="11"/>
  <c r="BU459" i="11"/>
  <c r="BU351" i="11"/>
  <c r="BU480" i="11"/>
  <c r="BU369" i="11"/>
  <c r="BU415" i="11"/>
  <c r="BU379" i="11"/>
  <c r="BU371" i="11"/>
  <c r="BU323" i="11"/>
  <c r="BU228" i="11"/>
  <c r="BU232" i="11"/>
  <c r="BU249" i="11"/>
  <c r="BU248" i="11"/>
  <c r="BU213" i="11"/>
  <c r="BU175" i="11"/>
  <c r="BU210" i="11"/>
  <c r="BU307" i="11"/>
  <c r="BU137" i="11"/>
  <c r="BU172" i="11"/>
  <c r="BU35" i="11"/>
  <c r="BU109" i="11"/>
  <c r="BU48" i="11"/>
  <c r="BU192" i="11"/>
  <c r="BU106" i="11"/>
  <c r="BU158" i="11"/>
  <c r="BU73" i="11"/>
  <c r="BU697" i="11"/>
  <c r="BU614" i="11"/>
  <c r="BU574" i="11"/>
  <c r="BU550" i="11"/>
  <c r="BU572" i="11"/>
  <c r="BU555" i="11"/>
  <c r="BU626" i="11"/>
  <c r="BU627" i="11"/>
  <c r="BU453" i="11"/>
  <c r="BU478" i="11"/>
  <c r="BU494" i="11"/>
  <c r="BU447" i="11"/>
  <c r="BU446" i="11"/>
  <c r="BU347" i="11"/>
  <c r="BU468" i="11"/>
  <c r="BU360" i="11"/>
  <c r="BU413" i="11"/>
  <c r="BU368" i="11"/>
  <c r="BU355" i="11"/>
  <c r="BU317" i="11"/>
  <c r="BU224" i="11"/>
  <c r="BU207" i="11"/>
  <c r="BU240" i="11"/>
  <c r="BU230" i="11"/>
  <c r="BU211" i="11"/>
  <c r="BU166" i="11"/>
  <c r="BU183" i="11"/>
  <c r="BU182" i="11"/>
  <c r="BU129" i="11"/>
  <c r="BU145" i="11"/>
  <c r="BU31" i="11"/>
  <c r="BU107" i="11"/>
  <c r="BU40" i="11"/>
  <c r="BU146" i="11"/>
  <c r="BU103" i="11"/>
  <c r="BU147" i="11"/>
  <c r="BU708" i="11"/>
  <c r="BU605" i="11"/>
  <c r="BU570" i="11"/>
  <c r="BU541" i="11"/>
  <c r="BU599" i="11"/>
  <c r="BU546" i="11"/>
  <c r="BU573" i="11"/>
  <c r="BU514" i="11"/>
  <c r="BU449" i="11"/>
  <c r="BU461" i="11"/>
  <c r="BU473" i="11"/>
  <c r="BU443" i="11"/>
  <c r="BU439" i="11"/>
  <c r="BU454" i="11"/>
  <c r="BU442" i="11"/>
  <c r="BU341" i="11"/>
  <c r="BU384" i="11"/>
  <c r="BU364" i="11"/>
  <c r="BU336" i="11"/>
  <c r="BU324" i="11"/>
  <c r="BU220" i="11"/>
  <c r="BU203" i="11"/>
  <c r="BU321" i="11"/>
  <c r="BU219" i="11"/>
  <c r="BU188" i="11"/>
  <c r="BU139" i="11"/>
  <c r="BU174" i="11"/>
  <c r="BU202" i="11"/>
  <c r="BU120" i="11"/>
  <c r="BU140" i="11"/>
  <c r="BU27" i="11"/>
  <c r="BU94" i="11"/>
  <c r="BU36" i="11"/>
  <c r="BU121" i="11"/>
  <c r="BU89" i="11"/>
  <c r="BU133" i="11"/>
  <c r="BU679" i="11"/>
  <c r="BU631" i="11"/>
  <c r="BU606" i="11"/>
  <c r="BU623" i="11"/>
  <c r="BU521" i="11"/>
  <c r="BU542" i="11"/>
  <c r="BU556" i="11"/>
  <c r="BU576" i="11"/>
  <c r="BU463" i="11"/>
  <c r="BU495" i="11"/>
  <c r="BU440" i="11"/>
  <c r="BU505" i="11"/>
  <c r="BU367" i="11"/>
  <c r="BU404" i="11"/>
  <c r="BU382" i="11"/>
  <c r="BU390" i="11"/>
  <c r="BU338" i="11"/>
  <c r="BU306" i="11"/>
  <c r="BU283" i="11"/>
  <c r="BU299" i="11"/>
  <c r="BU255" i="11"/>
  <c r="BU309" i="11"/>
  <c r="BU236" i="11"/>
  <c r="BU295" i="11"/>
  <c r="BU160" i="11"/>
  <c r="BU176" i="11"/>
  <c r="BU135" i="11"/>
  <c r="BU165" i="11"/>
  <c r="BU201" i="11"/>
  <c r="BU96" i="11"/>
  <c r="BU125" i="11"/>
  <c r="BU21" i="11"/>
  <c r="BU86" i="11"/>
  <c r="BU32" i="11"/>
  <c r="BU65" i="11"/>
  <c r="BU87" i="11"/>
  <c r="BU93" i="11"/>
  <c r="BU675" i="11"/>
  <c r="BU652" i="11"/>
  <c r="BU602" i="11"/>
  <c r="BU620" i="11"/>
  <c r="BU517" i="11"/>
  <c r="BU538" i="11"/>
  <c r="BU544" i="11"/>
  <c r="BU565" i="11"/>
  <c r="BU585" i="11"/>
  <c r="BU474" i="11"/>
  <c r="BU436" i="11"/>
  <c r="BU499" i="11"/>
  <c r="BU363" i="11"/>
  <c r="BU515" i="11"/>
  <c r="BU378" i="11"/>
  <c r="BU386" i="11"/>
  <c r="BU328" i="11"/>
  <c r="BU280" i="11"/>
  <c r="BU279" i="11"/>
  <c r="BU294" i="11"/>
  <c r="BU251" i="11"/>
  <c r="BU301" i="11"/>
  <c r="BU334" i="11"/>
  <c r="BU281" i="11"/>
  <c r="BU151" i="11"/>
  <c r="BU167" i="11"/>
  <c r="BU122" i="11"/>
  <c r="BU191" i="11"/>
  <c r="BU168" i="11"/>
  <c r="BU92" i="11"/>
  <c r="BU117" i="11"/>
  <c r="BU177" i="11"/>
  <c r="BU83" i="11"/>
  <c r="BU128" i="11"/>
  <c r="BU14" i="11"/>
  <c r="BU82" i="11"/>
  <c r="BU77" i="11"/>
  <c r="BU10" i="11"/>
  <c r="BU45" i="11"/>
  <c r="BT957" i="11"/>
  <c r="BT967" i="11"/>
  <c r="BT945" i="11"/>
  <c r="BT934" i="11"/>
  <c r="BT929" i="11"/>
  <c r="BT915" i="11"/>
  <c r="BT906" i="11"/>
  <c r="BT904" i="11"/>
  <c r="BT927" i="11"/>
  <c r="BT873" i="11"/>
  <c r="BT892" i="11"/>
  <c r="BT871" i="11"/>
  <c r="BT836" i="11"/>
  <c r="BT838" i="11"/>
  <c r="BT835" i="11"/>
  <c r="BT841" i="11"/>
  <c r="BT803" i="11"/>
  <c r="BT857" i="11"/>
  <c r="BT812" i="11"/>
  <c r="BT783" i="11"/>
  <c r="BT797" i="11"/>
  <c r="BT751" i="11"/>
  <c r="BT766" i="11"/>
  <c r="BT740" i="11"/>
  <c r="BT851" i="11"/>
  <c r="BT723" i="11"/>
  <c r="BT724" i="11"/>
  <c r="BT728" i="11"/>
  <c r="BT705" i="11"/>
  <c r="BT688" i="11"/>
  <c r="BT730" i="11"/>
  <c r="BT704" i="11"/>
  <c r="BT650" i="11"/>
  <c r="BT693" i="11"/>
  <c r="BT656" i="11"/>
  <c r="BT640" i="11"/>
  <c r="BT670" i="11"/>
  <c r="BT608" i="11"/>
  <c r="BT639" i="11"/>
  <c r="BT624" i="11"/>
  <c r="BT572" i="11"/>
  <c r="BT567" i="11"/>
  <c r="BT574" i="11"/>
  <c r="BT555" i="11"/>
  <c r="BT591" i="11"/>
  <c r="BT556" i="11"/>
  <c r="BT605" i="11"/>
  <c r="BT544" i="11"/>
  <c r="BT507" i="11"/>
  <c r="BT607" i="11"/>
  <c r="BT531" i="11"/>
  <c r="BT476" i="11"/>
  <c r="BT519" i="11"/>
  <c r="BT487" i="11"/>
  <c r="BT441" i="11"/>
  <c r="BT536" i="11"/>
  <c r="BT461" i="11"/>
  <c r="BT428" i="11"/>
  <c r="BT473" i="11"/>
  <c r="BT409" i="11"/>
  <c r="BT447" i="11"/>
  <c r="BT434" i="11"/>
  <c r="BT530" i="11"/>
  <c r="BT391" i="11"/>
  <c r="BT315" i="11"/>
  <c r="BT403" i="11"/>
  <c r="BT394" i="11"/>
  <c r="BT340" i="11"/>
  <c r="BT277" i="11"/>
  <c r="BT302" i="11"/>
  <c r="BT451" i="11"/>
  <c r="BT297" i="11"/>
  <c r="BT364" i="11"/>
  <c r="BT419" i="11"/>
  <c r="BT274" i="11"/>
  <c r="BT243" i="11"/>
  <c r="BT251" i="11"/>
  <c r="BT246" i="11"/>
  <c r="BT190" i="11"/>
  <c r="BT262" i="11"/>
  <c r="BT245" i="11"/>
  <c r="BT313" i="11"/>
  <c r="BT234" i="11"/>
  <c r="BT165" i="11"/>
  <c r="BT185" i="11"/>
  <c r="BT239" i="11"/>
  <c r="BT162" i="11"/>
  <c r="BT270" i="11"/>
  <c r="BT163" i="11"/>
  <c r="BT164" i="11"/>
  <c r="BT63" i="11"/>
  <c r="BT130" i="11"/>
  <c r="BT125" i="11"/>
  <c r="BT31" i="11"/>
  <c r="BT112" i="11"/>
  <c r="BT86" i="11"/>
  <c r="BT150" i="11"/>
  <c r="BT49" i="11"/>
  <c r="BT196" i="11"/>
  <c r="BT173" i="11"/>
  <c r="BT95" i="11"/>
  <c r="BT66" i="11"/>
  <c r="BT78" i="11"/>
  <c r="BT21" i="11"/>
  <c r="BT75" i="11"/>
  <c r="BT959" i="11"/>
  <c r="BT963" i="11"/>
  <c r="BT942" i="11"/>
  <c r="BT941" i="11"/>
  <c r="BT921" i="11"/>
  <c r="BT911" i="11"/>
  <c r="BT924" i="11"/>
  <c r="BT868" i="11"/>
  <c r="BT886" i="11"/>
  <c r="BT883" i="11"/>
  <c r="BT853" i="11"/>
  <c r="BT878" i="11"/>
  <c r="BT862" i="11"/>
  <c r="BT826" i="11"/>
  <c r="BT823" i="11"/>
  <c r="BT792" i="11"/>
  <c r="BT810" i="11"/>
  <c r="BT790" i="11"/>
  <c r="BT772" i="11"/>
  <c r="BT767" i="11"/>
  <c r="BT773" i="11"/>
  <c r="BT725" i="11"/>
  <c r="BT732" i="11"/>
  <c r="BT721" i="11"/>
  <c r="BT737" i="11"/>
  <c r="BT694" i="11"/>
  <c r="BT677" i="11"/>
  <c r="BT676" i="11"/>
  <c r="BT692" i="11"/>
  <c r="BT706" i="11"/>
  <c r="BT652" i="11"/>
  <c r="BT627" i="11"/>
  <c r="BT666" i="11"/>
  <c r="BT635" i="11"/>
  <c r="BT671" i="11"/>
  <c r="BT589" i="11"/>
  <c r="BT575" i="11"/>
  <c r="BT570" i="11"/>
  <c r="BT582" i="11"/>
  <c r="BT565" i="11"/>
  <c r="BT560" i="11"/>
  <c r="BT513" i="11"/>
  <c r="BT518" i="11"/>
  <c r="BT511" i="11"/>
  <c r="BT521" i="11"/>
  <c r="BT454" i="11"/>
  <c r="BT471" i="11"/>
  <c r="BT458" i="11"/>
  <c r="BT470" i="11"/>
  <c r="BT482" i="11"/>
  <c r="BT432" i="11"/>
  <c r="BT469" i="11"/>
  <c r="BT384" i="11"/>
  <c r="BT417" i="11"/>
  <c r="BT404" i="11"/>
  <c r="BT430" i="11"/>
  <c r="BT328" i="11"/>
  <c r="BT407" i="11"/>
  <c r="BT390" i="11"/>
  <c r="BT331" i="11"/>
  <c r="BT356" i="11"/>
  <c r="BT272" i="11"/>
  <c r="BT334" i="11"/>
  <c r="BT402" i="11"/>
  <c r="BT489" i="11"/>
  <c r="BT406" i="11"/>
  <c r="BT229" i="11"/>
  <c r="BT312" i="11"/>
  <c r="BT224" i="11"/>
  <c r="BT283" i="11"/>
  <c r="BT325" i="11"/>
  <c r="BT253" i="11"/>
  <c r="BT230" i="11"/>
  <c r="BT152" i="11"/>
  <c r="BT158" i="11"/>
  <c r="BT211" i="11"/>
  <c r="BT206" i="11"/>
  <c r="BT205" i="11"/>
  <c r="BT956" i="11"/>
  <c r="BT960" i="11"/>
  <c r="BT943" i="11"/>
  <c r="BT933" i="11"/>
  <c r="BT918" i="11"/>
  <c r="BT970" i="11"/>
  <c r="BT965" i="11"/>
  <c r="BT948" i="11"/>
  <c r="BT962" i="11"/>
  <c r="BT922" i="11"/>
  <c r="BT912" i="11"/>
  <c r="BT935" i="11"/>
  <c r="BT895" i="11"/>
  <c r="BT898" i="11"/>
  <c r="BT875" i="11"/>
  <c r="BT856" i="11"/>
  <c r="BT869" i="11"/>
  <c r="BT877" i="11"/>
  <c r="BT805" i="11"/>
  <c r="BT828" i="11"/>
  <c r="BT799" i="11"/>
  <c r="BT806" i="11"/>
  <c r="BT800" i="11"/>
  <c r="BT780" i="11"/>
  <c r="BT776" i="11"/>
  <c r="BT774" i="11"/>
  <c r="BT734" i="11"/>
  <c r="BT743" i="11"/>
  <c r="BT760" i="11"/>
  <c r="BT752" i="11"/>
  <c r="BT698" i="11"/>
  <c r="BT681" i="11"/>
  <c r="BT680" i="11"/>
  <c r="BT659" i="11"/>
  <c r="BT787" i="11"/>
  <c r="BT664" i="11"/>
  <c r="BT628" i="11"/>
  <c r="BT647" i="11"/>
  <c r="BT638" i="11"/>
  <c r="BT602" i="11"/>
  <c r="BT614" i="11"/>
  <c r="BT579" i="11"/>
  <c r="BT578" i="11"/>
  <c r="BT546" i="11"/>
  <c r="BT569" i="11"/>
  <c r="BT561" i="11"/>
  <c r="BT514" i="11"/>
  <c r="BT525" i="11"/>
  <c r="BT523" i="11"/>
  <c r="BT545" i="11"/>
  <c r="BT459" i="11"/>
  <c r="BT496" i="11"/>
  <c r="BT475" i="11"/>
  <c r="BT474" i="11"/>
  <c r="BT486" i="11"/>
  <c r="BT436" i="11"/>
  <c r="BT494" i="11"/>
  <c r="BT401" i="11"/>
  <c r="BT423" i="11"/>
  <c r="BT408" i="11"/>
  <c r="BT455" i="11"/>
  <c r="BT347" i="11"/>
  <c r="BT411" i="11"/>
  <c r="BT398" i="11"/>
  <c r="BT335" i="11"/>
  <c r="BT370" i="11"/>
  <c r="BT289" i="11"/>
  <c r="BT346" i="11"/>
  <c r="BT410" i="11"/>
  <c r="BT354" i="11"/>
  <c r="BT282" i="11"/>
  <c r="BT972" i="11"/>
  <c r="BT951" i="11"/>
  <c r="BT920" i="11"/>
  <c r="BT944" i="11"/>
  <c r="BT881" i="11"/>
  <c r="BT893" i="11"/>
  <c r="BT845" i="11"/>
  <c r="BT849" i="11"/>
  <c r="BT839" i="11"/>
  <c r="BT850" i="11"/>
  <c r="BT819" i="11"/>
  <c r="BT798" i="11"/>
  <c r="BT742" i="11"/>
  <c r="BT784" i="11"/>
  <c r="BT741" i="11"/>
  <c r="BT769" i="11"/>
  <c r="BT708" i="11"/>
  <c r="BT736" i="11"/>
  <c r="BT696" i="11"/>
  <c r="BT697" i="11"/>
  <c r="BT645" i="11"/>
  <c r="BT701" i="11"/>
  <c r="BT667" i="11"/>
  <c r="BT651" i="11"/>
  <c r="BT620" i="11"/>
  <c r="BT625" i="11"/>
  <c r="BT612" i="11"/>
  <c r="BT590" i="11"/>
  <c r="BT631" i="11"/>
  <c r="BT542" i="11"/>
  <c r="BT552" i="11"/>
  <c r="BT540" i="11"/>
  <c r="BT502" i="11"/>
  <c r="BT438" i="11"/>
  <c r="BT479" i="11"/>
  <c r="BT462" i="11"/>
  <c r="BT448" i="11"/>
  <c r="BT498" i="11"/>
  <c r="BT344" i="11"/>
  <c r="BT439" i="11"/>
  <c r="BT500" i="11"/>
  <c r="BT311" i="11"/>
  <c r="BT468" i="11"/>
  <c r="BT348" i="11"/>
  <c r="BT343" i="11"/>
  <c r="BT385" i="11"/>
  <c r="BT435" i="11"/>
  <c r="BT336" i="11"/>
  <c r="BT337" i="11"/>
  <c r="BT255" i="11"/>
  <c r="BT237" i="11"/>
  <c r="BT286" i="11"/>
  <c r="BT287" i="11"/>
  <c r="BT280" i="11"/>
  <c r="BT214" i="11"/>
  <c r="BT226" i="11"/>
  <c r="BT227" i="11"/>
  <c r="BT321" i="11"/>
  <c r="BT219" i="11"/>
  <c r="BT182" i="11"/>
  <c r="BT59" i="11"/>
  <c r="BT118" i="11"/>
  <c r="BT55" i="11"/>
  <c r="BT197" i="11"/>
  <c r="BT96" i="11"/>
  <c r="BT120" i="11"/>
  <c r="BT53" i="11"/>
  <c r="BT961" i="11"/>
  <c r="BT938" i="11"/>
  <c r="BT917" i="11"/>
  <c r="BT926" i="11"/>
  <c r="BT896" i="11"/>
  <c r="BT876" i="11"/>
  <c r="BT891" i="11"/>
  <c r="BT874" i="11"/>
  <c r="BT827" i="11"/>
  <c r="BT820" i="11"/>
  <c r="BT833" i="11"/>
  <c r="BT814" i="11"/>
  <c r="BT824" i="11"/>
  <c r="BT779" i="11"/>
  <c r="BT757" i="11"/>
  <c r="BT756" i="11"/>
  <c r="BT716" i="11"/>
  <c r="BT733" i="11"/>
  <c r="BT765" i="11"/>
  <c r="BT672" i="11"/>
  <c r="BT641" i="11"/>
  <c r="BT675" i="11"/>
  <c r="BT623" i="11"/>
  <c r="BT644" i="11"/>
  <c r="BT611" i="11"/>
  <c r="BT576" i="11"/>
  <c r="BT596" i="11"/>
  <c r="BT586" i="11"/>
  <c r="BT594" i="11"/>
  <c r="BT538" i="11"/>
  <c r="BT548" i="11"/>
  <c r="BT598" i="11"/>
  <c r="BT501" i="11"/>
  <c r="BT520" i="11"/>
  <c r="BT453" i="11"/>
  <c r="BT527" i="11"/>
  <c r="BT444" i="11"/>
  <c r="BT465" i="11"/>
  <c r="BT493" i="11"/>
  <c r="BT414" i="11"/>
  <c r="BT399" i="11"/>
  <c r="BT481" i="11"/>
  <c r="BT422" i="11"/>
  <c r="BT323" i="11"/>
  <c r="BT338" i="11"/>
  <c r="BT367" i="11"/>
  <c r="BT368" i="11"/>
  <c r="BT329" i="11"/>
  <c r="BT322" i="11"/>
  <c r="BT233" i="11"/>
  <c r="BT228" i="11"/>
  <c r="BT275" i="11"/>
  <c r="BT236" i="11"/>
  <c r="BT273" i="11"/>
  <c r="BT210" i="11"/>
  <c r="BT215" i="11"/>
  <c r="BT217" i="11"/>
  <c r="BT223" i="11"/>
  <c r="BT187" i="11"/>
  <c r="BT109" i="11"/>
  <c r="BT202" i="11"/>
  <c r="BT166" i="11"/>
  <c r="BT51" i="11"/>
  <c r="BT177" i="11"/>
  <c r="BT94" i="11"/>
  <c r="BT113" i="11"/>
  <c r="BT45" i="11"/>
  <c r="BT137" i="11"/>
  <c r="BT108" i="11"/>
  <c r="BT79" i="11"/>
  <c r="BT38" i="11"/>
  <c r="BT32" i="11"/>
  <c r="BT23" i="11"/>
  <c r="BT968" i="11"/>
  <c r="BT966" i="11"/>
  <c r="BT936" i="11"/>
  <c r="BT916" i="11"/>
  <c r="BT923" i="11"/>
  <c r="BT905" i="11"/>
  <c r="BT900" i="11"/>
  <c r="BT861" i="11"/>
  <c r="BT870" i="11"/>
  <c r="BT830" i="11"/>
  <c r="BT816" i="11"/>
  <c r="BT815" i="11"/>
  <c r="BT781" i="11"/>
  <c r="BT791" i="11"/>
  <c r="BT775" i="11"/>
  <c r="BT731" i="11"/>
  <c r="BT753" i="11"/>
  <c r="BT739" i="11"/>
  <c r="BT702" i="11"/>
  <c r="BT714" i="11"/>
  <c r="BT668" i="11"/>
  <c r="BT637" i="11"/>
  <c r="BT674" i="11"/>
  <c r="BT618" i="11"/>
  <c r="BT626" i="11"/>
  <c r="BT606" i="11"/>
  <c r="BT646" i="11"/>
  <c r="BT592" i="11"/>
  <c r="BT566" i="11"/>
  <c r="BT573" i="11"/>
  <c r="BT585" i="11"/>
  <c r="BT539" i="11"/>
  <c r="BT597" i="11"/>
  <c r="BT488" i="11"/>
  <c r="BT510" i="11"/>
  <c r="BT449" i="11"/>
  <c r="BT512" i="11"/>
  <c r="BT440" i="11"/>
  <c r="BT456" i="11"/>
  <c r="BT485" i="11"/>
  <c r="BT412" i="11"/>
  <c r="BT395" i="11"/>
  <c r="BT443" i="11"/>
  <c r="BT418" i="11"/>
  <c r="BT317" i="11"/>
  <c r="BT314" i="11"/>
  <c r="BT363" i="11"/>
  <c r="BT353" i="11"/>
  <c r="BT309" i="11"/>
  <c r="BT295" i="11"/>
  <c r="BT191" i="11"/>
  <c r="BT220" i="11"/>
  <c r="BT264" i="11"/>
  <c r="BT319" i="11"/>
  <c r="BT265" i="11"/>
  <c r="BT183" i="11"/>
  <c r="BT181" i="11"/>
  <c r="BT213" i="11"/>
  <c r="BT203" i="11"/>
  <c r="BT159" i="11"/>
  <c r="BT93" i="11"/>
  <c r="BT175" i="11"/>
  <c r="BT147" i="11"/>
  <c r="BT47" i="11"/>
  <c r="BT169" i="11"/>
  <c r="BT88" i="11"/>
  <c r="BT138" i="11"/>
  <c r="BT41" i="11"/>
  <c r="BT122" i="11"/>
  <c r="BT106" i="11"/>
  <c r="BT74" i="11"/>
  <c r="BT30" i="11"/>
  <c r="BT10" i="11"/>
  <c r="BT40" i="11"/>
  <c r="BT958" i="11"/>
  <c r="BT950" i="11"/>
  <c r="BT932" i="11"/>
  <c r="BT913" i="11"/>
  <c r="BT954" i="11"/>
  <c r="BT949" i="11"/>
  <c r="BT931" i="11"/>
  <c r="BT909" i="11"/>
  <c r="BT888" i="11"/>
  <c r="BT867" i="11"/>
  <c r="BT866" i="11"/>
  <c r="BT854" i="11"/>
  <c r="BT834" i="11"/>
  <c r="BT813" i="11"/>
  <c r="BT794" i="11"/>
  <c r="BT802" i="11"/>
  <c r="BT778" i="11"/>
  <c r="BT759" i="11"/>
  <c r="BT758" i="11"/>
  <c r="BT761" i="11"/>
  <c r="BT749" i="11"/>
  <c r="BT699" i="11"/>
  <c r="BT691" i="11"/>
  <c r="BT665" i="11"/>
  <c r="BT685" i="11"/>
  <c r="BT662" i="11"/>
  <c r="BT660" i="11"/>
  <c r="BT679" i="11"/>
  <c r="BT621" i="11"/>
  <c r="BT615" i="11"/>
  <c r="BT604" i="11"/>
  <c r="BT619" i="11"/>
  <c r="BT541" i="11"/>
  <c r="BT595" i="11"/>
  <c r="BT543" i="11"/>
  <c r="BT499" i="11"/>
  <c r="BT553" i="11"/>
  <c r="BT450" i="11"/>
  <c r="BT577" i="11"/>
  <c r="BT508" i="11"/>
  <c r="BT478" i="11"/>
  <c r="BT554" i="11"/>
  <c r="BT427" i="11"/>
  <c r="BT953" i="11"/>
  <c r="BT940" i="11"/>
  <c r="BT930" i="11"/>
  <c r="BT908" i="11"/>
  <c r="BT902" i="11"/>
  <c r="BT860" i="11"/>
  <c r="BT858" i="11"/>
  <c r="BT848" i="11"/>
  <c r="BT890" i="11"/>
  <c r="BT809" i="11"/>
  <c r="BT786" i="11"/>
  <c r="BT795" i="11"/>
  <c r="BT777" i="11"/>
  <c r="BT755" i="11"/>
  <c r="BT801" i="11"/>
  <c r="BT782" i="11"/>
  <c r="BT735" i="11"/>
  <c r="BT695" i="11"/>
  <c r="BT686" i="11"/>
  <c r="BT726" i="11"/>
  <c r="BT683" i="11"/>
  <c r="BT658" i="11"/>
  <c r="BT689" i="11"/>
  <c r="BT649" i="11"/>
  <c r="BT648" i="11"/>
  <c r="BT610" i="11"/>
  <c r="BT599" i="11"/>
  <c r="BT616" i="11"/>
  <c r="BT537" i="11"/>
  <c r="BT581" i="11"/>
  <c r="BT584" i="11"/>
  <c r="BT632" i="11"/>
  <c r="BT549" i="11"/>
  <c r="BT446" i="11"/>
  <c r="BT517" i="11"/>
  <c r="BT495" i="11"/>
  <c r="BT457" i="11"/>
  <c r="BT526" i="11"/>
  <c r="BT413" i="11"/>
  <c r="BT529" i="11"/>
  <c r="BT515" i="11"/>
  <c r="BT351" i="11"/>
  <c r="BT378" i="11"/>
  <c r="BT355" i="11"/>
  <c r="BT433" i="11"/>
  <c r="BT971" i="11"/>
  <c r="BT939" i="11"/>
  <c r="BT925" i="11"/>
  <c r="BT907" i="11"/>
  <c r="BT894" i="11"/>
  <c r="BT859" i="11"/>
  <c r="BT855" i="11"/>
  <c r="BT840" i="11"/>
  <c r="BT852" i="11"/>
  <c r="BT817" i="11"/>
  <c r="BT831" i="11"/>
  <c r="BT789" i="11"/>
  <c r="BT747" i="11"/>
  <c r="BT746" i="11"/>
  <c r="BT748" i="11"/>
  <c r="BT770" i="11"/>
  <c r="BT729" i="11"/>
  <c r="BT720" i="11"/>
  <c r="BT682" i="11"/>
  <c r="BT713" i="11"/>
  <c r="BT654" i="11"/>
  <c r="BT709" i="11"/>
  <c r="BT684" i="11"/>
  <c r="BT653" i="11"/>
  <c r="BT642" i="11"/>
  <c r="BT630" i="11"/>
  <c r="BT969" i="11"/>
  <c r="BT897" i="11"/>
  <c r="BT807" i="11"/>
  <c r="BT771" i="11"/>
  <c r="BT717" i="11"/>
  <c r="BT750" i="11"/>
  <c r="BT643" i="11"/>
  <c r="BT533" i="11"/>
  <c r="BT503" i="11"/>
  <c r="BT467" i="11"/>
  <c r="BT452" i="11"/>
  <c r="BT425" i="11"/>
  <c r="BT362" i="11"/>
  <c r="BT365" i="11"/>
  <c r="BT293" i="11"/>
  <c r="BT284" i="11"/>
  <c r="BT369" i="11"/>
  <c r="BT300" i="11"/>
  <c r="BT318" i="11"/>
  <c r="BT268" i="11"/>
  <c r="BT235" i="11"/>
  <c r="BT140" i="11"/>
  <c r="BT201" i="11"/>
  <c r="BT207" i="11"/>
  <c r="BT160" i="11"/>
  <c r="BT111" i="11"/>
  <c r="BT104" i="11"/>
  <c r="BT129" i="11"/>
  <c r="BT24" i="11"/>
  <c r="BT114" i="11"/>
  <c r="BT68" i="11"/>
  <c r="BT11" i="11"/>
  <c r="BT18" i="11"/>
  <c r="BT952" i="11"/>
  <c r="BT887" i="11"/>
  <c r="BT796" i="11"/>
  <c r="BT762" i="11"/>
  <c r="BT700" i="11"/>
  <c r="BT678" i="11"/>
  <c r="BT634" i="11"/>
  <c r="BT568" i="11"/>
  <c r="BT557" i="11"/>
  <c r="BT463" i="11"/>
  <c r="BT424" i="11"/>
  <c r="BT562" i="11"/>
  <c r="BT357" i="11"/>
  <c r="BT361" i="11"/>
  <c r="BT415" i="11"/>
  <c r="BT341" i="11"/>
  <c r="BT342" i="11"/>
  <c r="BT291" i="11"/>
  <c r="BT296" i="11"/>
  <c r="BT261" i="11"/>
  <c r="BT174" i="11"/>
  <c r="BT136" i="11"/>
  <c r="BT180" i="11"/>
  <c r="BT200" i="11"/>
  <c r="BT155" i="11"/>
  <c r="BT39" i="11"/>
  <c r="BT102" i="11"/>
  <c r="BT119" i="11"/>
  <c r="BT15" i="11"/>
  <c r="BT103" i="11"/>
  <c r="BT58" i="11"/>
  <c r="BT8" i="11"/>
  <c r="BT25" i="11"/>
  <c r="BT947" i="11"/>
  <c r="BT844" i="11"/>
  <c r="BT808" i="11"/>
  <c r="BT722" i="11"/>
  <c r="BT673" i="11"/>
  <c r="BT609" i="11"/>
  <c r="BT563" i="11"/>
  <c r="BT564" i="11"/>
  <c r="BT593" i="11"/>
  <c r="BT483" i="11"/>
  <c r="BT420" i="11"/>
  <c r="BT472" i="11"/>
  <c r="BT324" i="11"/>
  <c r="BT350" i="11"/>
  <c r="BT400" i="11"/>
  <c r="BT431" i="11"/>
  <c r="BT326" i="11"/>
  <c r="BT269" i="11"/>
  <c r="BT258" i="11"/>
  <c r="BT257" i="11"/>
  <c r="BT156" i="11"/>
  <c r="BT240" i="11"/>
  <c r="BT178" i="11"/>
  <c r="BT89" i="11"/>
  <c r="BT141" i="11"/>
  <c r="BT35" i="11"/>
  <c r="BT99" i="11"/>
  <c r="BT64" i="11"/>
  <c r="BT192" i="11"/>
  <c r="BT100" i="11"/>
  <c r="BT54" i="11"/>
  <c r="BT36" i="11"/>
  <c r="BT52" i="11"/>
  <c r="BT914" i="11"/>
  <c r="BT832" i="11"/>
  <c r="BT804" i="11"/>
  <c r="BT738" i="11"/>
  <c r="BT669" i="11"/>
  <c r="BT690" i="11"/>
  <c r="BT583" i="11"/>
  <c r="BT551" i="11"/>
  <c r="BT558" i="11"/>
  <c r="BT445" i="11"/>
  <c r="BT524" i="11"/>
  <c r="BT379" i="11"/>
  <c r="BT426" i="11"/>
  <c r="BT307" i="11"/>
  <c r="BT477" i="11"/>
  <c r="BT381" i="11"/>
  <c r="BT238" i="11"/>
  <c r="BT267" i="11"/>
  <c r="BT254" i="11"/>
  <c r="BT294" i="11"/>
  <c r="BT316" i="11"/>
  <c r="BT188" i="11"/>
  <c r="BT249" i="11"/>
  <c r="BT81" i="11"/>
  <c r="BT123" i="11"/>
  <c r="BT27" i="11"/>
  <c r="BT83" i="11"/>
  <c r="BT60" i="11"/>
  <c r="BT121" i="11"/>
  <c r="BT98" i="11"/>
  <c r="BT46" i="11"/>
  <c r="BT19" i="11"/>
  <c r="BT48" i="11"/>
  <c r="BT903" i="11"/>
  <c r="BT865" i="11"/>
  <c r="BT793" i="11"/>
  <c r="BT719" i="11"/>
  <c r="BT687" i="11"/>
  <c r="BT657" i="11"/>
  <c r="BT587" i="11"/>
  <c r="BT534" i="11"/>
  <c r="BT506" i="11"/>
  <c r="BT522" i="11"/>
  <c r="BT464" i="11"/>
  <c r="BT375" i="11"/>
  <c r="BT416" i="11"/>
  <c r="BT303" i="11"/>
  <c r="BT330" i="11"/>
  <c r="BT360" i="11"/>
  <c r="BT225" i="11"/>
  <c r="BT242" i="11"/>
  <c r="BT250" i="11"/>
  <c r="BT260" i="11"/>
  <c r="BT263" i="11"/>
  <c r="BT176" i="11"/>
  <c r="BT222" i="11"/>
  <c r="BT77" i="11"/>
  <c r="BT133" i="11"/>
  <c r="BT139" i="11"/>
  <c r="BT193" i="11"/>
  <c r="BT57" i="11"/>
  <c r="BT65" i="11"/>
  <c r="BT87" i="11"/>
  <c r="BT42" i="11"/>
  <c r="BT9" i="11"/>
  <c r="BT13" i="11"/>
  <c r="BT889" i="11"/>
  <c r="BT846" i="11"/>
  <c r="BT785" i="11"/>
  <c r="BT764" i="11"/>
  <c r="BT710" i="11"/>
  <c r="BT655" i="11"/>
  <c r="BT603" i="11"/>
  <c r="BT532" i="11"/>
  <c r="BT484" i="11"/>
  <c r="BT466" i="11"/>
  <c r="BT429" i="11"/>
  <c r="BT371" i="11"/>
  <c r="BT382" i="11"/>
  <c r="BT281" i="11"/>
  <c r="BT301" i="11"/>
  <c r="BT358" i="11"/>
  <c r="BT299" i="11"/>
  <c r="BT212" i="11"/>
  <c r="BT241" i="11"/>
  <c r="BT256" i="11"/>
  <c r="BT244" i="11"/>
  <c r="BT167" i="11"/>
  <c r="BT151" i="11"/>
  <c r="BT73" i="11"/>
  <c r="BT194" i="11"/>
  <c r="BT126" i="11"/>
  <c r="BT153" i="11"/>
  <c r="BT37" i="11"/>
  <c r="BT61" i="11"/>
  <c r="BT84" i="11"/>
  <c r="BT26" i="11"/>
  <c r="BT12" i="11"/>
  <c r="BT899" i="11"/>
  <c r="BT822" i="11"/>
  <c r="BT768" i="11"/>
  <c r="BT727" i="11"/>
  <c r="BT633" i="11"/>
  <c r="BT661" i="11"/>
  <c r="BT559" i="11"/>
  <c r="BT535" i="11"/>
  <c r="BT480" i="11"/>
  <c r="BT504" i="11"/>
  <c r="BT380" i="11"/>
  <c r="BT505" i="11"/>
  <c r="BT374" i="11"/>
  <c r="BT349" i="11"/>
  <c r="BT292" i="11"/>
  <c r="BT308" i="11"/>
  <c r="BT290" i="11"/>
  <c r="BT199" i="11"/>
  <c r="BT232" i="11"/>
  <c r="BT252" i="11"/>
  <c r="BT172" i="11"/>
  <c r="BT144" i="11"/>
  <c r="BT148" i="11"/>
  <c r="BT69" i="11"/>
  <c r="BT157" i="11"/>
  <c r="BT132" i="11"/>
  <c r="BT135" i="11"/>
  <c r="BT33" i="11"/>
  <c r="BT248" i="11"/>
  <c r="BT82" i="11"/>
  <c r="BT20" i="11"/>
  <c r="BT92" i="11"/>
  <c r="BT882" i="11"/>
  <c r="BT818" i="11"/>
  <c r="BT763" i="11"/>
  <c r="BT712" i="11"/>
  <c r="BT629" i="11"/>
  <c r="BT636" i="11"/>
  <c r="BT550" i="11"/>
  <c r="BT516" i="11"/>
  <c r="BT442" i="11"/>
  <c r="BT490" i="11"/>
  <c r="BT460" i="11"/>
  <c r="BT387" i="11"/>
  <c r="BT386" i="11"/>
  <c r="BT298" i="11"/>
  <c r="BT288" i="11"/>
  <c r="BT304" i="11"/>
  <c r="BT259" i="11"/>
  <c r="BT327" i="11"/>
  <c r="BT279" i="11"/>
  <c r="BT306" i="11"/>
  <c r="BT145" i="11"/>
  <c r="BT127" i="11"/>
  <c r="BT146" i="11"/>
  <c r="BT168" i="11"/>
  <c r="BT117" i="11"/>
  <c r="BT107" i="11"/>
  <c r="BT128" i="11"/>
  <c r="BT29" i="11"/>
  <c r="BT134" i="11"/>
  <c r="BT71" i="11"/>
  <c r="BT14" i="11"/>
  <c r="BT67" i="11"/>
  <c r="BB77" i="11"/>
  <c r="BB59" i="11"/>
  <c r="BB23" i="11"/>
  <c r="BB51" i="11"/>
  <c r="BX5" i="11"/>
  <c r="BB39" i="11"/>
  <c r="BB65" i="11"/>
  <c r="BB15" i="11"/>
  <c r="BB11" i="11"/>
  <c r="BB968" i="11"/>
  <c r="BB954" i="11"/>
  <c r="BB943" i="11"/>
  <c r="BB953" i="11"/>
  <c r="BB925" i="11"/>
  <c r="BB922" i="11"/>
  <c r="BB913" i="11"/>
  <c r="BB904" i="11"/>
  <c r="BB895" i="11"/>
  <c r="BB878" i="11"/>
  <c r="BB861" i="11"/>
  <c r="BB874" i="11"/>
  <c r="BB9" i="11"/>
  <c r="BB47" i="11"/>
  <c r="BB10" i="11"/>
  <c r="BB972" i="11"/>
  <c r="BB963" i="11"/>
  <c r="BB947" i="11"/>
  <c r="BB956" i="11"/>
  <c r="BB930" i="11"/>
  <c r="BB934" i="11"/>
  <c r="BB917" i="11"/>
  <c r="BB908" i="11"/>
  <c r="BB899" i="11"/>
  <c r="BB891" i="11"/>
  <c r="BB881" i="11"/>
  <c r="BB869" i="11"/>
  <c r="BB868" i="11"/>
  <c r="BB851" i="11"/>
  <c r="BB866" i="11"/>
  <c r="BB815" i="11"/>
  <c r="BB822" i="11"/>
  <c r="BB799" i="11"/>
  <c r="BB793" i="11"/>
  <c r="BB820" i="11"/>
  <c r="BB785" i="11"/>
  <c r="BB773" i="11"/>
  <c r="BB768" i="11"/>
  <c r="BB776" i="11"/>
  <c r="BB719" i="11"/>
  <c r="BB770" i="11"/>
  <c r="BB720" i="11"/>
  <c r="BB709" i="11"/>
  <c r="BB700" i="11"/>
  <c r="BB694" i="11"/>
  <c r="BB697" i="11"/>
  <c r="BB695" i="11"/>
  <c r="BB782" i="11"/>
  <c r="BB655" i="11"/>
  <c r="BB667" i="11"/>
  <c r="BB680" i="11"/>
  <c r="BB615" i="11"/>
  <c r="BB685" i="11"/>
  <c r="BB658" i="11"/>
  <c r="BB631" i="11"/>
  <c r="BB604" i="11"/>
  <c r="BB589" i="11"/>
  <c r="BB633" i="11"/>
  <c r="BB606" i="11"/>
  <c r="BB563" i="11"/>
  <c r="BB542" i="11"/>
  <c r="BB602" i="11"/>
  <c r="BB552" i="11"/>
  <c r="BB645" i="11"/>
  <c r="BB519" i="11"/>
  <c r="BB535" i="11"/>
  <c r="BB558" i="11"/>
  <c r="BB481" i="11"/>
  <c r="BB522" i="11"/>
  <c r="BB488" i="11"/>
  <c r="BB442" i="11"/>
  <c r="BB532" i="11"/>
  <c r="BB453" i="11"/>
  <c r="BB495" i="11"/>
  <c r="BB456" i="11"/>
  <c r="BB381" i="11"/>
  <c r="BB490" i="11"/>
  <c r="BB401" i="11"/>
  <c r="BB358" i="11"/>
  <c r="BB419" i="11"/>
  <c r="BB545" i="11"/>
  <c r="BB395" i="11"/>
  <c r="BB411" i="11"/>
  <c r="BB317" i="11"/>
  <c r="BB299" i="11"/>
  <c r="BB386" i="11"/>
  <c r="BB316" i="11"/>
  <c r="BB382" i="11"/>
  <c r="BB415" i="11"/>
  <c r="BB283" i="11"/>
  <c r="BB315" i="11"/>
  <c r="BB226" i="11"/>
  <c r="BB234" i="11"/>
  <c r="BB268" i="11"/>
  <c r="BB200" i="11"/>
  <c r="BB251" i="11"/>
  <c r="BB242" i="11"/>
  <c r="BB307" i="11"/>
  <c r="BB249" i="11"/>
  <c r="BB175" i="11"/>
  <c r="BB193" i="11"/>
  <c r="BB137" i="11"/>
  <c r="BB163" i="11"/>
  <c r="BB167" i="11"/>
  <c r="BB202" i="11"/>
  <c r="BB123" i="11"/>
  <c r="BB74" i="11"/>
  <c r="BB183" i="11"/>
  <c r="BB73" i="11"/>
  <c r="BB99" i="11"/>
  <c r="BB54" i="11"/>
  <c r="BB121" i="11"/>
  <c r="BB152" i="11"/>
  <c r="BB100" i="11"/>
  <c r="BB48" i="11"/>
  <c r="BB211" i="11"/>
  <c r="BB57" i="11"/>
  <c r="BB24" i="11"/>
  <c r="BB61" i="11"/>
  <c r="BB967" i="11"/>
  <c r="BB949" i="11"/>
  <c r="BB959" i="11"/>
  <c r="BB939" i="11"/>
  <c r="BB918" i="11"/>
  <c r="BB906" i="11"/>
  <c r="BB894" i="11"/>
  <c r="BB888" i="11"/>
  <c r="BB886" i="11"/>
  <c r="BB877" i="11"/>
  <c r="BB845" i="11"/>
  <c r="BB823" i="11"/>
  <c r="BB831" i="11"/>
  <c r="BB797" i="11"/>
  <c r="BB838" i="11"/>
  <c r="BB792" i="11"/>
  <c r="BB748" i="11"/>
  <c r="BB752" i="11"/>
  <c r="BB804" i="11"/>
  <c r="BB723" i="11"/>
  <c r="BB775" i="11"/>
  <c r="BB767" i="11"/>
  <c r="BB738" i="11"/>
  <c r="BB728" i="11"/>
  <c r="BB699" i="11"/>
  <c r="BB736" i="11"/>
  <c r="BB702" i="11"/>
  <c r="BB651" i="11"/>
  <c r="BB659" i="11"/>
  <c r="BB652" i="11"/>
  <c r="BB654" i="11"/>
  <c r="BB618" i="11"/>
  <c r="BB647" i="11"/>
  <c r="BB607" i="11"/>
  <c r="BB576" i="11"/>
  <c r="BB605" i="11"/>
  <c r="BB619" i="11"/>
  <c r="BB574" i="11"/>
  <c r="BB583" i="11"/>
  <c r="BB561" i="11"/>
  <c r="BB510" i="11"/>
  <c r="BB504" i="11"/>
  <c r="BB517" i="11"/>
  <c r="BB516" i="11"/>
  <c r="BB451" i="11"/>
  <c r="BB533" i="11"/>
  <c r="BB450" i="11"/>
  <c r="BB546" i="11"/>
  <c r="BB449" i="11"/>
  <c r="BB470" i="11"/>
  <c r="BB432" i="11"/>
  <c r="BB498" i="11"/>
  <c r="BB414" i="11"/>
  <c r="BB367" i="11"/>
  <c r="BB435" i="11"/>
  <c r="BB540" i="11"/>
  <c r="BB387" i="11"/>
  <c r="BB338" i="11"/>
  <c r="BB274" i="11"/>
  <c r="BB269" i="11"/>
  <c r="BB334" i="11"/>
  <c r="BB390" i="11"/>
  <c r="BB394" i="11"/>
  <c r="BB275" i="11"/>
  <c r="BB277" i="11"/>
  <c r="BB295" i="11"/>
  <c r="BB192" i="11"/>
  <c r="BB217" i="11"/>
  <c r="BB255" i="11"/>
  <c r="BB237" i="11"/>
  <c r="BB303" i="11"/>
  <c r="BB245" i="11"/>
  <c r="BB297" i="11"/>
  <c r="BB150" i="11"/>
  <c r="BB177" i="11"/>
  <c r="BB176" i="11"/>
  <c r="BB188" i="11"/>
  <c r="BB102" i="11"/>
  <c r="BB210" i="11"/>
  <c r="BB120" i="11"/>
  <c r="BB129" i="11"/>
  <c r="BB63" i="11"/>
  <c r="BB122" i="11"/>
  <c r="BB148" i="11"/>
  <c r="BB87" i="11"/>
  <c r="BB32" i="11"/>
  <c r="BB127" i="11"/>
  <c r="BB37" i="11"/>
  <c r="BB966" i="11"/>
  <c r="BB958" i="11"/>
  <c r="BB951" i="11"/>
  <c r="BB935" i="11"/>
  <c r="BB916" i="11"/>
  <c r="BB905" i="11"/>
  <c r="BB893" i="11"/>
  <c r="BB876" i="11"/>
  <c r="BB875" i="11"/>
  <c r="BB853" i="11"/>
  <c r="BB841" i="11"/>
  <c r="BB819" i="11"/>
  <c r="BB818" i="11"/>
  <c r="BB790" i="11"/>
  <c r="BB798" i="11"/>
  <c r="BB824" i="11"/>
  <c r="BB743" i="11"/>
  <c r="BB777" i="11"/>
  <c r="BB801" i="11"/>
  <c r="BB780" i="11"/>
  <c r="BB774" i="11"/>
  <c r="BB753" i="11"/>
  <c r="BB722" i="11"/>
  <c r="BB691" i="11"/>
  <c r="BB688" i="11"/>
  <c r="BB733" i="11"/>
  <c r="BB690" i="11"/>
  <c r="BB646" i="11"/>
  <c r="BB721" i="11"/>
  <c r="BB650" i="11"/>
  <c r="BB648" i="11"/>
  <c r="BB609" i="11"/>
  <c r="BB641" i="11"/>
  <c r="BB590" i="11"/>
  <c r="BB572" i="11"/>
  <c r="BB579" i="11"/>
  <c r="BB614" i="11"/>
  <c r="BB570" i="11"/>
  <c r="BB582" i="11"/>
  <c r="BB557" i="11"/>
  <c r="BB592" i="11"/>
  <c r="BB500" i="11"/>
  <c r="BB515" i="11"/>
  <c r="BB506" i="11"/>
  <c r="BB447" i="11"/>
  <c r="BB527" i="11"/>
  <c r="BB446" i="11"/>
  <c r="BB531" i="11"/>
  <c r="BB445" i="11"/>
  <c r="BB466" i="11"/>
  <c r="BB417" i="11"/>
  <c r="BB469" i="11"/>
  <c r="BB413" i="11"/>
  <c r="BB363" i="11"/>
  <c r="BB416" i="11"/>
  <c r="BB486" i="11"/>
  <c r="BB362" i="11"/>
  <c r="BB335" i="11"/>
  <c r="BB423" i="11"/>
  <c r="BB505" i="11"/>
  <c r="BB330" i="11"/>
  <c r="BB346" i="11"/>
  <c r="BB365" i="11"/>
  <c r="BB403" i="11"/>
  <c r="BB248" i="11"/>
  <c r="BB260" i="11"/>
  <c r="BB187" i="11"/>
  <c r="BB213" i="11"/>
  <c r="BB233" i="11"/>
  <c r="BB287" i="11"/>
  <c r="BB267" i="11"/>
  <c r="BB228" i="11"/>
  <c r="BB288" i="11"/>
  <c r="BB146" i="11"/>
  <c r="BB168" i="11"/>
  <c r="BB162" i="11"/>
  <c r="BB181" i="11"/>
  <c r="BB98" i="11"/>
  <c r="BB151" i="11"/>
  <c r="BB119" i="11"/>
  <c r="BB107" i="11"/>
  <c r="BB58" i="11"/>
  <c r="BB114" i="11"/>
  <c r="BB144" i="11"/>
  <c r="BB84" i="11"/>
  <c r="BB19" i="11"/>
  <c r="BB112" i="11"/>
  <c r="BB33" i="11"/>
  <c r="BB64" i="11"/>
  <c r="BB962" i="11"/>
  <c r="BB944" i="11"/>
  <c r="BB932" i="11"/>
  <c r="BB924" i="11"/>
  <c r="BB914" i="11"/>
  <c r="BB902" i="11"/>
  <c r="BB890" i="11"/>
  <c r="BB867" i="11"/>
  <c r="BB883" i="11"/>
  <c r="BB854" i="11"/>
  <c r="BB859" i="11"/>
  <c r="BB827" i="11"/>
  <c r="BB826" i="11"/>
  <c r="BB808" i="11"/>
  <c r="BB789" i="11"/>
  <c r="BB816" i="11"/>
  <c r="BB779" i="11"/>
  <c r="BB763" i="11"/>
  <c r="BB747" i="11"/>
  <c r="BB739" i="11"/>
  <c r="BB758" i="11"/>
  <c r="BB737" i="11"/>
  <c r="BB708" i="11"/>
  <c r="BB717" i="11"/>
  <c r="BB682" i="11"/>
  <c r="BB681" i="11"/>
  <c r="BB725" i="11"/>
  <c r="BB638" i="11"/>
  <c r="BB657" i="11"/>
  <c r="BB628" i="11"/>
  <c r="BB689" i="11"/>
  <c r="BB643" i="11"/>
  <c r="BB612" i="11"/>
  <c r="BB581" i="11"/>
  <c r="BB564" i="11"/>
  <c r="BB567" i="11"/>
  <c r="BB569" i="11"/>
  <c r="BB551" i="11"/>
  <c r="BB585" i="11"/>
  <c r="BB539" i="11"/>
  <c r="BB554" i="11"/>
  <c r="BB529" i="11"/>
  <c r="BB503" i="11"/>
  <c r="BB489" i="11"/>
  <c r="BB439" i="11"/>
  <c r="BB484" i="11"/>
  <c r="BB511" i="11"/>
  <c r="BB487" i="11"/>
  <c r="BB433" i="11"/>
  <c r="BB541" i="11"/>
  <c r="BB406" i="11"/>
  <c r="BB428" i="11"/>
  <c r="BB384" i="11"/>
  <c r="BB348" i="11"/>
  <c r="BB408" i="11"/>
  <c r="BB448" i="11"/>
  <c r="BB351" i="11"/>
  <c r="BB328" i="11"/>
  <c r="BB311" i="11"/>
  <c r="BB385" i="11"/>
  <c r="BB298" i="11"/>
  <c r="BB427" i="11"/>
  <c r="BB344" i="11"/>
  <c r="BB355" i="11"/>
  <c r="BB239" i="11"/>
  <c r="BB252" i="11"/>
  <c r="BB264" i="11"/>
  <c r="BB319" i="11"/>
  <c r="BB321" i="11"/>
  <c r="BB258" i="11"/>
  <c r="BB261" i="11"/>
  <c r="BB194" i="11"/>
  <c r="BB93" i="11"/>
  <c r="BB961" i="11"/>
  <c r="BB942" i="11"/>
  <c r="BB931" i="11"/>
  <c r="BB938" i="11"/>
  <c r="BB912" i="11"/>
  <c r="BB900" i="11"/>
  <c r="BB889" i="11"/>
  <c r="BB848" i="11"/>
  <c r="BB870" i="11"/>
  <c r="BB850" i="11"/>
  <c r="BB839" i="11"/>
  <c r="BB814" i="11"/>
  <c r="BB817" i="11"/>
  <c r="BB806" i="11"/>
  <c r="BB787" i="11"/>
  <c r="BB807" i="11"/>
  <c r="BB769" i="11"/>
  <c r="BB759" i="11"/>
  <c r="BB742" i="11"/>
  <c r="BB735" i="11"/>
  <c r="BB749" i="11"/>
  <c r="BB734" i="11"/>
  <c r="BB704" i="11"/>
  <c r="BB686" i="11"/>
  <c r="BB678" i="11"/>
  <c r="BB677" i="11"/>
  <c r="BB714" i="11"/>
  <c r="BB634" i="11"/>
  <c r="BB653" i="11"/>
  <c r="BB624" i="11"/>
  <c r="BB676" i="11"/>
  <c r="BB637" i="11"/>
  <c r="BB603" i="11"/>
  <c r="BB577" i="11"/>
  <c r="BB597" i="11"/>
  <c r="BB635" i="11"/>
  <c r="BB566" i="11"/>
  <c r="BB538" i="11"/>
  <c r="BB553" i="11"/>
  <c r="BB559" i="11"/>
  <c r="BB550" i="11"/>
  <c r="BB526" i="11"/>
  <c r="BB499" i="11"/>
  <c r="BB485" i="11"/>
  <c r="BB501" i="11"/>
  <c r="BB480" i="11"/>
  <c r="BB496" i="11"/>
  <c r="BB483" i="11"/>
  <c r="BB429" i="11"/>
  <c r="BB482" i="11"/>
  <c r="BB402" i="11"/>
  <c r="BB452" i="11"/>
  <c r="BB380" i="11"/>
  <c r="BB329" i="11"/>
  <c r="BB404" i="11"/>
  <c r="BB431" i="11"/>
  <c r="BB347" i="11"/>
  <c r="BB323" i="11"/>
  <c r="BB294" i="11"/>
  <c r="BB378" i="11"/>
  <c r="BB293" i="11"/>
  <c r="BB420" i="11"/>
  <c r="BB340" i="11"/>
  <c r="BB326" i="11"/>
  <c r="BB235" i="11"/>
  <c r="BB230" i="11"/>
  <c r="BB243" i="11"/>
  <c r="BB309" i="11"/>
  <c r="BB301" i="11"/>
  <c r="BB254" i="11"/>
  <c r="BB257" i="11"/>
  <c r="BB180" i="11"/>
  <c r="BB182" i="11"/>
  <c r="BB250" i="11"/>
  <c r="BB284" i="11"/>
  <c r="BB207" i="11"/>
  <c r="BB174" i="11"/>
  <c r="BB82" i="11"/>
  <c r="BB118" i="11"/>
  <c r="BB25" i="11"/>
  <c r="BB88" i="11"/>
  <c r="BB38" i="11"/>
  <c r="BB136" i="11"/>
  <c r="BB111" i="11"/>
  <c r="BB68" i="11"/>
  <c r="BB126" i="11"/>
  <c r="BB53" i="11"/>
  <c r="BB971" i="11"/>
  <c r="BB957" i="11"/>
  <c r="BB941" i="11"/>
  <c r="BB929" i="11"/>
  <c r="BB923" i="11"/>
  <c r="BB911" i="11"/>
  <c r="BB898" i="11"/>
  <c r="BB882" i="11"/>
  <c r="BB844" i="11"/>
  <c r="BB862" i="11"/>
  <c r="BB858" i="11"/>
  <c r="BB835" i="11"/>
  <c r="BB810" i="11"/>
  <c r="BB849" i="11"/>
  <c r="BB802" i="11"/>
  <c r="BB783" i="11"/>
  <c r="BB781" i="11"/>
  <c r="BB764" i="11"/>
  <c r="BB755" i="11"/>
  <c r="BB750" i="11"/>
  <c r="BB726" i="11"/>
  <c r="BB729" i="11"/>
  <c r="BB731" i="11"/>
  <c r="BB696" i="11"/>
  <c r="BB683" i="11"/>
  <c r="BB674" i="11"/>
  <c r="BB673" i="11"/>
  <c r="BB705" i="11"/>
  <c r="BB630" i="11"/>
  <c r="BB693" i="11"/>
  <c r="BB610" i="11"/>
  <c r="BB636" i="11"/>
  <c r="BB675" i="11"/>
  <c r="BB644" i="11"/>
  <c r="BB573" i="11"/>
  <c r="BB593" i="11"/>
  <c r="BB608" i="11"/>
  <c r="BB556" i="11"/>
  <c r="BB534" i="11"/>
  <c r="BB548" i="11"/>
  <c r="BB536" i="11"/>
  <c r="BB537" i="11"/>
  <c r="BB512" i="11"/>
  <c r="BB562" i="11"/>
  <c r="BB477" i="11"/>
  <c r="BB472" i="11"/>
  <c r="BB476" i="11"/>
  <c r="BB471" i="11"/>
  <c r="BB479" i="11"/>
  <c r="BB425" i="11"/>
  <c r="BB457" i="11"/>
  <c r="BB369" i="11"/>
  <c r="BB440" i="11"/>
  <c r="BB478" i="11"/>
  <c r="BB325" i="11"/>
  <c r="BB379" i="11"/>
  <c r="BB418" i="11"/>
  <c r="BB513" i="11"/>
  <c r="BB308" i="11"/>
  <c r="BB290" i="11"/>
  <c r="BB436" i="11"/>
  <c r="BB289" i="11"/>
  <c r="BB368" i="11"/>
  <c r="BB336" i="11"/>
  <c r="BB342" i="11"/>
  <c r="BB222" i="11"/>
  <c r="BB205" i="11"/>
  <c r="BB238" i="11"/>
  <c r="BB300" i="11"/>
  <c r="BB292" i="11"/>
  <c r="BB349" i="11"/>
  <c r="BB253" i="11"/>
  <c r="BB166" i="11"/>
  <c r="BB173" i="11"/>
  <c r="BB219" i="11"/>
  <c r="BB227" i="11"/>
  <c r="BB185" i="11"/>
  <c r="BB145" i="11"/>
  <c r="BB78" i="11"/>
  <c r="BB232" i="11"/>
  <c r="BB156" i="11"/>
  <c r="BB83" i="11"/>
  <c r="BB30" i="11"/>
  <c r="BB130" i="11"/>
  <c r="BB108" i="11"/>
  <c r="BB52" i="11"/>
  <c r="BB172" i="11"/>
  <c r="BB49" i="11"/>
  <c r="BB18" i="11"/>
  <c r="BB970" i="11"/>
  <c r="BB960" i="11"/>
  <c r="BB940" i="11"/>
  <c r="BB927" i="11"/>
  <c r="BB921" i="11"/>
  <c r="BB909" i="11"/>
  <c r="BB897" i="11"/>
  <c r="BB887" i="11"/>
  <c r="BB903" i="11"/>
  <c r="BB856" i="11"/>
  <c r="BB855" i="11"/>
  <c r="BB834" i="11"/>
  <c r="BB836" i="11"/>
  <c r="BB813" i="11"/>
  <c r="BB795" i="11"/>
  <c r="BB796" i="11"/>
  <c r="BB794" i="11"/>
  <c r="BB760" i="11"/>
  <c r="BB751" i="11"/>
  <c r="BB741" i="11"/>
  <c r="BB757" i="11"/>
  <c r="BB724" i="11"/>
  <c r="BB778" i="11"/>
  <c r="BB692" i="11"/>
  <c r="BB679" i="11"/>
  <c r="BB670" i="11"/>
  <c r="BB669" i="11"/>
  <c r="BB698" i="11"/>
  <c r="BB672" i="11"/>
  <c r="BB661" i="11"/>
  <c r="BB684" i="11"/>
  <c r="BB627" i="11"/>
  <c r="BB662" i="11"/>
  <c r="BB625" i="11"/>
  <c r="BB611" i="11"/>
  <c r="BB584" i="11"/>
  <c r="BB626" i="11"/>
  <c r="BB596" i="11"/>
  <c r="BB598" i="11"/>
  <c r="BB640" i="11"/>
  <c r="BB518" i="11"/>
  <c r="BB591" i="11"/>
  <c r="BB508" i="11"/>
  <c r="BB549" i="11"/>
  <c r="BB460" i="11"/>
  <c r="BB468" i="11"/>
  <c r="BB459" i="11"/>
  <c r="BB467" i="11"/>
  <c r="BB475" i="11"/>
  <c r="BB530" i="11"/>
  <c r="BB444" i="11"/>
  <c r="BB360" i="11"/>
  <c r="BB426" i="11"/>
  <c r="BB422" i="11"/>
  <c r="BB312" i="11"/>
  <c r="BB375" i="11"/>
  <c r="BB399" i="11"/>
  <c r="BB398" i="11"/>
  <c r="BB304" i="11"/>
  <c r="BB286" i="11"/>
  <c r="BB407" i="11"/>
  <c r="BB272" i="11"/>
  <c r="BB364" i="11"/>
  <c r="BB296" i="11"/>
  <c r="BB281" i="11"/>
  <c r="BB327" i="11"/>
  <c r="BB201" i="11"/>
  <c r="BB229" i="11"/>
  <c r="BB291" i="11"/>
  <c r="BB270" i="11"/>
  <c r="BB313" i="11"/>
  <c r="BB240" i="11"/>
  <c r="BB157" i="11"/>
  <c r="BB159" i="11"/>
  <c r="BB206" i="11"/>
  <c r="BB220" i="11"/>
  <c r="BB158" i="11"/>
  <c r="BB139" i="11"/>
  <c r="BB66" i="11"/>
  <c r="BB214" i="11"/>
  <c r="BB140" i="11"/>
  <c r="BB75" i="11"/>
  <c r="BB26" i="11"/>
  <c r="BB89" i="11"/>
  <c r="BB103" i="11"/>
  <c r="BB40" i="11"/>
  <c r="BB169" i="11"/>
  <c r="BB45" i="11"/>
  <c r="BB969" i="11"/>
  <c r="BB952" i="11"/>
  <c r="BB950" i="11"/>
  <c r="BB926" i="11"/>
  <c r="BB920" i="11"/>
  <c r="BB907" i="11"/>
  <c r="BB896" i="11"/>
  <c r="BB865" i="11"/>
  <c r="BB860" i="11"/>
  <c r="BB857" i="11"/>
  <c r="BB846" i="11"/>
  <c r="BB828" i="11"/>
  <c r="BB832" i="11"/>
  <c r="BB812" i="11"/>
  <c r="BB830" i="11"/>
  <c r="BB809" i="11"/>
  <c r="BB803" i="11"/>
  <c r="BB756" i="11"/>
  <c r="BB746" i="11"/>
  <c r="BB732" i="11"/>
  <c r="BB771" i="11"/>
  <c r="BB766" i="11"/>
  <c r="BB716" i="11"/>
  <c r="BB727" i="11"/>
  <c r="BB701" i="11"/>
  <c r="BB666" i="11"/>
  <c r="BB710" i="11"/>
  <c r="BB668" i="11"/>
  <c r="BB664" i="11"/>
  <c r="BB671" i="11"/>
  <c r="BB656" i="11"/>
  <c r="BB623" i="11"/>
  <c r="BB649" i="11"/>
  <c r="BB616" i="11"/>
  <c r="BB599" i="11"/>
  <c r="BB629" i="11"/>
  <c r="BB620" i="11"/>
  <c r="BB595" i="11"/>
  <c r="BB587" i="11"/>
  <c r="BB594" i="11"/>
  <c r="BB514" i="11"/>
  <c r="BB521" i="11"/>
  <c r="BB524" i="11"/>
  <c r="BB520" i="11"/>
  <c r="BB455" i="11"/>
  <c r="BB464" i="11"/>
  <c r="BB454" i="11"/>
  <c r="BB463" i="11"/>
  <c r="BB458" i="11"/>
  <c r="BB474" i="11"/>
  <c r="BB434" i="11"/>
  <c r="BB341" i="11"/>
  <c r="BB424" i="11"/>
  <c r="BB400" i="11"/>
  <c r="BB465" i="11"/>
  <c r="BB371" i="11"/>
  <c r="BB391" i="11"/>
  <c r="BB361" i="11"/>
  <c r="BB282" i="11"/>
  <c r="BB273" i="11"/>
  <c r="BB350" i="11"/>
  <c r="BB438" i="11"/>
  <c r="BB494" i="11"/>
  <c r="BB279" i="11"/>
  <c r="BB280" i="11"/>
  <c r="BB318" i="11"/>
  <c r="BB196" i="11"/>
  <c r="BB225" i="11"/>
  <c r="BB259" i="11"/>
  <c r="BB246" i="11"/>
  <c r="BB306" i="11"/>
  <c r="BB324" i="11"/>
  <c r="BB153" i="11"/>
  <c r="BB155" i="11"/>
  <c r="BB203" i="11"/>
  <c r="BB190" i="11"/>
  <c r="BB322" i="11"/>
  <c r="BB106" i="11"/>
  <c r="BB224" i="11"/>
  <c r="BB263" i="11"/>
  <c r="BB134" i="11"/>
  <c r="BB67" i="11"/>
  <c r="BB160" i="11"/>
  <c r="BB164" i="11"/>
  <c r="BB95" i="11"/>
  <c r="BB36" i="11"/>
  <c r="BB138" i="11"/>
  <c r="BB41" i="11"/>
  <c r="BB945" i="11"/>
  <c r="BB871" i="11"/>
  <c r="BB772" i="11"/>
  <c r="BB687" i="11"/>
  <c r="BB586" i="11"/>
  <c r="BB544" i="11"/>
  <c r="BB462" i="11"/>
  <c r="BB331" i="11"/>
  <c r="BB256" i="11"/>
  <c r="BB199" i="11"/>
  <c r="BB178" i="11"/>
  <c r="BB96" i="11"/>
  <c r="BB71" i="11"/>
  <c r="BB948" i="11"/>
  <c r="BB833" i="11"/>
  <c r="BB761" i="11"/>
  <c r="BB660" i="11"/>
  <c r="BB568" i="11"/>
  <c r="BB507" i="11"/>
  <c r="BB410" i="11"/>
  <c r="BB314" i="11"/>
  <c r="BB370" i="11"/>
  <c r="BB141" i="11"/>
  <c r="BB94" i="11"/>
  <c r="BB46" i="11"/>
  <c r="BB212" i="11"/>
  <c r="BB933" i="11"/>
  <c r="BB840" i="11"/>
  <c r="BB765" i="11"/>
  <c r="BB642" i="11"/>
  <c r="BB575" i="11"/>
  <c r="BB493" i="11"/>
  <c r="BB430" i="11"/>
  <c r="BB473" i="11"/>
  <c r="BB356" i="11"/>
  <c r="BB133" i="11"/>
  <c r="BB86" i="11"/>
  <c r="BB42" i="11"/>
  <c r="BB165" i="11"/>
  <c r="BB915" i="11"/>
  <c r="BB805" i="11"/>
  <c r="BB762" i="11"/>
  <c r="BB713" i="11"/>
  <c r="BB578" i="11"/>
  <c r="BB443" i="11"/>
  <c r="BB409" i="11"/>
  <c r="BB302" i="11"/>
  <c r="BB337" i="11"/>
  <c r="BB132" i="11"/>
  <c r="BB147" i="11"/>
  <c r="BB92" i="11"/>
  <c r="BB109" i="11"/>
  <c r="BB936" i="11"/>
  <c r="BB786" i="11"/>
  <c r="BB740" i="11"/>
  <c r="BB632" i="11"/>
  <c r="BB560" i="11"/>
  <c r="BB502" i="11"/>
  <c r="BB353" i="11"/>
  <c r="BB343" i="11"/>
  <c r="BB262" i="11"/>
  <c r="BB128" i="11"/>
  <c r="BB135" i="11"/>
  <c r="BB191" i="11"/>
  <c r="BB69" i="11"/>
  <c r="BB892" i="11"/>
  <c r="BB791" i="11"/>
  <c r="BB712" i="11"/>
  <c r="BB639" i="11"/>
  <c r="BB565" i="11"/>
  <c r="BB523" i="11"/>
  <c r="BB412" i="11"/>
  <c r="BB354" i="11"/>
  <c r="BB265" i="11"/>
  <c r="BB223" i="11"/>
  <c r="BB113" i="11"/>
  <c r="BB125" i="11"/>
  <c r="BB29" i="11"/>
  <c r="BB873" i="11"/>
  <c r="BB800" i="11"/>
  <c r="BB730" i="11"/>
  <c r="BB665" i="11"/>
  <c r="BB543" i="11"/>
  <c r="BB525" i="11"/>
  <c r="BB461" i="11"/>
  <c r="BB374" i="11"/>
  <c r="BB197" i="11"/>
  <c r="BB215" i="11"/>
  <c r="BB81" i="11"/>
  <c r="BB117" i="11"/>
  <c r="BB965" i="11"/>
  <c r="BB852" i="11"/>
  <c r="BB784" i="11"/>
  <c r="BB706" i="11"/>
  <c r="BB621" i="11"/>
  <c r="BB555" i="11"/>
  <c r="BB441" i="11"/>
  <c r="BB357" i="11"/>
  <c r="BB244" i="11"/>
  <c r="BB236" i="11"/>
  <c r="BB241" i="11"/>
  <c r="BB104" i="11"/>
  <c r="BB79" i="11"/>
  <c r="BB8" i="11"/>
  <c r="BB12" i="11"/>
  <c r="BB55" i="11"/>
  <c r="BB31" i="11"/>
  <c r="BB27" i="11"/>
  <c r="BB13" i="11"/>
  <c r="BB14" i="11"/>
  <c r="BB35" i="11"/>
  <c r="BB20" i="11"/>
  <c r="BB60" i="11"/>
  <c r="BB21" i="11"/>
  <c r="BM65" i="11"/>
  <c r="BM23" i="11"/>
  <c r="BM11" i="11"/>
  <c r="BM53" i="11"/>
  <c r="BM20" i="11"/>
  <c r="BM57" i="11"/>
  <c r="BM49" i="11"/>
  <c r="BM29" i="11"/>
  <c r="BM61" i="11"/>
  <c r="BM30" i="11"/>
  <c r="BM71" i="11"/>
  <c r="BM12" i="11"/>
  <c r="BM74" i="11"/>
  <c r="BM42" i="11"/>
  <c r="BM79" i="11"/>
  <c r="BM8" i="11"/>
  <c r="BM15" i="11"/>
  <c r="BM54" i="11"/>
  <c r="BM87" i="11"/>
  <c r="BM13" i="11"/>
  <c r="BM26" i="11"/>
  <c r="BM41" i="11"/>
  <c r="BM89" i="11"/>
  <c r="BM45" i="11"/>
  <c r="BM66" i="11"/>
  <c r="BM33" i="11"/>
  <c r="BM46" i="11"/>
  <c r="BM95" i="11"/>
  <c r="BM37" i="11"/>
  <c r="BM82" i="11"/>
  <c r="BM9" i="11"/>
  <c r="BM968" i="11"/>
  <c r="BM972" i="11"/>
  <c r="BM949" i="11"/>
  <c r="BM944" i="11"/>
  <c r="BM936" i="11"/>
  <c r="BM916" i="11"/>
  <c r="BM914" i="11"/>
  <c r="BM904" i="11"/>
  <c r="BM891" i="11"/>
  <c r="BM878" i="11"/>
  <c r="BM886" i="11"/>
  <c r="BM920" i="11"/>
  <c r="BM899" i="11"/>
  <c r="BM867" i="11"/>
  <c r="BM873" i="11"/>
  <c r="BM809" i="11"/>
  <c r="BM808" i="11"/>
  <c r="BM824" i="11"/>
  <c r="BM793" i="11"/>
  <c r="BM807" i="11"/>
  <c r="BM810" i="11"/>
  <c r="BM755" i="11"/>
  <c r="BM771" i="11"/>
  <c r="BM758" i="11"/>
  <c r="BM726" i="11"/>
  <c r="BM757" i="11"/>
  <c r="BM728" i="11"/>
  <c r="BM720" i="11"/>
  <c r="BM721" i="11"/>
  <c r="BM701" i="11"/>
  <c r="BM669" i="11"/>
  <c r="BM702" i="11"/>
  <c r="BM683" i="11"/>
  <c r="BM641" i="11"/>
  <c r="BM658" i="11"/>
  <c r="BM632" i="11"/>
  <c r="BM655" i="11"/>
  <c r="BM639" i="11"/>
  <c r="BM625" i="11"/>
  <c r="BM619" i="11"/>
  <c r="BM593" i="11"/>
  <c r="BM607" i="11"/>
  <c r="BM591" i="11"/>
  <c r="BM559" i="11"/>
  <c r="BM517" i="11"/>
  <c r="BM545" i="11"/>
  <c r="BM566" i="11"/>
  <c r="BM522" i="11"/>
  <c r="BM546" i="11"/>
  <c r="BM536" i="11"/>
  <c r="BM515" i="11"/>
  <c r="BM557" i="11"/>
  <c r="BM535" i="11"/>
  <c r="BM449" i="11"/>
  <c r="BM462" i="11"/>
  <c r="BM461" i="11"/>
  <c r="BM428" i="11"/>
  <c r="BM469" i="11"/>
  <c r="BM460" i="11"/>
  <c r="BM450" i="11"/>
  <c r="BM348" i="11"/>
  <c r="BM404" i="11"/>
  <c r="BM351" i="11"/>
  <c r="BM419" i="11"/>
  <c r="BM370" i="11"/>
  <c r="BM439" i="11"/>
  <c r="BM454" i="11"/>
  <c r="BM369" i="11"/>
  <c r="BM311" i="11"/>
  <c r="BM334" i="11"/>
  <c r="BM413" i="11"/>
  <c r="BM275" i="11"/>
  <c r="BM401" i="11"/>
  <c r="BM379" i="11"/>
  <c r="BM286" i="11"/>
  <c r="BM314" i="11"/>
  <c r="BM316" i="11"/>
  <c r="BM212" i="11"/>
  <c r="BM262" i="11"/>
  <c r="BM194" i="11"/>
  <c r="BM277" i="11"/>
  <c r="BM253" i="11"/>
  <c r="BM265" i="11"/>
  <c r="BM292" i="11"/>
  <c r="BM164" i="11"/>
  <c r="BM176" i="11"/>
  <c r="BM180" i="11"/>
  <c r="BM122" i="11"/>
  <c r="BM183" i="11"/>
  <c r="BM235" i="11"/>
  <c r="BM120" i="11"/>
  <c r="BM108" i="11"/>
  <c r="BM64" i="11"/>
  <c r="BM138" i="11"/>
  <c r="BM86" i="11"/>
  <c r="BM18" i="11"/>
  <c r="BM38" i="11"/>
  <c r="BM971" i="11"/>
  <c r="BM962" i="11"/>
  <c r="BM943" i="11"/>
  <c r="BM950" i="11"/>
  <c r="BM927" i="11"/>
  <c r="BM915" i="11"/>
  <c r="BM913" i="11"/>
  <c r="BM900" i="11"/>
  <c r="BM887" i="11"/>
  <c r="BM851" i="11"/>
  <c r="BM854" i="11"/>
  <c r="BM862" i="11"/>
  <c r="BM853" i="11"/>
  <c r="BM861" i="11"/>
  <c r="BM838" i="11"/>
  <c r="BM792" i="11"/>
  <c r="BM791" i="11"/>
  <c r="BM827" i="11"/>
  <c r="BM789" i="11"/>
  <c r="BM815" i="11"/>
  <c r="BM772" i="11"/>
  <c r="BM767" i="11"/>
  <c r="BM773" i="11"/>
  <c r="BM762" i="11"/>
  <c r="BM748" i="11"/>
  <c r="BM740" i="11"/>
  <c r="BM734" i="11"/>
  <c r="BM741" i="11"/>
  <c r="BM674" i="11"/>
  <c r="BM685" i="11"/>
  <c r="BM706" i="11"/>
  <c r="BM723" i="11"/>
  <c r="BM667" i="11"/>
  <c r="BM716" i="11"/>
  <c r="BM649" i="11"/>
  <c r="BM694" i="11"/>
  <c r="BM680" i="11"/>
  <c r="BM612" i="11"/>
  <c r="BM631" i="11"/>
  <c r="BM616" i="11"/>
  <c r="BM626" i="11"/>
  <c r="BM574" i="11"/>
  <c r="BM618" i="11"/>
  <c r="BM533" i="11"/>
  <c r="BM573" i="11"/>
  <c r="BM586" i="11"/>
  <c r="BM538" i="11"/>
  <c r="BM569" i="11"/>
  <c r="BM516" i="11"/>
  <c r="BM609" i="11"/>
  <c r="BM556" i="11"/>
  <c r="BM496" i="11"/>
  <c r="BM479" i="11"/>
  <c r="BM495" i="11"/>
  <c r="BM490" i="11"/>
  <c r="BM444" i="11"/>
  <c r="BM507" i="11"/>
  <c r="BM489" i="11"/>
  <c r="BM443" i="11"/>
  <c r="BM367" i="11"/>
  <c r="BM438" i="11"/>
  <c r="BM391" i="11"/>
  <c r="BM472" i="11"/>
  <c r="BM403" i="11"/>
  <c r="BM337" i="11"/>
  <c r="BM394" i="11"/>
  <c r="BM410" i="11"/>
  <c r="BM365" i="11"/>
  <c r="BM289" i="11"/>
  <c r="BM267" i="11"/>
  <c r="BM318" i="11"/>
  <c r="BM340" i="11"/>
  <c r="BM423" i="11"/>
  <c r="BM317" i="11"/>
  <c r="BM344" i="11"/>
  <c r="BM259" i="11"/>
  <c r="BM237" i="11"/>
  <c r="BM313" i="11"/>
  <c r="BM241" i="11"/>
  <c r="BM308" i="11"/>
  <c r="BM282" i="11"/>
  <c r="BM312" i="11"/>
  <c r="BM238" i="11"/>
  <c r="BM202" i="11"/>
  <c r="BM230" i="11"/>
  <c r="BM244" i="11"/>
  <c r="BM153" i="11"/>
  <c r="BM252" i="11"/>
  <c r="BM152" i="11"/>
  <c r="BM173" i="11"/>
  <c r="BM150" i="11"/>
  <c r="BM92" i="11"/>
  <c r="BM239" i="11"/>
  <c r="BM107" i="11"/>
  <c r="BM69" i="11"/>
  <c r="BM967" i="11"/>
  <c r="BM957" i="11"/>
  <c r="BM956" i="11"/>
  <c r="BM938" i="11"/>
  <c r="BM889" i="11"/>
  <c r="BM903" i="11"/>
  <c r="BM893" i="11"/>
  <c r="BM859" i="11"/>
  <c r="BM890" i="11"/>
  <c r="BM912" i="11"/>
  <c r="BM846" i="11"/>
  <c r="BM833" i="11"/>
  <c r="BM812" i="11"/>
  <c r="BM816" i="11"/>
  <c r="BM784" i="11"/>
  <c r="BM785" i="11"/>
  <c r="BM746" i="11"/>
  <c r="BM769" i="11"/>
  <c r="BM735" i="11"/>
  <c r="BM760" i="11"/>
  <c r="BM731" i="11"/>
  <c r="BM753" i="11"/>
  <c r="BM697" i="11"/>
  <c r="BM704" i="11"/>
  <c r="BM698" i="11"/>
  <c r="BM633" i="11"/>
  <c r="BM644" i="11"/>
  <c r="BM672" i="11"/>
  <c r="BM691" i="11"/>
  <c r="BM624" i="11"/>
  <c r="BM597" i="11"/>
  <c r="BM587" i="11"/>
  <c r="BM620" i="11"/>
  <c r="BM521" i="11"/>
  <c r="BM604" i="11"/>
  <c r="BM534" i="11"/>
  <c r="BM555" i="11"/>
  <c r="BM519" i="11"/>
  <c r="BM544" i="11"/>
  <c r="BM463" i="11"/>
  <c r="BM441" i="11"/>
  <c r="BM486" i="11"/>
  <c r="BM432" i="11"/>
  <c r="BM456" i="11"/>
  <c r="BM561" i="11"/>
  <c r="BM353" i="11"/>
  <c r="BM399" i="11"/>
  <c r="BM459" i="11"/>
  <c r="BM374" i="11"/>
  <c r="BM431" i="11"/>
  <c r="BM406" i="11"/>
  <c r="BM322" i="11"/>
  <c r="BM306" i="11"/>
  <c r="BM296" i="11"/>
  <c r="BM425" i="11"/>
  <c r="BM331" i="11"/>
  <c r="BM338" i="11"/>
  <c r="BM233" i="11"/>
  <c r="BM190" i="11"/>
  <c r="BM232" i="11"/>
  <c r="BM281" i="11"/>
  <c r="BM240" i="11"/>
  <c r="BM229" i="11"/>
  <c r="BM169" i="11"/>
  <c r="BM162" i="11"/>
  <c r="BM148" i="11"/>
  <c r="BM192" i="11"/>
  <c r="BM193" i="11"/>
  <c r="BM145" i="11"/>
  <c r="BM68" i="11"/>
  <c r="BM127" i="11"/>
  <c r="BM67" i="11"/>
  <c r="BM21" i="11"/>
  <c r="BM134" i="11"/>
  <c r="BM32" i="11"/>
  <c r="BM106" i="11"/>
  <c r="BM14" i="11"/>
  <c r="BM965" i="11"/>
  <c r="BM947" i="11"/>
  <c r="BM935" i="11"/>
  <c r="BM929" i="11"/>
  <c r="BM922" i="11"/>
  <c r="BM909" i="11"/>
  <c r="BM897" i="11"/>
  <c r="BM898" i="11"/>
  <c r="BM896" i="11"/>
  <c r="BM860" i="11"/>
  <c r="BM852" i="11"/>
  <c r="BM800" i="11"/>
  <c r="BM786" i="11"/>
  <c r="BM806" i="11"/>
  <c r="BM820" i="11"/>
  <c r="BM768" i="11"/>
  <c r="BM775" i="11"/>
  <c r="BM780" i="11"/>
  <c r="BM743" i="11"/>
  <c r="BM774" i="11"/>
  <c r="BM690" i="11"/>
  <c r="BM670" i="11"/>
  <c r="BM673" i="11"/>
  <c r="BM689" i="11"/>
  <c r="BM654" i="11"/>
  <c r="BM662" i="11"/>
  <c r="BM730" i="11"/>
  <c r="BM676" i="11"/>
  <c r="BM630" i="11"/>
  <c r="BM605" i="11"/>
  <c r="BM596" i="11"/>
  <c r="BM595" i="11"/>
  <c r="BM541" i="11"/>
  <c r="BM565" i="11"/>
  <c r="BM576" i="11"/>
  <c r="BM659" i="11"/>
  <c r="BM504" i="11"/>
  <c r="BM524" i="11"/>
  <c r="BM531" i="11"/>
  <c r="BM475" i="11"/>
  <c r="BM466" i="11"/>
  <c r="BM452" i="11"/>
  <c r="BM498" i="11"/>
  <c r="BM477" i="11"/>
  <c r="BM414" i="11"/>
  <c r="BM426" i="11"/>
  <c r="BM357" i="11"/>
  <c r="BM411" i="11"/>
  <c r="BM319" i="11"/>
  <c r="BM508" i="11"/>
  <c r="BM341" i="11"/>
  <c r="BM272" i="11"/>
  <c r="BM442" i="11"/>
  <c r="BM384" i="11"/>
  <c r="BM417" i="11"/>
  <c r="BM290" i="11"/>
  <c r="BM288" i="11"/>
  <c r="BM228" i="11"/>
  <c r="BM268" i="11"/>
  <c r="BM326" i="11"/>
  <c r="BM274" i="11"/>
  <c r="BM291" i="11"/>
  <c r="BM227" i="11"/>
  <c r="BM206" i="11"/>
  <c r="BM210" i="11"/>
  <c r="BM113" i="11"/>
  <c r="BM234" i="11"/>
  <c r="BM129" i="11"/>
  <c r="BM100" i="11"/>
  <c r="BM223" i="11"/>
  <c r="BM94" i="11"/>
  <c r="BM39" i="11"/>
  <c r="BM81" i="11"/>
  <c r="BM52" i="11"/>
  <c r="BM188" i="11"/>
  <c r="BM111" i="11"/>
  <c r="BM136" i="11"/>
  <c r="BM960" i="11"/>
  <c r="BM951" i="11"/>
  <c r="BM940" i="11"/>
  <c r="BM923" i="11"/>
  <c r="BM917" i="11"/>
  <c r="BM882" i="11"/>
  <c r="BM877" i="11"/>
  <c r="BM857" i="11"/>
  <c r="BM865" i="11"/>
  <c r="BM803" i="11"/>
  <c r="BM822" i="11"/>
  <c r="BM805" i="11"/>
  <c r="BM776" i="11"/>
  <c r="BM742" i="11"/>
  <c r="BM724" i="11"/>
  <c r="BM699" i="11"/>
  <c r="BM678" i="11"/>
  <c r="BM719" i="11"/>
  <c r="BM679" i="11"/>
  <c r="BM664" i="11"/>
  <c r="BM668" i="11"/>
  <c r="BM621" i="11"/>
  <c r="BM614" i="11"/>
  <c r="BM583" i="11"/>
  <c r="BM585" i="11"/>
  <c r="BM589" i="11"/>
  <c r="BM551" i="11"/>
  <c r="BM608" i="11"/>
  <c r="BM543" i="11"/>
  <c r="BM471" i="11"/>
  <c r="BM499" i="11"/>
  <c r="BM457" i="11"/>
  <c r="BM473" i="11"/>
  <c r="BM548" i="11"/>
  <c r="BM464" i="11"/>
  <c r="BM527" i="11"/>
  <c r="BM356" i="11"/>
  <c r="BM386" i="11"/>
  <c r="BM354" i="11"/>
  <c r="BM280" i="11"/>
  <c r="BM434" i="11"/>
  <c r="BM380" i="11"/>
  <c r="BM328" i="11"/>
  <c r="BM242" i="11"/>
  <c r="BM254" i="11"/>
  <c r="BM270" i="11"/>
  <c r="BM300" i="11"/>
  <c r="BM200" i="11"/>
  <c r="BM144" i="11"/>
  <c r="BM118" i="11"/>
  <c r="BM172" i="11"/>
  <c r="BM126" i="11"/>
  <c r="BM260" i="11"/>
  <c r="BM78" i="11"/>
  <c r="BM163" i="11"/>
  <c r="BM59" i="11"/>
  <c r="BM130" i="11"/>
  <c r="BM211" i="11"/>
  <c r="BM24" i="11"/>
  <c r="BM969" i="11"/>
  <c r="BM953" i="11"/>
  <c r="BM941" i="11"/>
  <c r="BM907" i="11"/>
  <c r="BM905" i="11"/>
  <c r="BM895" i="11"/>
  <c r="BM845" i="11"/>
  <c r="BM840" i="11"/>
  <c r="BM849" i="11"/>
  <c r="BM799" i="11"/>
  <c r="BM841" i="11"/>
  <c r="BM801" i="11"/>
  <c r="BM750" i="11"/>
  <c r="BM770" i="11"/>
  <c r="BM765" i="11"/>
  <c r="BM722" i="11"/>
  <c r="BM666" i="11"/>
  <c r="BM709" i="11"/>
  <c r="BM675" i="11"/>
  <c r="BM696" i="11"/>
  <c r="BM660" i="11"/>
  <c r="BM646" i="11"/>
  <c r="BM623" i="11"/>
  <c r="BM603" i="11"/>
  <c r="BM577" i="11"/>
  <c r="BM554" i="11"/>
  <c r="BM542" i="11"/>
  <c r="BM558" i="11"/>
  <c r="BM506" i="11"/>
  <c r="BM467" i="11"/>
  <c r="BM474" i="11"/>
  <c r="BM448" i="11"/>
  <c r="BM465" i="11"/>
  <c r="BM488" i="11"/>
  <c r="BM412" i="11"/>
  <c r="BM484" i="11"/>
  <c r="BM346" i="11"/>
  <c r="BM429" i="11"/>
  <c r="BM325" i="11"/>
  <c r="BM263" i="11"/>
  <c r="BM349" i="11"/>
  <c r="BM335" i="11"/>
  <c r="BM336" i="11"/>
  <c r="BM224" i="11"/>
  <c r="BM250" i="11"/>
  <c r="BM245" i="11"/>
  <c r="BM287" i="11"/>
  <c r="BM178" i="11"/>
  <c r="BM219" i="11"/>
  <c r="BM301" i="11"/>
  <c r="BM222" i="11"/>
  <c r="BM117" i="11"/>
  <c r="BM196" i="11"/>
  <c r="BM75" i="11"/>
  <c r="BM155" i="11"/>
  <c r="BM48" i="11"/>
  <c r="BM123" i="11"/>
  <c r="BM187" i="11"/>
  <c r="BM10" i="11"/>
  <c r="BM970" i="11"/>
  <c r="BM952" i="11"/>
  <c r="BM932" i="11"/>
  <c r="BM924" i="11"/>
  <c r="BM892" i="11"/>
  <c r="BM855" i="11"/>
  <c r="BM874" i="11"/>
  <c r="BM836" i="11"/>
  <c r="BM826" i="11"/>
  <c r="BM795" i="11"/>
  <c r="BM818" i="11"/>
  <c r="BM798" i="11"/>
  <c r="BM802" i="11"/>
  <c r="BM752" i="11"/>
  <c r="BM778" i="11"/>
  <c r="BM714" i="11"/>
  <c r="BM708" i="11"/>
  <c r="BM738" i="11"/>
  <c r="BM671" i="11"/>
  <c r="BM657" i="11"/>
  <c r="BM651" i="11"/>
  <c r="BM643" i="11"/>
  <c r="BM602" i="11"/>
  <c r="BM578" i="11"/>
  <c r="BM550" i="11"/>
  <c r="BM549" i="11"/>
  <c r="BM530" i="11"/>
  <c r="BM553" i="11"/>
  <c r="BM502" i="11"/>
  <c r="BM505" i="11"/>
  <c r="BM470" i="11"/>
  <c r="BM440" i="11"/>
  <c r="BM493" i="11"/>
  <c r="BM430" i="11"/>
  <c r="BM408" i="11"/>
  <c r="BM446" i="11"/>
  <c r="BM342" i="11"/>
  <c r="BM427" i="11"/>
  <c r="BM302" i="11"/>
  <c r="BM503" i="11"/>
  <c r="BM512" i="11"/>
  <c r="BM323" i="11"/>
  <c r="BM297" i="11"/>
  <c r="BM220" i="11"/>
  <c r="BM207" i="11"/>
  <c r="BM236" i="11"/>
  <c r="BM269" i="11"/>
  <c r="BM160" i="11"/>
  <c r="BM214" i="11"/>
  <c r="BM226" i="11"/>
  <c r="BM177" i="11"/>
  <c r="BM104" i="11"/>
  <c r="BM146" i="11"/>
  <c r="BM55" i="11"/>
  <c r="BM119" i="11"/>
  <c r="BM40" i="11"/>
  <c r="BM103" i="11"/>
  <c r="BM159" i="11"/>
  <c r="BM963" i="11"/>
  <c r="BM945" i="11"/>
  <c r="BM931" i="11"/>
  <c r="BM906" i="11"/>
  <c r="BM902" i="11"/>
  <c r="BM869" i="11"/>
  <c r="BM870" i="11"/>
  <c r="BM850" i="11"/>
  <c r="BM813" i="11"/>
  <c r="BM832" i="11"/>
  <c r="BM814" i="11"/>
  <c r="BM782" i="11"/>
  <c r="BM766" i="11"/>
  <c r="BM739" i="11"/>
  <c r="BM736" i="11"/>
  <c r="BM686" i="11"/>
  <c r="BM733" i="11"/>
  <c r="BM747" i="11"/>
  <c r="BM650" i="11"/>
  <c r="BM653" i="11"/>
  <c r="BM687" i="11"/>
  <c r="BM656" i="11"/>
  <c r="BM599" i="11"/>
  <c r="BM570" i="11"/>
  <c r="BM537" i="11"/>
  <c r="BM581" i="11"/>
  <c r="BM526" i="11"/>
  <c r="BM500" i="11"/>
  <c r="BM579" i="11"/>
  <c r="BM487" i="11"/>
  <c r="BM520" i="11"/>
  <c r="BM436" i="11"/>
  <c r="BM485" i="11"/>
  <c r="BM400" i="11"/>
  <c r="BM422" i="11"/>
  <c r="BM435" i="11"/>
  <c r="BM540" i="11"/>
  <c r="BM415" i="11"/>
  <c r="BM298" i="11"/>
  <c r="BM375" i="11"/>
  <c r="BM480" i="11"/>
  <c r="BM299" i="11"/>
  <c r="BM284" i="11"/>
  <c r="BM199" i="11"/>
  <c r="BM203" i="11"/>
  <c r="BM261" i="11"/>
  <c r="BM243" i="11"/>
  <c r="BM151" i="11"/>
  <c r="BM175" i="11"/>
  <c r="BM197" i="11"/>
  <c r="BM147" i="11"/>
  <c r="BM96" i="11"/>
  <c r="BM128" i="11"/>
  <c r="BM51" i="11"/>
  <c r="BM73" i="11"/>
  <c r="BM36" i="11"/>
  <c r="BM98" i="11"/>
  <c r="BM132" i="11"/>
  <c r="BM19" i="11"/>
  <c r="BM959" i="11"/>
  <c r="BM948" i="11"/>
  <c r="BM930" i="11"/>
  <c r="BM888" i="11"/>
  <c r="BM876" i="11"/>
  <c r="BM866" i="11"/>
  <c r="BM856" i="11"/>
  <c r="BM831" i="11"/>
  <c r="BM804" i="11"/>
  <c r="BM828" i="11"/>
  <c r="BM781" i="11"/>
  <c r="BM779" i="11"/>
  <c r="BM749" i="11"/>
  <c r="BM713" i="11"/>
  <c r="BM727" i="11"/>
  <c r="BM732" i="11"/>
  <c r="BM693" i="11"/>
  <c r="BM692" i="11"/>
  <c r="BM645" i="11"/>
  <c r="BM640" i="11"/>
  <c r="BM661" i="11"/>
  <c r="BM647" i="11"/>
  <c r="BM584" i="11"/>
  <c r="BM638" i="11"/>
  <c r="BM529" i="11"/>
  <c r="BM590" i="11"/>
  <c r="BM518" i="11"/>
  <c r="BM562" i="11"/>
  <c r="BM532" i="11"/>
  <c r="BM483" i="11"/>
  <c r="BM514" i="11"/>
  <c r="BM424" i="11"/>
  <c r="BM481" i="11"/>
  <c r="BM363" i="11"/>
  <c r="BM395" i="11"/>
  <c r="BM418" i="11"/>
  <c r="BM523" i="11"/>
  <c r="BM402" i="11"/>
  <c r="BM293" i="11"/>
  <c r="BM324" i="11"/>
  <c r="BM385" i="11"/>
  <c r="BM294" i="11"/>
  <c r="BM255" i="11"/>
  <c r="BM361" i="11"/>
  <c r="BM329" i="11"/>
  <c r="BM257" i="11"/>
  <c r="BM225" i="11"/>
  <c r="BM248" i="11"/>
  <c r="BM166" i="11"/>
  <c r="BM174" i="11"/>
  <c r="BM133" i="11"/>
  <c r="BM88" i="11"/>
  <c r="BM109" i="11"/>
  <c r="BM47" i="11"/>
  <c r="BM181" i="11"/>
  <c r="BM141" i="11"/>
  <c r="BM125" i="11"/>
  <c r="BM58" i="11"/>
  <c r="BM961" i="11"/>
  <c r="BM942" i="11"/>
  <c r="BM926" i="11"/>
  <c r="BM921" i="11"/>
  <c r="BM918" i="11"/>
  <c r="BM881" i="11"/>
  <c r="BM848" i="11"/>
  <c r="BM839" i="11"/>
  <c r="BM796" i="11"/>
  <c r="BM830" i="11"/>
  <c r="BM819" i="11"/>
  <c r="BM763" i="11"/>
  <c r="BM783" i="11"/>
  <c r="BM787" i="11"/>
  <c r="BM725" i="11"/>
  <c r="BM717" i="11"/>
  <c r="BM681" i="11"/>
  <c r="BM684" i="11"/>
  <c r="BM637" i="11"/>
  <c r="BM636" i="11"/>
  <c r="BM648" i="11"/>
  <c r="BM634" i="11"/>
  <c r="BM635" i="11"/>
  <c r="BM582" i="11"/>
  <c r="BM525" i="11"/>
  <c r="BM568" i="11"/>
  <c r="BM572" i="11"/>
  <c r="BM575" i="11"/>
  <c r="BM510" i="11"/>
  <c r="BM458" i="11"/>
  <c r="BM501" i="11"/>
  <c r="BM420" i="11"/>
  <c r="BM455" i="11"/>
  <c r="BM358" i="11"/>
  <c r="BM387" i="11"/>
  <c r="BM407" i="11"/>
  <c r="BM433" i="11"/>
  <c r="BM381" i="11"/>
  <c r="BM468" i="11"/>
  <c r="BM321" i="11"/>
  <c r="BM350" i="11"/>
  <c r="BM273" i="11"/>
  <c r="BM251" i="11"/>
  <c r="BM307" i="11"/>
  <c r="BM315" i="11"/>
  <c r="BM249" i="11"/>
  <c r="BM217" i="11"/>
  <c r="BM201" i="11"/>
  <c r="BM157" i="11"/>
  <c r="BM165" i="11"/>
  <c r="BM215" i="11"/>
  <c r="BM84" i="11"/>
  <c r="BM102" i="11"/>
  <c r="BM35" i="11"/>
  <c r="BM168" i="11"/>
  <c r="BM137" i="11"/>
  <c r="BM93" i="11"/>
  <c r="BM112" i="11"/>
  <c r="BM958" i="11"/>
  <c r="BM908" i="11"/>
  <c r="BM883" i="11"/>
  <c r="BM868" i="11"/>
  <c r="BM817" i="11"/>
  <c r="BM790" i="11"/>
  <c r="BM751" i="11"/>
  <c r="BM761" i="11"/>
  <c r="BM729" i="11"/>
  <c r="BM737" i="11"/>
  <c r="BM682" i="11"/>
  <c r="BM665" i="11"/>
  <c r="BM700" i="11"/>
  <c r="BM710" i="11"/>
  <c r="BM695" i="11"/>
  <c r="BM756" i="11"/>
  <c r="BM610" i="11"/>
  <c r="BM592" i="11"/>
  <c r="BM652" i="11"/>
  <c r="BM560" i="11"/>
  <c r="BM563" i="11"/>
  <c r="BM513" i="11"/>
  <c r="BM478" i="11"/>
  <c r="BM447" i="11"/>
  <c r="BM347" i="11"/>
  <c r="BM390" i="11"/>
  <c r="BM330" i="11"/>
  <c r="BM409" i="11"/>
  <c r="BM246" i="11"/>
  <c r="BM295" i="11"/>
  <c r="BM205" i="11"/>
  <c r="BM135" i="11"/>
  <c r="BM158" i="11"/>
  <c r="BM83" i="11"/>
  <c r="BM63" i="11"/>
  <c r="BM25" i="11"/>
  <c r="BM954" i="11"/>
  <c r="BM939" i="11"/>
  <c r="BM925" i="11"/>
  <c r="BM934" i="11"/>
  <c r="BM894" i="11"/>
  <c r="BM871" i="11"/>
  <c r="BM875" i="11"/>
  <c r="BM835" i="11"/>
  <c r="BM834" i="11"/>
  <c r="BM797" i="11"/>
  <c r="BM794" i="11"/>
  <c r="BM759" i="11"/>
  <c r="BM764" i="11"/>
  <c r="BM777" i="11"/>
  <c r="BM712" i="11"/>
  <c r="BM688" i="11"/>
  <c r="BM677" i="11"/>
  <c r="BM705" i="11"/>
  <c r="BM629" i="11"/>
  <c r="BM628" i="11"/>
  <c r="BM642" i="11"/>
  <c r="BM615" i="11"/>
  <c r="BM627" i="11"/>
  <c r="BM611" i="11"/>
  <c r="BM606" i="11"/>
  <c r="BM598" i="11"/>
  <c r="BM567" i="11"/>
  <c r="BM511" i="11"/>
  <c r="BM552" i="11"/>
  <c r="BM453" i="11"/>
  <c r="BM482" i="11"/>
  <c r="BM416" i="11"/>
  <c r="BM451" i="11"/>
  <c r="BM539" i="11"/>
  <c r="BM362" i="11"/>
  <c r="BM382" i="11"/>
  <c r="BM398" i="11"/>
  <c r="BM360" i="11"/>
  <c r="BM355" i="11"/>
  <c r="BM283" i="11"/>
  <c r="BM343" i="11"/>
  <c r="BM368" i="11"/>
  <c r="BM264" i="11"/>
  <c r="BM303" i="11"/>
  <c r="BM304" i="11"/>
  <c r="BM327" i="11"/>
  <c r="BM256" i="11"/>
  <c r="BM191" i="11"/>
  <c r="BM139" i="11"/>
  <c r="BM156" i="11"/>
  <c r="BM185" i="11"/>
  <c r="BM60" i="11"/>
  <c r="BM99" i="11"/>
  <c r="BM31" i="11"/>
  <c r="BM121" i="11"/>
  <c r="BM114" i="11"/>
  <c r="BM77" i="11"/>
  <c r="BM966" i="11"/>
  <c r="BM933" i="11"/>
  <c r="BM911" i="11"/>
  <c r="BM858" i="11"/>
  <c r="BM844" i="11"/>
  <c r="BM823" i="11"/>
  <c r="BM594" i="11"/>
  <c r="BM564" i="11"/>
  <c r="BM445" i="11"/>
  <c r="BM494" i="11"/>
  <c r="BM476" i="11"/>
  <c r="BM378" i="11"/>
  <c r="BM371" i="11"/>
  <c r="BM279" i="11"/>
  <c r="BM364" i="11"/>
  <c r="BM258" i="11"/>
  <c r="BM309" i="11"/>
  <c r="BM167" i="11"/>
  <c r="BM213" i="11"/>
  <c r="BM182" i="11"/>
  <c r="BM27" i="11"/>
  <c r="BM140" i="11"/>
  <c r="BK52" i="11"/>
  <c r="BK13" i="11"/>
  <c r="BK15" i="11"/>
  <c r="BK29" i="11"/>
  <c r="BK41" i="11"/>
  <c r="BK60" i="11"/>
  <c r="BK32" i="11"/>
  <c r="BK8" i="11"/>
  <c r="BK36" i="11"/>
  <c r="BK45" i="11"/>
  <c r="BK9" i="11"/>
  <c r="BK59" i="11"/>
  <c r="BK37" i="11"/>
  <c r="BK19" i="11"/>
  <c r="BK48" i="11"/>
  <c r="BK33" i="11"/>
  <c r="BK10" i="11"/>
  <c r="BK970" i="11"/>
  <c r="BK961" i="11"/>
  <c r="BK942" i="11"/>
  <c r="BK958" i="11"/>
  <c r="BK930" i="11"/>
  <c r="BK920" i="11"/>
  <c r="BK911" i="11"/>
  <c r="BK948" i="11"/>
  <c r="BK896" i="11"/>
  <c r="BK903" i="11"/>
  <c r="BK875" i="11"/>
  <c r="BK859" i="11"/>
  <c r="BK874" i="11"/>
  <c r="BK868" i="11"/>
  <c r="BK870" i="11"/>
  <c r="BK801" i="11"/>
  <c r="BK826" i="11"/>
  <c r="BK831" i="11"/>
  <c r="BK844" i="11"/>
  <c r="BK805" i="11"/>
  <c r="BK784" i="11"/>
  <c r="BK777" i="11"/>
  <c r="BK790" i="11"/>
  <c r="BK741" i="11"/>
  <c r="BK714" i="11"/>
  <c r="BK757" i="11"/>
  <c r="BK739" i="11"/>
  <c r="BK734" i="11"/>
  <c r="BK720" i="11"/>
  <c r="BK671" i="11"/>
  <c r="BK678" i="11"/>
  <c r="BK717" i="11"/>
  <c r="BK668" i="11"/>
  <c r="BK638" i="11"/>
  <c r="BK650" i="11"/>
  <c r="BK689" i="11"/>
  <c r="BK644" i="11"/>
  <c r="BK971" i="11"/>
  <c r="BK962" i="11"/>
  <c r="BK943" i="11"/>
  <c r="BK950" i="11"/>
  <c r="BK931" i="11"/>
  <c r="BK921" i="11"/>
  <c r="BK912" i="11"/>
  <c r="BK927" i="11"/>
  <c r="BK897" i="11"/>
  <c r="BK889" i="11"/>
  <c r="BK886" i="11"/>
  <c r="BK860" i="11"/>
  <c r="BK845" i="11"/>
  <c r="BK833" i="11"/>
  <c r="BK850" i="11"/>
  <c r="BK806" i="11"/>
  <c r="BK834" i="11"/>
  <c r="BK787" i="11"/>
  <c r="BK817" i="11"/>
  <c r="BK807" i="11"/>
  <c r="BK781" i="11"/>
  <c r="BK752" i="11"/>
  <c r="BK802" i="11"/>
  <c r="BK746" i="11"/>
  <c r="BK727" i="11"/>
  <c r="BK785" i="11"/>
  <c r="BK775" i="11"/>
  <c r="BK696" i="11"/>
  <c r="BK738" i="11"/>
  <c r="BK675" i="11"/>
  <c r="BK682" i="11"/>
  <c r="BK724" i="11"/>
  <c r="BK672" i="11"/>
  <c r="BK642" i="11"/>
  <c r="BK654" i="11"/>
  <c r="BK697" i="11"/>
  <c r="BK660" i="11"/>
  <c r="BK966" i="11"/>
  <c r="BK944" i="11"/>
  <c r="BK954" i="11"/>
  <c r="BK924" i="11"/>
  <c r="BK913" i="11"/>
  <c r="BK925" i="11"/>
  <c r="BK892" i="11"/>
  <c r="BK888" i="11"/>
  <c r="BK858" i="11"/>
  <c r="BK882" i="11"/>
  <c r="BK851" i="11"/>
  <c r="BK793" i="11"/>
  <c r="BK800" i="11"/>
  <c r="BK828" i="11"/>
  <c r="BK794" i="11"/>
  <c r="BK764" i="11"/>
  <c r="BK808" i="11"/>
  <c r="BK755" i="11"/>
  <c r="BK730" i="11"/>
  <c r="BK748" i="11"/>
  <c r="BK712" i="11"/>
  <c r="BK698" i="11"/>
  <c r="BK688" i="11"/>
  <c r="BK706" i="11"/>
  <c r="BK655" i="11"/>
  <c r="BK685" i="11"/>
  <c r="BK661" i="11"/>
  <c r="BK722" i="11"/>
  <c r="BK626" i="11"/>
  <c r="BK620" i="11"/>
  <c r="BK598" i="11"/>
  <c r="BK593" i="11"/>
  <c r="BK628" i="11"/>
  <c r="BK567" i="11"/>
  <c r="BK530" i="11"/>
  <c r="BK589" i="11"/>
  <c r="BK587" i="11"/>
  <c r="BK531" i="11"/>
  <c r="BK556" i="11"/>
  <c r="BK595" i="11"/>
  <c r="BK541" i="11"/>
  <c r="BK550" i="11"/>
  <c r="BK524" i="11"/>
  <c r="BK488" i="11"/>
  <c r="BK442" i="11"/>
  <c r="BK463" i="11"/>
  <c r="BK453" i="11"/>
  <c r="BK499" i="11"/>
  <c r="BK502" i="11"/>
  <c r="BK448" i="11"/>
  <c r="BK354" i="11"/>
  <c r="BK413" i="11"/>
  <c r="BK367" i="11"/>
  <c r="BK424" i="11"/>
  <c r="BK338" i="11"/>
  <c r="BK399" i="11"/>
  <c r="BK411" i="11"/>
  <c r="BK346" i="11"/>
  <c r="BK331" i="11"/>
  <c r="BK273" i="11"/>
  <c r="BK303" i="11"/>
  <c r="BK361" i="11"/>
  <c r="BK415" i="11"/>
  <c r="BK386" i="11"/>
  <c r="BK291" i="11"/>
  <c r="BK355" i="11"/>
  <c r="BK234" i="11"/>
  <c r="BK272" i="11"/>
  <c r="BK200" i="11"/>
  <c r="BK324" i="11"/>
  <c r="BK347" i="11"/>
  <c r="BK241" i="11"/>
  <c r="BK292" i="11"/>
  <c r="BK327" i="11"/>
  <c r="BK223" i="11"/>
  <c r="BK245" i="11"/>
  <c r="BK158" i="11"/>
  <c r="BK219" i="11"/>
  <c r="BK153" i="11"/>
  <c r="BK220" i="11"/>
  <c r="BK137" i="11"/>
  <c r="BK69" i="11"/>
  <c r="BK182" i="11"/>
  <c r="BK42" i="11"/>
  <c r="BK127" i="11"/>
  <c r="BK107" i="11"/>
  <c r="BK83" i="11"/>
  <c r="BK35" i="11"/>
  <c r="BK164" i="11"/>
  <c r="BK133" i="11"/>
  <c r="BK100" i="11"/>
  <c r="BK71" i="11"/>
  <c r="BK25" i="11"/>
  <c r="BK965" i="11"/>
  <c r="BK941" i="11"/>
  <c r="BK938" i="11"/>
  <c r="BK923" i="11"/>
  <c r="BK909" i="11"/>
  <c r="BK902" i="11"/>
  <c r="BK891" i="11"/>
  <c r="BK867" i="11"/>
  <c r="BK878" i="11"/>
  <c r="BK849" i="11"/>
  <c r="BK848" i="11"/>
  <c r="BK789" i="11"/>
  <c r="BK796" i="11"/>
  <c r="BK823" i="11"/>
  <c r="BK816" i="11"/>
  <c r="BK760" i="11"/>
  <c r="BK776" i="11"/>
  <c r="BK749" i="11"/>
  <c r="BK753" i="11"/>
  <c r="BK721" i="11"/>
  <c r="BK691" i="11"/>
  <c r="BK683" i="11"/>
  <c r="BK674" i="11"/>
  <c r="BK695" i="11"/>
  <c r="BK651" i="11"/>
  <c r="BK645" i="11"/>
  <c r="BK690" i="11"/>
  <c r="BK681" i="11"/>
  <c r="BK693" i="11"/>
  <c r="BK611" i="11"/>
  <c r="BK594" i="11"/>
  <c r="BK584" i="11"/>
  <c r="BK621" i="11"/>
  <c r="BK566" i="11"/>
  <c r="BK526" i="11"/>
  <c r="BK647" i="11"/>
  <c r="BK582" i="11"/>
  <c r="BK527" i="11"/>
  <c r="BK577" i="11"/>
  <c r="BK586" i="11"/>
  <c r="BK562" i="11"/>
  <c r="BK537" i="11"/>
  <c r="BK472" i="11"/>
  <c r="BK484" i="11"/>
  <c r="BK438" i="11"/>
  <c r="BK506" i="11"/>
  <c r="BK449" i="11"/>
  <c r="BK495" i="11"/>
  <c r="BK490" i="11"/>
  <c r="BK444" i="11"/>
  <c r="BK349" i="11"/>
  <c r="BK409" i="11"/>
  <c r="BK363" i="11"/>
  <c r="BK412" i="11"/>
  <c r="BK316" i="11"/>
  <c r="BK395" i="11"/>
  <c r="BK407" i="11"/>
  <c r="BK342" i="11"/>
  <c r="BK328" i="11"/>
  <c r="BK440" i="11"/>
  <c r="BK281" i="11"/>
  <c r="BK334" i="11"/>
  <c r="BK398" i="11"/>
  <c r="BK350" i="11"/>
  <c r="BK287" i="11"/>
  <c r="BK319" i="11"/>
  <c r="BK230" i="11"/>
  <c r="BK269" i="11"/>
  <c r="BK337" i="11"/>
  <c r="BK322" i="11"/>
  <c r="BK315" i="11"/>
  <c r="BK232" i="11"/>
  <c r="BK265" i="11"/>
  <c r="BK261" i="11"/>
  <c r="BK211" i="11"/>
  <c r="BK224" i="11"/>
  <c r="BK145" i="11"/>
  <c r="BK214" i="11"/>
  <c r="BK183" i="11"/>
  <c r="BK194" i="11"/>
  <c r="BK118" i="11"/>
  <c r="BK63" i="11"/>
  <c r="BK173" i="11"/>
  <c r="BK38" i="11"/>
  <c r="BK112" i="11"/>
  <c r="BK104" i="11"/>
  <c r="BK78" i="11"/>
  <c r="BK31" i="11"/>
  <c r="BK147" i="11"/>
  <c r="BK65" i="11"/>
  <c r="BK98" i="11"/>
  <c r="BK68" i="11"/>
  <c r="BK963" i="11"/>
  <c r="BK940" i="11"/>
  <c r="BK936" i="11"/>
  <c r="BK922" i="11"/>
  <c r="BK908" i="11"/>
  <c r="BK900" i="11"/>
  <c r="BK890" i="11"/>
  <c r="BK856" i="11"/>
  <c r="BK865" i="11"/>
  <c r="BK841" i="11"/>
  <c r="BK830" i="11"/>
  <c r="BK838" i="11"/>
  <c r="BK792" i="11"/>
  <c r="BK782" i="11"/>
  <c r="BK799" i="11"/>
  <c r="BK756" i="11"/>
  <c r="BK767" i="11"/>
  <c r="BK742" i="11"/>
  <c r="BK766" i="11"/>
  <c r="BK725" i="11"/>
  <c r="BK687" i="11"/>
  <c r="BK679" i="11"/>
  <c r="BK670" i="11"/>
  <c r="BK780" i="11"/>
  <c r="BK646" i="11"/>
  <c r="BK641" i="11"/>
  <c r="BK669" i="11"/>
  <c r="BK673" i="11"/>
  <c r="BK643" i="11"/>
  <c r="BK606" i="11"/>
  <c r="BK585" i="11"/>
  <c r="BK635" i="11"/>
  <c r="BK610" i="11"/>
  <c r="BK563" i="11"/>
  <c r="BK522" i="11"/>
  <c r="BK578" i="11"/>
  <c r="BK564" i="11"/>
  <c r="BK523" i="11"/>
  <c r="BK574" i="11"/>
  <c r="BK540" i="11"/>
  <c r="BK559" i="11"/>
  <c r="BK521" i="11"/>
  <c r="BK468" i="11"/>
  <c r="BK480" i="11"/>
  <c r="BK581" i="11"/>
  <c r="BK500" i="11"/>
  <c r="BK445" i="11"/>
  <c r="BK474" i="11"/>
  <c r="BK486" i="11"/>
  <c r="BK436" i="11"/>
  <c r="BK544" i="11"/>
  <c r="BK510" i="11"/>
  <c r="BK358" i="11"/>
  <c r="BK408" i="11"/>
  <c r="BK493" i="11"/>
  <c r="BK391" i="11"/>
  <c r="BK403" i="11"/>
  <c r="BK402" i="11"/>
  <c r="BK323" i="11"/>
  <c r="BK439" i="11"/>
  <c r="BK277" i="11"/>
  <c r="BK330" i="11"/>
  <c r="BK369" i="11"/>
  <c r="BK340" i="11"/>
  <c r="BK481" i="11"/>
  <c r="BK296" i="11"/>
  <c r="BK321" i="11"/>
  <c r="BK243" i="11"/>
  <c r="BK279" i="11"/>
  <c r="BK313" i="11"/>
  <c r="BK308" i="11"/>
  <c r="BK282" i="11"/>
  <c r="BK248" i="11"/>
  <c r="BK240" i="11"/>
  <c r="BK188" i="11"/>
  <c r="BK199" i="11"/>
  <c r="BK140" i="11"/>
  <c r="BK212" i="11"/>
  <c r="BK160" i="11"/>
  <c r="BK192" i="11"/>
  <c r="BK109" i="11"/>
  <c r="BK236" i="11"/>
  <c r="BK159" i="11"/>
  <c r="BK30" i="11"/>
  <c r="BK203" i="11"/>
  <c r="BK102" i="11"/>
  <c r="BK75" i="11"/>
  <c r="BK27" i="11"/>
  <c r="BK134" i="11"/>
  <c r="BK61" i="11"/>
  <c r="BK95" i="11"/>
  <c r="BK66" i="11"/>
  <c r="BK956" i="11"/>
  <c r="BK945" i="11"/>
  <c r="BK934" i="11"/>
  <c r="BK918" i="11"/>
  <c r="BK907" i="11"/>
  <c r="BK899" i="11"/>
  <c r="BK926" i="11"/>
  <c r="BK852" i="11"/>
  <c r="BK861" i="11"/>
  <c r="BK866" i="11"/>
  <c r="BK846" i="11"/>
  <c r="BK822" i="11"/>
  <c r="BK839" i="11"/>
  <c r="BK824" i="11"/>
  <c r="BK778" i="11"/>
  <c r="BK747" i="11"/>
  <c r="BK750" i="11"/>
  <c r="BK740" i="11"/>
  <c r="BK751" i="11"/>
  <c r="BK716" i="11"/>
  <c r="BK762" i="11"/>
  <c r="BK667" i="11"/>
  <c r="BK666" i="11"/>
  <c r="BK680" i="11"/>
  <c r="BK634" i="11"/>
  <c r="BK637" i="11"/>
  <c r="BK656" i="11"/>
  <c r="BK662" i="11"/>
  <c r="BK625" i="11"/>
  <c r="BK602" i="11"/>
  <c r="BK649" i="11"/>
  <c r="BK631" i="11"/>
  <c r="BK596" i="11"/>
  <c r="BK560" i="11"/>
  <c r="BK518" i="11"/>
  <c r="BK573" i="11"/>
  <c r="BK557" i="11"/>
  <c r="BK519" i="11"/>
  <c r="BK548" i="11"/>
  <c r="BK590" i="11"/>
  <c r="BK536" i="11"/>
  <c r="BK507" i="11"/>
  <c r="BK464" i="11"/>
  <c r="BK476" i="11"/>
  <c r="BK532" i="11"/>
  <c r="BK487" i="11"/>
  <c r="BK441" i="11"/>
  <c r="BK470" i="11"/>
  <c r="BK482" i="11"/>
  <c r="BK423" i="11"/>
  <c r="BK489" i="11"/>
  <c r="BK477" i="11"/>
  <c r="BK353" i="11"/>
  <c r="BK404" i="11"/>
  <c r="BK485" i="11"/>
  <c r="BK387" i="11"/>
  <c r="BK382" i="11"/>
  <c r="BK390" i="11"/>
  <c r="BK317" i="11"/>
  <c r="BK381" i="11"/>
  <c r="BK268" i="11"/>
  <c r="BK306" i="11"/>
  <c r="BK498" i="11"/>
  <c r="BK336" i="11"/>
  <c r="BK455" i="11"/>
  <c r="BK283" i="11"/>
  <c r="BK302" i="11"/>
  <c r="BK238" i="11"/>
  <c r="BK259" i="11"/>
  <c r="BK298" i="11"/>
  <c r="BK304" i="11"/>
  <c r="BK274" i="11"/>
  <c r="BK244" i="11"/>
  <c r="BK190" i="11"/>
  <c r="BK177" i="11"/>
  <c r="BK196" i="11"/>
  <c r="BK136" i="11"/>
  <c r="BK210" i="11"/>
  <c r="BK227" i="11"/>
  <c r="BK141" i="11"/>
  <c r="BK93" i="11"/>
  <c r="BK215" i="11"/>
  <c r="BK150" i="11"/>
  <c r="BK26" i="11"/>
  <c r="BK146" i="11"/>
  <c r="BK99" i="11"/>
  <c r="BK67" i="11"/>
  <c r="BK202" i="11"/>
  <c r="BK122" i="11"/>
  <c r="BK23" i="11"/>
  <c r="BK87" i="11"/>
  <c r="BK253" i="11"/>
  <c r="BK972" i="11"/>
  <c r="BK959" i="11"/>
  <c r="BK947" i="11"/>
  <c r="BK932" i="11"/>
  <c r="BK917" i="11"/>
  <c r="BK906" i="11"/>
  <c r="BK898" i="11"/>
  <c r="BK881" i="11"/>
  <c r="BK887" i="11"/>
  <c r="BK871" i="11"/>
  <c r="BK862" i="11"/>
  <c r="BK827" i="11"/>
  <c r="BK818" i="11"/>
  <c r="BK812" i="11"/>
  <c r="BK798" i="11"/>
  <c r="BK795" i="11"/>
  <c r="BK791" i="11"/>
  <c r="BK774" i="11"/>
  <c r="BK736" i="11"/>
  <c r="BK737" i="11"/>
  <c r="BK708" i="11"/>
  <c r="BK743" i="11"/>
  <c r="BK694" i="11"/>
  <c r="BK701" i="11"/>
  <c r="BK676" i="11"/>
  <c r="BK630" i="11"/>
  <c r="BK633" i="11"/>
  <c r="BK652" i="11"/>
  <c r="BK632" i="11"/>
  <c r="BK616" i="11"/>
  <c r="BK664" i="11"/>
  <c r="BK624" i="11"/>
  <c r="BK627" i="11"/>
  <c r="BK592" i="11"/>
  <c r="BK551" i="11"/>
  <c r="BK569" i="11"/>
  <c r="BK570" i="11"/>
  <c r="BK552" i="11"/>
  <c r="BK657" i="11"/>
  <c r="BK520" i="11"/>
  <c r="BK558" i="11"/>
  <c r="BK533" i="11"/>
  <c r="BK503" i="11"/>
  <c r="BK604" i="11"/>
  <c r="BK459" i="11"/>
  <c r="BK515" i="11"/>
  <c r="BK483" i="11"/>
  <c r="BK433" i="11"/>
  <c r="BK466" i="11"/>
  <c r="BK478" i="11"/>
  <c r="BK420" i="11"/>
  <c r="BK465" i="11"/>
  <c r="BK430" i="11"/>
  <c r="BK348" i="11"/>
  <c r="BK379" i="11"/>
  <c r="BK460" i="11"/>
  <c r="BK456" i="11"/>
  <c r="BK378" i="11"/>
  <c r="BK357" i="11"/>
  <c r="BK299" i="11"/>
  <c r="BK365" i="11"/>
  <c r="BK264" i="11"/>
  <c r="BK280" i="11"/>
  <c r="BK384" i="11"/>
  <c r="BK329" i="11"/>
  <c r="BK410" i="11"/>
  <c r="BK275" i="11"/>
  <c r="BK297" i="11"/>
  <c r="BK229" i="11"/>
  <c r="BK255" i="11"/>
  <c r="BK289" i="11"/>
  <c r="BK262" i="11"/>
  <c r="BK270" i="11"/>
  <c r="BK239" i="11"/>
  <c r="BK187" i="11"/>
  <c r="BK168" i="11"/>
  <c r="BK193" i="11"/>
  <c r="BK123" i="11"/>
  <c r="BK180" i="11"/>
  <c r="BK176" i="11"/>
  <c r="BK130" i="11"/>
  <c r="BK89" i="11"/>
  <c r="BK207" i="11"/>
  <c r="BK126" i="11"/>
  <c r="BK167" i="11"/>
  <c r="BK138" i="11"/>
  <c r="BK96" i="11"/>
  <c r="BK55" i="11"/>
  <c r="BK155" i="11"/>
  <c r="BK121" i="11"/>
  <c r="BK18" i="11"/>
  <c r="BK84" i="11"/>
  <c r="BK205" i="11"/>
  <c r="BK969" i="11"/>
  <c r="BK960" i="11"/>
  <c r="BK957" i="11"/>
  <c r="BK939" i="11"/>
  <c r="BK916" i="11"/>
  <c r="BK905" i="11"/>
  <c r="BK895" i="11"/>
  <c r="BK877" i="11"/>
  <c r="BK883" i="11"/>
  <c r="BK857" i="11"/>
  <c r="BK832" i="11"/>
  <c r="BK814" i="11"/>
  <c r="BK813" i="11"/>
  <c r="BK820" i="11"/>
  <c r="BK835" i="11"/>
  <c r="BK783" i="11"/>
  <c r="BK779" i="11"/>
  <c r="BK770" i="11"/>
  <c r="BK710" i="11"/>
  <c r="BK733" i="11"/>
  <c r="BK704" i="11"/>
  <c r="BK732" i="11"/>
  <c r="BK686" i="11"/>
  <c r="BK699" i="11"/>
  <c r="BK729" i="11"/>
  <c r="BK684" i="11"/>
  <c r="BK629" i="11"/>
  <c r="BK619" i="11"/>
  <c r="BK692" i="11"/>
  <c r="BK607" i="11"/>
  <c r="BK658" i="11"/>
  <c r="BK609" i="11"/>
  <c r="BK579" i="11"/>
  <c r="BK583" i="11"/>
  <c r="BK542" i="11"/>
  <c r="BK555" i="11"/>
  <c r="BK565" i="11"/>
  <c r="BK543" i="11"/>
  <c r="BK591" i="11"/>
  <c r="BK514" i="11"/>
  <c r="BK553" i="11"/>
  <c r="BK512" i="11"/>
  <c r="BK568" i="11"/>
  <c r="BK525" i="11"/>
  <c r="BK454" i="11"/>
  <c r="BK496" i="11"/>
  <c r="BK479" i="11"/>
  <c r="BK429" i="11"/>
  <c r="BK462" i="11"/>
  <c r="BK461" i="11"/>
  <c r="BK385" i="11"/>
  <c r="BK451" i="11"/>
  <c r="BK428" i="11"/>
  <c r="BK494" i="11"/>
  <c r="BK375" i="11"/>
  <c r="BK447" i="11"/>
  <c r="BK435" i="11"/>
  <c r="BK374" i="11"/>
  <c r="BK351" i="11"/>
  <c r="BK294" i="11"/>
  <c r="BK314" i="11"/>
  <c r="BK469" i="11"/>
  <c r="BK267" i="11"/>
  <c r="BK362" i="11"/>
  <c r="BK309" i="11"/>
  <c r="BK380" i="11"/>
  <c r="BK260" i="11"/>
  <c r="BK293" i="11"/>
  <c r="BK225" i="11"/>
  <c r="BK251" i="11"/>
  <c r="BK246" i="11"/>
  <c r="BK258" i="11"/>
  <c r="BK341" i="11"/>
  <c r="BK235" i="11"/>
  <c r="BK312" i="11"/>
  <c r="BK163" i="11"/>
  <c r="BK185" i="11"/>
  <c r="BK119" i="11"/>
  <c r="BK175" i="11"/>
  <c r="BK169" i="11"/>
  <c r="BK318" i="11"/>
  <c r="BK81" i="11"/>
  <c r="BK206" i="11"/>
  <c r="BK58" i="11"/>
  <c r="BK148" i="11"/>
  <c r="BK128" i="11"/>
  <c r="BK94" i="11"/>
  <c r="BK51" i="11"/>
  <c r="BK152" i="11"/>
  <c r="BK201" i="11"/>
  <c r="BK108" i="11"/>
  <c r="BK82" i="11"/>
  <c r="BK125" i="11"/>
  <c r="BK968" i="11"/>
  <c r="BK952" i="11"/>
  <c r="BK949" i="11"/>
  <c r="BK935" i="11"/>
  <c r="BK915" i="11"/>
  <c r="BK904" i="11"/>
  <c r="BK894" i="11"/>
  <c r="BK873" i="11"/>
  <c r="BK876" i="11"/>
  <c r="BK854" i="11"/>
  <c r="BK840" i="11"/>
  <c r="BK810" i="11"/>
  <c r="BK809" i="11"/>
  <c r="BK815" i="11"/>
  <c r="BK819" i="11"/>
  <c r="BK773" i="11"/>
  <c r="BK772" i="11"/>
  <c r="BK765" i="11"/>
  <c r="BK763" i="11"/>
  <c r="BK728" i="11"/>
  <c r="BK700" i="11"/>
  <c r="BK726" i="11"/>
  <c r="BK735" i="11"/>
  <c r="BK761" i="11"/>
  <c r="BK719" i="11"/>
  <c r="BK659" i="11"/>
  <c r="BK723" i="11"/>
  <c r="BK614" i="11"/>
  <c r="BK648" i="11"/>
  <c r="BK653" i="11"/>
  <c r="BK612" i="11"/>
  <c r="BK599" i="11"/>
  <c r="BK575" i="11"/>
  <c r="BK603" i="11"/>
  <c r="BK538" i="11"/>
  <c r="BK546" i="11"/>
  <c r="BK623" i="11"/>
  <c r="BK539" i="11"/>
  <c r="BK576" i="11"/>
  <c r="BK505" i="11"/>
  <c r="BK549" i="11"/>
  <c r="BK508" i="11"/>
  <c r="BK529" i="11"/>
  <c r="BK513" i="11"/>
  <c r="BK450" i="11"/>
  <c r="BK471" i="11"/>
  <c r="BK475" i="11"/>
  <c r="BK425" i="11"/>
  <c r="BK517" i="11"/>
  <c r="BK457" i="11"/>
  <c r="BK368" i="11"/>
  <c r="BK434" i="11"/>
  <c r="BK414" i="11"/>
  <c r="BK473" i="11"/>
  <c r="BK371" i="11"/>
  <c r="BK422" i="11"/>
  <c r="BK419" i="11"/>
  <c r="BK370" i="11"/>
  <c r="BK344" i="11"/>
  <c r="BK290" i="11"/>
  <c r="BK311" i="11"/>
  <c r="BK406" i="11"/>
  <c r="BK443" i="11"/>
  <c r="BK431" i="11"/>
  <c r="BK300" i="11"/>
  <c r="BK326" i="11"/>
  <c r="BK256" i="11"/>
  <c r="BK288" i="11"/>
  <c r="BK217" i="11"/>
  <c r="BK233" i="11"/>
  <c r="BK242" i="11"/>
  <c r="BK254" i="11"/>
  <c r="BK325" i="11"/>
  <c r="BK226" i="11"/>
  <c r="BK228" i="11"/>
  <c r="BK132" i="11"/>
  <c r="BK181" i="11"/>
  <c r="BK114" i="11"/>
  <c r="BK166" i="11"/>
  <c r="BK165" i="11"/>
  <c r="BK162" i="11"/>
  <c r="BK77" i="11"/>
  <c r="BK178" i="11"/>
  <c r="BK54" i="11"/>
  <c r="BK144" i="11"/>
  <c r="BK120" i="11"/>
  <c r="BK88" i="11"/>
  <c r="BK47" i="11"/>
  <c r="BK129" i="11"/>
  <c r="BK197" i="11"/>
  <c r="BK106" i="11"/>
  <c r="BK79" i="11"/>
  <c r="BK117" i="11"/>
  <c r="BK967" i="11"/>
  <c r="BK951" i="11"/>
  <c r="BK953" i="11"/>
  <c r="BK933" i="11"/>
  <c r="BK914" i="11"/>
  <c r="BK929" i="11"/>
  <c r="BK893" i="11"/>
  <c r="BK869" i="11"/>
  <c r="BK855" i="11"/>
  <c r="BK853" i="11"/>
  <c r="BK836" i="11"/>
  <c r="BK797" i="11"/>
  <c r="BK804" i="11"/>
  <c r="BK786" i="11"/>
  <c r="BK803" i="11"/>
  <c r="BK769" i="11"/>
  <c r="BK768" i="11"/>
  <c r="BK758" i="11"/>
  <c r="BK759" i="11"/>
  <c r="BK771" i="11"/>
  <c r="BK731" i="11"/>
  <c r="BK705" i="11"/>
  <c r="BK713" i="11"/>
  <c r="BK709" i="11"/>
  <c r="BK677" i="11"/>
  <c r="BK702" i="11"/>
  <c r="BK665" i="11"/>
  <c r="BK605" i="11"/>
  <c r="BK639" i="11"/>
  <c r="BK640" i="11"/>
  <c r="BK608" i="11"/>
  <c r="BK597" i="11"/>
  <c r="BK636" i="11"/>
  <c r="BK572" i="11"/>
  <c r="BK534" i="11"/>
  <c r="BK618" i="11"/>
  <c r="BK615" i="11"/>
  <c r="BK535" i="11"/>
  <c r="BK561" i="11"/>
  <c r="BK501" i="11"/>
  <c r="BK545" i="11"/>
  <c r="BK554" i="11"/>
  <c r="BK511" i="11"/>
  <c r="BK504" i="11"/>
  <c r="BK446" i="11"/>
  <c r="BK467" i="11"/>
  <c r="BK458" i="11"/>
  <c r="BK417" i="11"/>
  <c r="BK516" i="11"/>
  <c r="BK452" i="11"/>
  <c r="BK364" i="11"/>
  <c r="BK432" i="11"/>
  <c r="BK400" i="11"/>
  <c r="BK426" i="11"/>
  <c r="BK343" i="11"/>
  <c r="BK416" i="11"/>
  <c r="BK418" i="11"/>
  <c r="BK356" i="11"/>
  <c r="BK335" i="11"/>
  <c r="BK286" i="11"/>
  <c r="BK307" i="11"/>
  <c r="BK394" i="11"/>
  <c r="BK427" i="11"/>
  <c r="BK401" i="11"/>
  <c r="BK295" i="11"/>
  <c r="BK360" i="11"/>
  <c r="BK252" i="11"/>
  <c r="BK284" i="11"/>
  <c r="BK213" i="11"/>
  <c r="BK191" i="11"/>
  <c r="BK237" i="11"/>
  <c r="BK250" i="11"/>
  <c r="BK301" i="11"/>
  <c r="BK222" i="11"/>
  <c r="BK249" i="11"/>
  <c r="BK263" i="11"/>
  <c r="BK172" i="11"/>
  <c r="BK257" i="11"/>
  <c r="BK157" i="11"/>
  <c r="BK156" i="11"/>
  <c r="BK139" i="11"/>
  <c r="BK73" i="11"/>
  <c r="BK174" i="11"/>
  <c r="BK46" i="11"/>
  <c r="BK135" i="11"/>
  <c r="BK113" i="11"/>
  <c r="BK86" i="11"/>
  <c r="BK39" i="11"/>
  <c r="BK92" i="11"/>
  <c r="BK151" i="11"/>
  <c r="BK103" i="11"/>
  <c r="BK74" i="11"/>
  <c r="BK111" i="11"/>
  <c r="BK64" i="11"/>
  <c r="BK21" i="11"/>
  <c r="BK11" i="11"/>
  <c r="BK24" i="11"/>
  <c r="BK40" i="11"/>
  <c r="BK20" i="11"/>
  <c r="BK14" i="11"/>
  <c r="BK53" i="11"/>
  <c r="BK12" i="11"/>
  <c r="BK57" i="11"/>
  <c r="BK49" i="11"/>
  <c r="BH968" i="11"/>
  <c r="BH958" i="11"/>
  <c r="BH954" i="11"/>
  <c r="BH936" i="11"/>
  <c r="BH927" i="11"/>
  <c r="BH921" i="11"/>
  <c r="BH912" i="11"/>
  <c r="BH903" i="11"/>
  <c r="BH897" i="11"/>
  <c r="BH886" i="11"/>
  <c r="BH845" i="11"/>
  <c r="BH881" i="11"/>
  <c r="BH871" i="11"/>
  <c r="BH834" i="11"/>
  <c r="BH851" i="11"/>
  <c r="BH823" i="11"/>
  <c r="BH791" i="11"/>
  <c r="BH810" i="11"/>
  <c r="BH793" i="11"/>
  <c r="BH839" i="11"/>
  <c r="BH765" i="11"/>
  <c r="BH769" i="11"/>
  <c r="BH767" i="11"/>
  <c r="BH716" i="11"/>
  <c r="BH740" i="11"/>
  <c r="BH748" i="11"/>
  <c r="BH723" i="11"/>
  <c r="BH705" i="11"/>
  <c r="BH731" i="11"/>
  <c r="BH692" i="11"/>
  <c r="BH698" i="11"/>
  <c r="BH738" i="11"/>
  <c r="BH728" i="11"/>
  <c r="BH677" i="11"/>
  <c r="BH631" i="11"/>
  <c r="BH657" i="11"/>
  <c r="BH659" i="11"/>
  <c r="BH624" i="11"/>
  <c r="BH629" i="11"/>
  <c r="BH574" i="11"/>
  <c r="BH565" i="11"/>
  <c r="BH668" i="11"/>
  <c r="BH568" i="11"/>
  <c r="BH564" i="11"/>
  <c r="BH583" i="11"/>
  <c r="BH593" i="11"/>
  <c r="BH570" i="11"/>
  <c r="BH558" i="11"/>
  <c r="BH511" i="11"/>
  <c r="BH513" i="11"/>
  <c r="BH533" i="11"/>
  <c r="BH482" i="11"/>
  <c r="BH560" i="11"/>
  <c r="BH465" i="11"/>
  <c r="BH460" i="11"/>
  <c r="BH464" i="11"/>
  <c r="BH476" i="11"/>
  <c r="BH430" i="11"/>
  <c r="BH463" i="11"/>
  <c r="BH407" i="11"/>
  <c r="BH342" i="11"/>
  <c r="BH427" i="11"/>
  <c r="BH520" i="11"/>
  <c r="BH364" i="11"/>
  <c r="BH514" i="11"/>
  <c r="BH384" i="11"/>
  <c r="BH400" i="11"/>
  <c r="BH408" i="11"/>
  <c r="BH296" i="11"/>
  <c r="BH300" i="11"/>
  <c r="BH433" i="11"/>
  <c r="BH294" i="11"/>
  <c r="BH394" i="11"/>
  <c r="BH330" i="11"/>
  <c r="BH379" i="11"/>
  <c r="BH311" i="11"/>
  <c r="BH265" i="11"/>
  <c r="BH206" i="11"/>
  <c r="BH244" i="11"/>
  <c r="BH297" i="11"/>
  <c r="BH252" i="11"/>
  <c r="BH308" i="11"/>
  <c r="BH259" i="11"/>
  <c r="BH232" i="11"/>
  <c r="BH158" i="11"/>
  <c r="BH183" i="11"/>
  <c r="BH213" i="11"/>
  <c r="BH111" i="11"/>
  <c r="BH196" i="11"/>
  <c r="BH125" i="11"/>
  <c r="BH83" i="11"/>
  <c r="BH148" i="11"/>
  <c r="BH187" i="11"/>
  <c r="BH159" i="11"/>
  <c r="BH57" i="11"/>
  <c r="BH24" i="11"/>
  <c r="BH157" i="11"/>
  <c r="BH137" i="11"/>
  <c r="BH96" i="11"/>
  <c r="BH31" i="11"/>
  <c r="BH153" i="11"/>
  <c r="BH74" i="11"/>
  <c r="BH32" i="11"/>
  <c r="BH46" i="11"/>
  <c r="BH18" i="11"/>
  <c r="BH967" i="11"/>
  <c r="BH951" i="11"/>
  <c r="BH959" i="11"/>
  <c r="BH935" i="11"/>
  <c r="BH926" i="11"/>
  <c r="BH920" i="11"/>
  <c r="BH911" i="11"/>
  <c r="BH952" i="11"/>
  <c r="BH896" i="11"/>
  <c r="BH889" i="11"/>
  <c r="BH870" i="11"/>
  <c r="BH878" i="11"/>
  <c r="BH856" i="11"/>
  <c r="BH868" i="11"/>
  <c r="BH841" i="11"/>
  <c r="BH819" i="11"/>
  <c r="BH803" i="11"/>
  <c r="BH806" i="11"/>
  <c r="BH792" i="11"/>
  <c r="BH785" i="11"/>
  <c r="BH761" i="11"/>
  <c r="BH764" i="11"/>
  <c r="BH812" i="11"/>
  <c r="BH807" i="11"/>
  <c r="BH736" i="11"/>
  <c r="BH730" i="11"/>
  <c r="BH719" i="11"/>
  <c r="BH701" i="11"/>
  <c r="BH755" i="11"/>
  <c r="BH684" i="11"/>
  <c r="BH691" i="11"/>
  <c r="BH725" i="11"/>
  <c r="BH704" i="11"/>
  <c r="BH676" i="11"/>
  <c r="BH660" i="11"/>
  <c r="BH637" i="11"/>
  <c r="BH640" i="11"/>
  <c r="BH615" i="11"/>
  <c r="BH604" i="11"/>
  <c r="BH623" i="11"/>
  <c r="BH561" i="11"/>
  <c r="BH634" i="11"/>
  <c r="BH636" i="11"/>
  <c r="BH553" i="11"/>
  <c r="BH557" i="11"/>
  <c r="BH592" i="11"/>
  <c r="BH966" i="11"/>
  <c r="BH950" i="11"/>
  <c r="BH945" i="11"/>
  <c r="BH934" i="11"/>
  <c r="BH925" i="11"/>
  <c r="BH918" i="11"/>
  <c r="BH909" i="11"/>
  <c r="BH887" i="11"/>
  <c r="BH895" i="11"/>
  <c r="BH888" i="11"/>
  <c r="BH857" i="11"/>
  <c r="BH846" i="11"/>
  <c r="BH830" i="11"/>
  <c r="BH859" i="11"/>
  <c r="BH835" i="11"/>
  <c r="BH815" i="11"/>
  <c r="BH826" i="11"/>
  <c r="BH804" i="11"/>
  <c r="BH790" i="11"/>
  <c r="BH778" i="11"/>
  <c r="BH757" i="11"/>
  <c r="BH760" i="11"/>
  <c r="BH766" i="11"/>
  <c r="BH779" i="11"/>
  <c r="BH727" i="11"/>
  <c r="BH721" i="11"/>
  <c r="BH717" i="11"/>
  <c r="BH697" i="11"/>
  <c r="BH726" i="11"/>
  <c r="BH680" i="11"/>
  <c r="BH683" i="11"/>
  <c r="BH712" i="11"/>
  <c r="BH699" i="11"/>
  <c r="BH656" i="11"/>
  <c r="BH654" i="11"/>
  <c r="BH625" i="11"/>
  <c r="BH638" i="11"/>
  <c r="BH610" i="11"/>
  <c r="BH651" i="11"/>
  <c r="BH590" i="11"/>
  <c r="BH620" i="11"/>
  <c r="BH627" i="11"/>
  <c r="BH621" i="11"/>
  <c r="BH965" i="11"/>
  <c r="BH949" i="11"/>
  <c r="BH944" i="11"/>
  <c r="BH940" i="11"/>
  <c r="BH924" i="11"/>
  <c r="BH917" i="11"/>
  <c r="BH908" i="11"/>
  <c r="BH941" i="11"/>
  <c r="BH894" i="11"/>
  <c r="BH866" i="11"/>
  <c r="BH883" i="11"/>
  <c r="BH858" i="11"/>
  <c r="BH877" i="11"/>
  <c r="BH869" i="11"/>
  <c r="BH832" i="11"/>
  <c r="BH833" i="11"/>
  <c r="BH809" i="11"/>
  <c r="BH802" i="11"/>
  <c r="BH814" i="11"/>
  <c r="BH749" i="11"/>
  <c r="BH753" i="11"/>
  <c r="BH756" i="11"/>
  <c r="BH743" i="11"/>
  <c r="BH772" i="11"/>
  <c r="BH777" i="11"/>
  <c r="BH768" i="11"/>
  <c r="BH750" i="11"/>
  <c r="BH693" i="11"/>
  <c r="BH722" i="11"/>
  <c r="BH714" i="11"/>
  <c r="BH679" i="11"/>
  <c r="BH682" i="11"/>
  <c r="BH673" i="11"/>
  <c r="BH652" i="11"/>
  <c r="BH650" i="11"/>
  <c r="BH616" i="11"/>
  <c r="BH690" i="11"/>
  <c r="BH644" i="11"/>
  <c r="BH633" i="11"/>
  <c r="BH586" i="11"/>
  <c r="BH619" i="11"/>
  <c r="BH609" i="11"/>
  <c r="BH597" i="11"/>
  <c r="BH515" i="11"/>
  <c r="BH543" i="11"/>
  <c r="BH972" i="11"/>
  <c r="BH963" i="11"/>
  <c r="BH948" i="11"/>
  <c r="BH943" i="11"/>
  <c r="BH932" i="11"/>
  <c r="BH953" i="11"/>
  <c r="BH916" i="11"/>
  <c r="BH907" i="11"/>
  <c r="BH902" i="11"/>
  <c r="BH893" i="11"/>
  <c r="BH875" i="11"/>
  <c r="BH861" i="11"/>
  <c r="BH855" i="11"/>
  <c r="BH853" i="11"/>
  <c r="BH850" i="11"/>
  <c r="BH820" i="11"/>
  <c r="BH827" i="11"/>
  <c r="BH799" i="11"/>
  <c r="BH800" i="11"/>
  <c r="BH805" i="11"/>
  <c r="BH787" i="11"/>
  <c r="BH797" i="11"/>
  <c r="BH752" i="11"/>
  <c r="BH751" i="11"/>
  <c r="BH771" i="11"/>
  <c r="BH775" i="11"/>
  <c r="BH746" i="11"/>
  <c r="BH739" i="11"/>
  <c r="BH784" i="11"/>
  <c r="BH695" i="11"/>
  <c r="BH702" i="11"/>
  <c r="BH675" i="11"/>
  <c r="BH678" i="11"/>
  <c r="BH672" i="11"/>
  <c r="BH647" i="11"/>
  <c r="BH694" i="11"/>
  <c r="BH607" i="11"/>
  <c r="BH681" i="11"/>
  <c r="BH642" i="11"/>
  <c r="BH626" i="11"/>
  <c r="BH581" i="11"/>
  <c r="BH602" i="11"/>
  <c r="BH599" i="11"/>
  <c r="BH645" i="11"/>
  <c r="BH655" i="11"/>
  <c r="BH539" i="11"/>
  <c r="BH566" i="11"/>
  <c r="BH605" i="11"/>
  <c r="BH563" i="11"/>
  <c r="BH501" i="11"/>
  <c r="BH531" i="11"/>
  <c r="BH508" i="11"/>
  <c r="BH452" i="11"/>
  <c r="BH498" i="11"/>
  <c r="BH489" i="11"/>
  <c r="BH443" i="11"/>
  <c r="BH537" i="11"/>
  <c r="BH446" i="11"/>
  <c r="BH506" i="11"/>
  <c r="BH971" i="11"/>
  <c r="BH962" i="11"/>
  <c r="BH947" i="11"/>
  <c r="BH942" i="11"/>
  <c r="BH931" i="11"/>
  <c r="BH933" i="11"/>
  <c r="BH915" i="11"/>
  <c r="BH906" i="11"/>
  <c r="BH900" i="11"/>
  <c r="BH892" i="11"/>
  <c r="BH865" i="11"/>
  <c r="BH882" i="11"/>
  <c r="BH852" i="11"/>
  <c r="BH848" i="11"/>
  <c r="BH840" i="11"/>
  <c r="BH816" i="11"/>
  <c r="BH822" i="11"/>
  <c r="BH831" i="11"/>
  <c r="BH798" i="11"/>
  <c r="BH801" i="11"/>
  <c r="BH783" i="11"/>
  <c r="BH782" i="11"/>
  <c r="BH808" i="11"/>
  <c r="BH729" i="11"/>
  <c r="BH762" i="11"/>
  <c r="BH796" i="11"/>
  <c r="BH735" i="11"/>
  <c r="BH733" i="11"/>
  <c r="BH742" i="11"/>
  <c r="BH687" i="11"/>
  <c r="BH696" i="11"/>
  <c r="BH671" i="11"/>
  <c r="BH674" i="11"/>
  <c r="BH665" i="11"/>
  <c r="BH643" i="11"/>
  <c r="BH664" i="11"/>
  <c r="BH688" i="11"/>
  <c r="BH649" i="11"/>
  <c r="BH646" i="11"/>
  <c r="BH608" i="11"/>
  <c r="BH577" i="11"/>
  <c r="BH598" i="11"/>
  <c r="BH589" i="11"/>
  <c r="BH614" i="11"/>
  <c r="BH612" i="11"/>
  <c r="BH535" i="11"/>
  <c r="BH669" i="11"/>
  <c r="BH596" i="11"/>
  <c r="BH529" i="11"/>
  <c r="BH523" i="11"/>
  <c r="BH525" i="11"/>
  <c r="BH503" i="11"/>
  <c r="BH448" i="11"/>
  <c r="BH494" i="11"/>
  <c r="BH485" i="11"/>
  <c r="BH439" i="11"/>
  <c r="BH488" i="11"/>
  <c r="BH442" i="11"/>
  <c r="BH496" i="11"/>
  <c r="BH429" i="11"/>
  <c r="BH370" i="11"/>
  <c r="BH487" i="11"/>
  <c r="BH381" i="11"/>
  <c r="BH417" i="11"/>
  <c r="BH313" i="11"/>
  <c r="BH413" i="11"/>
  <c r="BH458" i="11"/>
  <c r="BH348" i="11"/>
  <c r="BH970" i="11"/>
  <c r="BH961" i="11"/>
  <c r="BH956" i="11"/>
  <c r="BH939" i="11"/>
  <c r="BH930" i="11"/>
  <c r="BH923" i="11"/>
  <c r="BH914" i="11"/>
  <c r="BH905" i="11"/>
  <c r="BH899" i="11"/>
  <c r="BH891" i="11"/>
  <c r="BH862" i="11"/>
  <c r="BH867" i="11"/>
  <c r="BH874" i="11"/>
  <c r="BH844" i="11"/>
  <c r="BH836" i="11"/>
  <c r="BH828" i="11"/>
  <c r="BH818" i="11"/>
  <c r="BH817" i="11"/>
  <c r="BH789" i="11"/>
  <c r="BH795" i="11"/>
  <c r="BH774" i="11"/>
  <c r="BH781" i="11"/>
  <c r="BH786" i="11"/>
  <c r="BH724" i="11"/>
  <c r="BH758" i="11"/>
  <c r="BH763" i="11"/>
  <c r="BH710" i="11"/>
  <c r="BH713" i="11"/>
  <c r="BH737" i="11"/>
  <c r="BH732" i="11"/>
  <c r="BH689" i="11"/>
  <c r="BH667" i="11"/>
  <c r="BH670" i="11"/>
  <c r="BH661" i="11"/>
  <c r="BH639" i="11"/>
  <c r="BH662" i="11"/>
  <c r="BH686" i="11"/>
  <c r="BH641" i="11"/>
  <c r="BH632" i="11"/>
  <c r="BH587" i="11"/>
  <c r="BH573" i="11"/>
  <c r="BH594" i="11"/>
  <c r="BH576" i="11"/>
  <c r="BH603" i="11"/>
  <c r="BH591" i="11"/>
  <c r="BH653" i="11"/>
  <c r="BH595" i="11"/>
  <c r="BH575" i="11"/>
  <c r="BH526" i="11"/>
  <c r="BH518" i="11"/>
  <c r="BH504" i="11"/>
  <c r="BH490" i="11"/>
  <c r="BH444" i="11"/>
  <c r="BH473" i="11"/>
  <c r="BH481" i="11"/>
  <c r="BH472" i="11"/>
  <c r="BH484" i="11"/>
  <c r="BH438" i="11"/>
  <c r="BH471" i="11"/>
  <c r="BH419" i="11"/>
  <c r="BH356" i="11"/>
  <c r="BH466" i="11"/>
  <c r="BH369" i="11"/>
  <c r="BH385" i="11"/>
  <c r="BH521" i="11"/>
  <c r="BH409" i="11"/>
  <c r="BH445" i="11"/>
  <c r="BH507" i="11"/>
  <c r="BH969" i="11"/>
  <c r="BH960" i="11"/>
  <c r="BH957" i="11"/>
  <c r="BH938" i="11"/>
  <c r="BH929" i="11"/>
  <c r="BH922" i="11"/>
  <c r="BH913" i="11"/>
  <c r="BH904" i="11"/>
  <c r="BH898" i="11"/>
  <c r="BH890" i="11"/>
  <c r="BH849" i="11"/>
  <c r="BH854" i="11"/>
  <c r="BH873" i="11"/>
  <c r="BH838" i="11"/>
  <c r="BH860" i="11"/>
  <c r="BH824" i="11"/>
  <c r="BH876" i="11"/>
  <c r="BH813" i="11"/>
  <c r="BH780" i="11"/>
  <c r="BH794" i="11"/>
  <c r="BH770" i="11"/>
  <c r="BH773" i="11"/>
  <c r="BH776" i="11"/>
  <c r="BH720" i="11"/>
  <c r="BH747" i="11"/>
  <c r="BH759" i="11"/>
  <c r="BH706" i="11"/>
  <c r="BH709" i="11"/>
  <c r="BH734" i="11"/>
  <c r="BH700" i="11"/>
  <c r="BH708" i="11"/>
  <c r="BH741" i="11"/>
  <c r="BH666" i="11"/>
  <c r="BH648" i="11"/>
  <c r="BH635" i="11"/>
  <c r="BH658" i="11"/>
  <c r="BH685" i="11"/>
  <c r="BH628" i="11"/>
  <c r="BH630" i="11"/>
  <c r="BH578" i="11"/>
  <c r="BH569" i="11"/>
  <c r="BH585" i="11"/>
  <c r="BH572" i="11"/>
  <c r="BH582" i="11"/>
  <c r="BH584" i="11"/>
  <c r="BH606" i="11"/>
  <c r="BH579" i="11"/>
  <c r="BH562" i="11"/>
  <c r="BH524" i="11"/>
  <c r="BH516" i="11"/>
  <c r="BH500" i="11"/>
  <c r="BH486" i="11"/>
  <c r="BH440" i="11"/>
  <c r="BH469" i="11"/>
  <c r="BH477" i="11"/>
  <c r="BH468" i="11"/>
  <c r="BH480" i="11"/>
  <c r="BH434" i="11"/>
  <c r="BH467" i="11"/>
  <c r="BH411" i="11"/>
  <c r="BH346" i="11"/>
  <c r="BH449" i="11"/>
  <c r="BH360" i="11"/>
  <c r="BH368" i="11"/>
  <c r="BH517" i="11"/>
  <c r="BH401" i="11"/>
  <c r="BH428" i="11"/>
  <c r="BH418" i="11"/>
  <c r="BH315" i="11"/>
  <c r="BH309" i="11"/>
  <c r="BH390" i="11"/>
  <c r="BH299" i="11"/>
  <c r="BH395" i="11"/>
  <c r="BH334" i="11"/>
  <c r="BH280" i="11"/>
  <c r="BH325" i="11"/>
  <c r="BH292" i="11"/>
  <c r="BH210" i="11"/>
  <c r="BH248" i="11"/>
  <c r="BH302" i="11"/>
  <c r="BH256" i="11"/>
  <c r="BH322" i="11"/>
  <c r="BH264" i="11"/>
  <c r="BH241" i="11"/>
  <c r="BH172" i="11"/>
  <c r="BH194" i="11"/>
  <c r="BH134" i="11"/>
  <c r="BH129" i="11"/>
  <c r="BH203" i="11"/>
  <c r="BH144" i="11"/>
  <c r="BH87" i="11"/>
  <c r="BH192" i="11"/>
  <c r="BH205" i="11"/>
  <c r="BH180" i="11"/>
  <c r="BH68" i="11"/>
  <c r="BH29" i="11"/>
  <c r="BH162" i="11"/>
  <c r="BH190" i="11"/>
  <c r="BH104" i="11"/>
  <c r="BH35" i="11"/>
  <c r="BH59" i="11"/>
  <c r="BH82" i="11"/>
  <c r="BH36" i="11"/>
  <c r="BH13" i="11"/>
  <c r="BH10" i="11"/>
  <c r="BH544" i="11"/>
  <c r="BH541" i="11"/>
  <c r="BH534" i="11"/>
  <c r="BH559" i="11"/>
  <c r="BH519" i="11"/>
  <c r="BH374" i="11"/>
  <c r="BH402" i="11"/>
  <c r="BH326" i="11"/>
  <c r="BH462" i="11"/>
  <c r="BH343" i="11"/>
  <c r="BH312" i="11"/>
  <c r="BH338" i="11"/>
  <c r="BH269" i="11"/>
  <c r="BH361" i="11"/>
  <c r="BH337" i="11"/>
  <c r="BH223" i="11"/>
  <c r="BH240" i="11"/>
  <c r="BH235" i="11"/>
  <c r="BH272" i="11"/>
  <c r="BH357" i="11"/>
  <c r="BH251" i="11"/>
  <c r="BH199" i="11"/>
  <c r="BH217" i="11"/>
  <c r="BH178" i="11"/>
  <c r="BH177" i="11"/>
  <c r="BH176" i="11"/>
  <c r="BH75" i="11"/>
  <c r="BH242" i="11"/>
  <c r="BH23" i="11"/>
  <c r="BH49" i="11"/>
  <c r="BH127" i="11"/>
  <c r="BH229" i="11"/>
  <c r="BH63" i="11"/>
  <c r="BH133" i="11"/>
  <c r="BH89" i="11"/>
  <c r="BH8" i="11"/>
  <c r="BH73" i="11"/>
  <c r="BH54" i="11"/>
  <c r="BH548" i="11"/>
  <c r="BH540" i="11"/>
  <c r="BH527" i="11"/>
  <c r="BH512" i="11"/>
  <c r="BH555" i="11"/>
  <c r="BH499" i="11"/>
  <c r="BH502" i="11"/>
  <c r="BH475" i="11"/>
  <c r="BH495" i="11"/>
  <c r="BH367" i="11"/>
  <c r="BH329" i="11"/>
  <c r="BH295" i="11"/>
  <c r="BH335" i="11"/>
  <c r="BH470" i="11"/>
  <c r="BH453" i="11"/>
  <c r="BH327" i="11"/>
  <c r="BH351" i="11"/>
  <c r="BH202" i="11"/>
  <c r="BH226" i="11"/>
  <c r="BH267" i="11"/>
  <c r="BH304" i="11"/>
  <c r="BH262" i="11"/>
  <c r="BH185" i="11"/>
  <c r="BH174" i="11"/>
  <c r="BH169" i="11"/>
  <c r="BH168" i="11"/>
  <c r="BH119" i="11"/>
  <c r="BH71" i="11"/>
  <c r="BH228" i="11"/>
  <c r="BH150" i="11"/>
  <c r="BH45" i="11"/>
  <c r="BH117" i="11"/>
  <c r="BH135" i="11"/>
  <c r="BH55" i="11"/>
  <c r="BH123" i="11"/>
  <c r="BH66" i="11"/>
  <c r="BH78" i="11"/>
  <c r="BH19" i="11"/>
  <c r="BH552" i="11"/>
  <c r="BH536" i="11"/>
  <c r="BH522" i="11"/>
  <c r="BH456" i="11"/>
  <c r="BH551" i="11"/>
  <c r="BH479" i="11"/>
  <c r="BH431" i="11"/>
  <c r="BH436" i="11"/>
  <c r="BH474" i="11"/>
  <c r="BH363" i="11"/>
  <c r="BH318" i="11"/>
  <c r="BH291" i="11"/>
  <c r="BH331" i="11"/>
  <c r="BH404" i="11"/>
  <c r="BH416" i="11"/>
  <c r="BH324" i="11"/>
  <c r="BH301" i="11"/>
  <c r="BH197" i="11"/>
  <c r="BH222" i="11"/>
  <c r="BH260" i="11"/>
  <c r="BH298" i="11"/>
  <c r="BH258" i="11"/>
  <c r="BH181" i="11"/>
  <c r="BH165" i="11"/>
  <c r="BH164" i="11"/>
  <c r="BH163" i="11"/>
  <c r="BH112" i="11"/>
  <c r="BH67" i="11"/>
  <c r="BH219" i="11"/>
  <c r="BH136" i="11"/>
  <c r="BH41" i="11"/>
  <c r="BH25" i="11"/>
  <c r="BH128" i="11"/>
  <c r="BH51" i="11"/>
  <c r="BH92" i="11"/>
  <c r="BH64" i="11"/>
  <c r="BH69" i="11"/>
  <c r="BH11" i="11"/>
  <c r="BH618" i="11"/>
  <c r="BH532" i="11"/>
  <c r="BH510" i="11"/>
  <c r="BH538" i="11"/>
  <c r="BH459" i="11"/>
  <c r="BH441" i="11"/>
  <c r="BH425" i="11"/>
  <c r="BH423" i="11"/>
  <c r="BH432" i="11"/>
  <c r="BH358" i="11"/>
  <c r="BH283" i="11"/>
  <c r="BH287" i="11"/>
  <c r="BH328" i="11"/>
  <c r="BH375" i="11"/>
  <c r="BH399" i="11"/>
  <c r="BH321" i="11"/>
  <c r="BH263" i="11"/>
  <c r="BH193" i="11"/>
  <c r="BH214" i="11"/>
  <c r="BH234" i="11"/>
  <c r="BH289" i="11"/>
  <c r="BH254" i="11"/>
  <c r="BH282" i="11"/>
  <c r="BH156" i="11"/>
  <c r="BH160" i="11"/>
  <c r="BH182" i="11"/>
  <c r="BH107" i="11"/>
  <c r="BH65" i="11"/>
  <c r="BH173" i="11"/>
  <c r="BH132" i="11"/>
  <c r="BH37" i="11"/>
  <c r="BH126" i="11"/>
  <c r="BH120" i="11"/>
  <c r="BH47" i="11"/>
  <c r="BH140" i="11"/>
  <c r="BH60" i="11"/>
  <c r="BH38" i="11"/>
  <c r="BH58" i="11"/>
  <c r="BH611" i="11"/>
  <c r="BH530" i="11"/>
  <c r="BH478" i="11"/>
  <c r="BH493" i="11"/>
  <c r="BH454" i="11"/>
  <c r="BH435" i="11"/>
  <c r="BH567" i="11"/>
  <c r="BH420" i="11"/>
  <c r="BH414" i="11"/>
  <c r="BH353" i="11"/>
  <c r="BH279" i="11"/>
  <c r="BH270" i="11"/>
  <c r="BH323" i="11"/>
  <c r="BH355" i="11"/>
  <c r="BH398" i="11"/>
  <c r="BH344" i="11"/>
  <c r="BH261" i="11"/>
  <c r="BH188" i="11"/>
  <c r="BH317" i="11"/>
  <c r="BH307" i="11"/>
  <c r="BH281" i="11"/>
  <c r="BH250" i="11"/>
  <c r="BH237" i="11"/>
  <c r="BH152" i="11"/>
  <c r="BH151" i="11"/>
  <c r="BH175" i="11"/>
  <c r="BH103" i="11"/>
  <c r="BH61" i="11"/>
  <c r="BH215" i="11"/>
  <c r="BH108" i="11"/>
  <c r="BH33" i="11"/>
  <c r="BH109" i="11"/>
  <c r="BH118" i="11"/>
  <c r="BH39" i="11"/>
  <c r="BH130" i="11"/>
  <c r="BH52" i="11"/>
  <c r="BH20" i="11"/>
  <c r="BH42" i="11"/>
  <c r="BH554" i="11"/>
  <c r="BH505" i="11"/>
  <c r="BH461" i="11"/>
  <c r="BH455" i="11"/>
  <c r="BH450" i="11"/>
  <c r="BH403" i="11"/>
  <c r="BH415" i="11"/>
  <c r="BH354" i="11"/>
  <c r="BH380" i="11"/>
  <c r="BH387" i="11"/>
  <c r="BH275" i="11"/>
  <c r="BH424" i="11"/>
  <c r="BH290" i="11"/>
  <c r="BH347" i="11"/>
  <c r="BH316" i="11"/>
  <c r="BH245" i="11"/>
  <c r="BH257" i="11"/>
  <c r="BH319" i="11"/>
  <c r="BH293" i="11"/>
  <c r="BH303" i="11"/>
  <c r="BH277" i="11"/>
  <c r="BH274" i="11"/>
  <c r="BH233" i="11"/>
  <c r="BH147" i="11"/>
  <c r="BH211" i="11"/>
  <c r="BH155" i="11"/>
  <c r="BH99" i="11"/>
  <c r="BH141" i="11"/>
  <c r="BH200" i="11"/>
  <c r="BH100" i="11"/>
  <c r="BH167" i="11"/>
  <c r="BH102" i="11"/>
  <c r="BH121" i="11"/>
  <c r="BH27" i="11"/>
  <c r="BH122" i="11"/>
  <c r="BH48" i="11"/>
  <c r="BH14" i="11"/>
  <c r="BH30" i="11"/>
  <c r="BH549" i="11"/>
  <c r="BH546" i="11"/>
  <c r="BH457" i="11"/>
  <c r="BH451" i="11"/>
  <c r="BH426" i="11"/>
  <c r="BH382" i="11"/>
  <c r="BH410" i="11"/>
  <c r="BH349" i="11"/>
  <c r="BH550" i="11"/>
  <c r="BH386" i="11"/>
  <c r="BH371" i="11"/>
  <c r="BH391" i="11"/>
  <c r="BH286" i="11"/>
  <c r="BH341" i="11"/>
  <c r="BH306" i="11"/>
  <c r="BH236" i="11"/>
  <c r="BH253" i="11"/>
  <c r="BH314" i="11"/>
  <c r="BH288" i="11"/>
  <c r="BH243" i="11"/>
  <c r="BH268" i="11"/>
  <c r="BH225" i="11"/>
  <c r="BH230" i="11"/>
  <c r="BH138" i="11"/>
  <c r="BH201" i="11"/>
  <c r="BH146" i="11"/>
  <c r="BH95" i="11"/>
  <c r="BH114" i="11"/>
  <c r="BH93" i="11"/>
  <c r="BH84" i="11"/>
  <c r="BH166" i="11"/>
  <c r="BH94" i="11"/>
  <c r="BH113" i="11"/>
  <c r="BH21" i="11"/>
  <c r="BH106" i="11"/>
  <c r="BH40" i="11"/>
  <c r="BH12" i="11"/>
  <c r="BH26" i="11"/>
  <c r="BH545" i="11"/>
  <c r="BH542" i="11"/>
  <c r="BH556" i="11"/>
  <c r="BH447" i="11"/>
  <c r="BH422" i="11"/>
  <c r="BH378" i="11"/>
  <c r="BH406" i="11"/>
  <c r="BH340" i="11"/>
  <c r="BH483" i="11"/>
  <c r="BH350" i="11"/>
  <c r="BH336" i="11"/>
  <c r="BH365" i="11"/>
  <c r="BH273" i="11"/>
  <c r="BH412" i="11"/>
  <c r="BH362" i="11"/>
  <c r="BH227" i="11"/>
  <c r="BH249" i="11"/>
  <c r="BH239" i="11"/>
  <c r="BH284" i="11"/>
  <c r="BH238" i="11"/>
  <c r="BH255" i="11"/>
  <c r="BH224" i="11"/>
  <c r="BH220" i="11"/>
  <c r="BH207" i="11"/>
  <c r="BH191" i="11"/>
  <c r="BH212" i="11"/>
  <c r="BH79" i="11"/>
  <c r="BH246" i="11"/>
  <c r="BH77" i="11"/>
  <c r="BH53" i="11"/>
  <c r="BH139" i="11"/>
  <c r="BH86" i="11"/>
  <c r="BH88" i="11"/>
  <c r="BH145" i="11"/>
  <c r="BH98" i="11"/>
  <c r="BH15" i="11"/>
  <c r="BH81" i="11"/>
  <c r="BH9" i="11"/>
  <c r="BI13" i="11"/>
  <c r="BI9" i="11"/>
  <c r="BI15" i="11"/>
  <c r="BI63" i="11"/>
  <c r="BI55" i="11"/>
  <c r="BI27" i="11"/>
  <c r="BI36" i="11"/>
  <c r="BI31" i="11"/>
  <c r="BI67" i="11"/>
  <c r="BI48" i="11"/>
  <c r="BI32" i="11"/>
  <c r="BI11" i="11"/>
  <c r="BI21" i="11"/>
  <c r="BI51" i="11"/>
  <c r="BI23" i="11"/>
  <c r="BI39" i="11"/>
  <c r="BI35" i="11"/>
  <c r="BI18" i="11"/>
  <c r="BI52" i="11"/>
  <c r="BI10" i="11"/>
  <c r="BI19" i="11"/>
  <c r="BI47" i="11"/>
  <c r="BI83" i="11"/>
  <c r="BI88" i="11"/>
  <c r="BI73" i="11"/>
  <c r="BI12" i="11"/>
  <c r="BI14" i="11"/>
  <c r="BI40" i="11"/>
  <c r="BI965" i="11"/>
  <c r="BI953" i="11"/>
  <c r="BI960" i="11"/>
  <c r="BI933" i="11"/>
  <c r="BI926" i="11"/>
  <c r="BI917" i="11"/>
  <c r="BI908" i="11"/>
  <c r="BI902" i="11"/>
  <c r="BI893" i="11"/>
  <c r="BI874" i="11"/>
  <c r="BI861" i="11"/>
  <c r="BI858" i="11"/>
  <c r="BI838" i="11"/>
  <c r="BI845" i="11"/>
  <c r="BI802" i="11"/>
  <c r="BI833" i="11"/>
  <c r="BI789" i="11"/>
  <c r="BI832" i="11"/>
  <c r="BI804" i="11"/>
  <c r="BI779" i="11"/>
  <c r="BI770" i="11"/>
  <c r="BI781" i="11"/>
  <c r="BI766" i="11"/>
  <c r="BI728" i="11"/>
  <c r="BI764" i="11"/>
  <c r="BI724" i="11"/>
  <c r="BI709" i="11"/>
  <c r="BI684" i="11"/>
  <c r="BI729" i="11"/>
  <c r="BI714" i="11"/>
  <c r="BI683" i="11"/>
  <c r="BI686" i="11"/>
  <c r="BI673" i="11"/>
  <c r="BI635" i="11"/>
  <c r="BI646" i="11"/>
  <c r="BI695" i="11"/>
  <c r="BI712" i="11"/>
  <c r="BI619" i="11"/>
  <c r="BI626" i="11"/>
  <c r="BI618" i="11"/>
  <c r="BI602" i="11"/>
  <c r="BI576" i="11"/>
  <c r="BI610" i="11"/>
  <c r="BI539" i="11"/>
  <c r="BI561" i="11"/>
  <c r="BI575" i="11"/>
  <c r="BI532" i="11"/>
  <c r="BI517" i="11"/>
  <c r="BI549" i="11"/>
  <c r="BI573" i="11"/>
  <c r="BI534" i="11"/>
  <c r="BI538" i="11"/>
  <c r="BI455" i="11"/>
  <c r="BI581" i="11"/>
  <c r="BI484" i="11"/>
  <c r="BI438" i="11"/>
  <c r="BI496" i="11"/>
  <c r="BI499" i="11"/>
  <c r="BI445" i="11"/>
  <c r="BI386" i="11"/>
  <c r="BI427" i="11"/>
  <c r="BI420" i="11"/>
  <c r="BI510" i="11"/>
  <c r="BI380" i="11"/>
  <c r="BI462" i="11"/>
  <c r="BI404" i="11"/>
  <c r="BI363" i="11"/>
  <c r="BI287" i="11"/>
  <c r="BI346" i="11"/>
  <c r="BI407" i="11"/>
  <c r="BI347" i="11"/>
  <c r="BI277" i="11"/>
  <c r="BI369" i="11"/>
  <c r="BI313" i="11"/>
  <c r="BI387" i="11"/>
  <c r="BI261" i="11"/>
  <c r="BI283" i="11"/>
  <c r="BI214" i="11"/>
  <c r="BI252" i="11"/>
  <c r="BI338" i="11"/>
  <c r="BI294" i="11"/>
  <c r="BI315" i="11"/>
  <c r="BI219" i="11"/>
  <c r="BI220" i="11"/>
  <c r="BI169" i="11"/>
  <c r="BI229" i="11"/>
  <c r="BI146" i="11"/>
  <c r="BI224" i="11"/>
  <c r="BI210" i="11"/>
  <c r="BI152" i="11"/>
  <c r="BI127" i="11"/>
  <c r="BI82" i="11"/>
  <c r="BI132" i="11"/>
  <c r="BI71" i="11"/>
  <c r="BI33" i="11"/>
  <c r="BI25" i="11"/>
  <c r="BI46" i="11"/>
  <c r="BI128" i="11"/>
  <c r="BI107" i="11"/>
  <c r="BI92" i="11"/>
  <c r="BI64" i="11"/>
  <c r="BI969" i="11"/>
  <c r="BI958" i="11"/>
  <c r="BI949" i="11"/>
  <c r="BI938" i="11"/>
  <c r="BI931" i="11"/>
  <c r="BI922" i="11"/>
  <c r="BI913" i="11"/>
  <c r="BI904" i="11"/>
  <c r="BI897" i="11"/>
  <c r="BI886" i="11"/>
  <c r="BI857" i="11"/>
  <c r="BI881" i="11"/>
  <c r="BI859" i="11"/>
  <c r="BI868" i="11"/>
  <c r="BI836" i="11"/>
  <c r="BI830" i="11"/>
  <c r="BI806" i="11"/>
  <c r="BI826" i="11"/>
  <c r="BI792" i="11"/>
  <c r="BI795" i="11"/>
  <c r="BI787" i="11"/>
  <c r="BI753" i="11"/>
  <c r="BI747" i="11"/>
  <c r="BI767" i="11"/>
  <c r="BI759" i="11"/>
  <c r="BI725" i="11"/>
  <c r="BI750" i="11"/>
  <c r="BI736" i="11"/>
  <c r="BI741" i="11"/>
  <c r="BI680" i="11"/>
  <c r="BI710" i="11"/>
  <c r="BI667" i="11"/>
  <c r="BI690" i="11"/>
  <c r="BI652" i="11"/>
  <c r="BI726" i="11"/>
  <c r="BI630" i="11"/>
  <c r="BI640" i="11"/>
  <c r="BI641" i="11"/>
  <c r="BI627" i="11"/>
  <c r="BI621" i="11"/>
  <c r="BI591" i="11"/>
  <c r="BI624" i="11"/>
  <c r="BI597" i="11"/>
  <c r="BI583" i="11"/>
  <c r="BI523" i="11"/>
  <c r="BI654" i="11"/>
  <c r="BI558" i="11"/>
  <c r="BI637" i="11"/>
  <c r="BI578" i="11"/>
  <c r="BI541" i="11"/>
  <c r="BI533" i="11"/>
  <c r="BI473" i="11"/>
  <c r="BI485" i="11"/>
  <c r="BI439" i="11"/>
  <c r="BI530" i="11"/>
  <c r="BI454" i="11"/>
  <c r="BI422" i="11"/>
  <c r="BI563" i="11"/>
  <c r="BI475" i="11"/>
  <c r="BI425" i="11"/>
  <c r="BI350" i="11"/>
  <c r="BI501" i="11"/>
  <c r="BI364" i="11"/>
  <c r="BI413" i="11"/>
  <c r="BI321" i="11"/>
  <c r="BI400" i="11"/>
  <c r="BI343" i="11"/>
  <c r="BI309" i="11"/>
  <c r="BI391" i="11"/>
  <c r="BI282" i="11"/>
  <c r="BI470" i="11"/>
  <c r="BI311" i="11"/>
  <c r="BI444" i="11"/>
  <c r="BI342" i="11"/>
  <c r="BI288" i="11"/>
  <c r="BI318" i="11"/>
  <c r="BI240" i="11"/>
  <c r="BI239" i="11"/>
  <c r="BI269" i="11"/>
  <c r="BI201" i="11"/>
  <c r="BI238" i="11"/>
  <c r="BI259" i="11"/>
  <c r="BI245" i="11"/>
  <c r="BI203" i="11"/>
  <c r="BI213" i="11"/>
  <c r="BI299" i="11"/>
  <c r="BI173" i="11"/>
  <c r="BI120" i="11"/>
  <c r="BI181" i="11"/>
  <c r="BI211" i="11"/>
  <c r="BI190" i="11"/>
  <c r="BI102" i="11"/>
  <c r="BI237" i="11"/>
  <c r="BI95" i="11"/>
  <c r="BI49" i="11"/>
  <c r="BI166" i="11"/>
  <c r="BI109" i="11"/>
  <c r="BI26" i="11"/>
  <c r="BI177" i="11"/>
  <c r="BI188" i="11"/>
  <c r="BI140" i="11"/>
  <c r="BI65" i="11"/>
  <c r="BI968" i="11"/>
  <c r="BI954" i="11"/>
  <c r="BI961" i="11"/>
  <c r="BI930" i="11"/>
  <c r="BI918" i="11"/>
  <c r="BI906" i="11"/>
  <c r="BI896" i="11"/>
  <c r="BI878" i="11"/>
  <c r="BI867" i="11"/>
  <c r="BI869" i="11"/>
  <c r="BI846" i="11"/>
  <c r="BI794" i="11"/>
  <c r="BI801" i="11"/>
  <c r="BI835" i="11"/>
  <c r="BI812" i="11"/>
  <c r="BI785" i="11"/>
  <c r="BI800" i="11"/>
  <c r="BI760" i="11"/>
  <c r="BI756" i="11"/>
  <c r="BI752" i="11"/>
  <c r="BI701" i="11"/>
  <c r="BI722" i="11"/>
  <c r="BI668" i="11"/>
  <c r="BI675" i="11"/>
  <c r="BI685" i="11"/>
  <c r="BI639" i="11"/>
  <c r="BI638" i="11"/>
  <c r="BI620" i="11"/>
  <c r="BI644" i="11"/>
  <c r="BI650" i="11"/>
  <c r="BI582" i="11"/>
  <c r="BI589" i="11"/>
  <c r="BI666" i="11"/>
  <c r="BI519" i="11"/>
  <c r="BI586" i="11"/>
  <c r="BI520" i="11"/>
  <c r="BI566" i="11"/>
  <c r="BI500" i="11"/>
  <c r="BI498" i="11"/>
  <c r="BI481" i="11"/>
  <c r="BI464" i="11"/>
  <c r="BI476" i="11"/>
  <c r="BI418" i="11"/>
  <c r="BI507" i="11"/>
  <c r="BI440" i="11"/>
  <c r="BI490" i="11"/>
  <c r="BI423" i="11"/>
  <c r="BI474" i="11"/>
  <c r="BI317" i="11"/>
  <c r="BI408" i="11"/>
  <c r="BI336" i="11"/>
  <c r="BI357" i="11"/>
  <c r="BI433" i="11"/>
  <c r="BI325" i="11"/>
  <c r="BI416" i="11"/>
  <c r="BI324" i="11"/>
  <c r="BI356" i="11"/>
  <c r="BI328" i="11"/>
  <c r="BI222" i="11"/>
  <c r="BI230" i="11"/>
  <c r="BI322" i="11"/>
  <c r="BI233" i="11"/>
  <c r="BI241" i="11"/>
  <c r="BI207" i="11"/>
  <c r="BI232" i="11"/>
  <c r="BI137" i="11"/>
  <c r="BI172" i="11"/>
  <c r="BI183" i="11"/>
  <c r="BI111" i="11"/>
  <c r="BI200" i="11"/>
  <c r="BI79" i="11"/>
  <c r="BI24" i="11"/>
  <c r="BI69" i="11"/>
  <c r="BI135" i="11"/>
  <c r="BI99" i="11"/>
  <c r="BI130" i="11"/>
  <c r="BI962" i="11"/>
  <c r="BI948" i="11"/>
  <c r="BI934" i="11"/>
  <c r="BI924" i="11"/>
  <c r="BI912" i="11"/>
  <c r="BI925" i="11"/>
  <c r="BI891" i="11"/>
  <c r="BI853" i="11"/>
  <c r="BI865" i="11"/>
  <c r="BI875" i="11"/>
  <c r="BI828" i="11"/>
  <c r="BI815" i="11"/>
  <c r="BI854" i="11"/>
  <c r="BI816" i="11"/>
  <c r="BI782" i="11"/>
  <c r="BI761" i="11"/>
  <c r="BI742" i="11"/>
  <c r="BI733" i="11"/>
  <c r="BI738" i="11"/>
  <c r="BI739" i="11"/>
  <c r="BI688" i="11"/>
  <c r="BI700" i="11"/>
  <c r="BI708" i="11"/>
  <c r="BI694" i="11"/>
  <c r="BI670" i="11"/>
  <c r="BI678" i="11"/>
  <c r="BI658" i="11"/>
  <c r="BI682" i="11"/>
  <c r="BI623" i="11"/>
  <c r="BI599" i="11"/>
  <c r="BI594" i="11"/>
  <c r="BI593" i="11"/>
  <c r="BI543" i="11"/>
  <c r="BI577" i="11"/>
  <c r="BI544" i="11"/>
  <c r="BI548" i="11"/>
  <c r="BI545" i="11"/>
  <c r="BI512" i="11"/>
  <c r="BI456" i="11"/>
  <c r="BI447" i="11"/>
  <c r="BI529" i="11"/>
  <c r="BI442" i="11"/>
  <c r="BI467" i="11"/>
  <c r="BI458" i="11"/>
  <c r="BI390" i="11"/>
  <c r="BI410" i="11"/>
  <c r="BI354" i="11"/>
  <c r="BI384" i="11"/>
  <c r="BI448" i="11"/>
  <c r="BI482" i="11"/>
  <c r="BI291" i="11"/>
  <c r="BI308" i="11"/>
  <c r="BI395" i="11"/>
  <c r="BI281" i="11"/>
  <c r="BI403" i="11"/>
  <c r="BI284" i="11"/>
  <c r="BI263" i="11"/>
  <c r="BI248" i="11"/>
  <c r="BI267" i="11"/>
  <c r="BI187" i="11"/>
  <c r="BI273" i="11"/>
  <c r="BI236" i="11"/>
  <c r="BI162" i="11"/>
  <c r="BI160" i="11"/>
  <c r="BI159" i="11"/>
  <c r="BI225" i="11"/>
  <c r="BI168" i="11"/>
  <c r="BI165" i="11"/>
  <c r="BI86" i="11"/>
  <c r="BI103" i="11"/>
  <c r="BI45" i="11"/>
  <c r="BI117" i="11"/>
  <c r="BI38" i="11"/>
  <c r="BI138" i="11"/>
  <c r="BI123" i="11"/>
  <c r="BI93" i="11"/>
  <c r="BI8" i="11"/>
  <c r="BI967" i="11"/>
  <c r="BI950" i="11"/>
  <c r="BI942" i="11"/>
  <c r="BI916" i="11"/>
  <c r="BI941" i="11"/>
  <c r="BI883" i="11"/>
  <c r="BI856" i="11"/>
  <c r="BI834" i="11"/>
  <c r="BI807" i="11"/>
  <c r="BI797" i="11"/>
  <c r="BI820" i="11"/>
  <c r="BI778" i="11"/>
  <c r="BI773" i="11"/>
  <c r="BI737" i="11"/>
  <c r="BI768" i="11"/>
  <c r="BI697" i="11"/>
  <c r="BI716" i="11"/>
  <c r="BI691" i="11"/>
  <c r="BI681" i="11"/>
  <c r="BI660" i="11"/>
  <c r="BI653" i="11"/>
  <c r="BI614" i="11"/>
  <c r="BI603" i="11"/>
  <c r="BI609" i="11"/>
  <c r="BI587" i="11"/>
  <c r="BI556" i="11"/>
  <c r="BI536" i="11"/>
  <c r="BI518" i="11"/>
  <c r="BI559" i="11"/>
  <c r="BI493" i="11"/>
  <c r="BI555" i="11"/>
  <c r="BI446" i="11"/>
  <c r="BI550" i="11"/>
  <c r="BI431" i="11"/>
  <c r="BI415" i="11"/>
  <c r="BI521" i="11"/>
  <c r="BI522" i="11"/>
  <c r="BI371" i="11"/>
  <c r="BI419" i="11"/>
  <c r="BI382" i="11"/>
  <c r="BI303" i="11"/>
  <c r="BI337" i="11"/>
  <c r="BI329" i="11"/>
  <c r="BI275" i="11"/>
  <c r="BI256" i="11"/>
  <c r="BI306" i="11"/>
  <c r="BI270" i="11"/>
  <c r="BI331" i="11"/>
  <c r="BI228" i="11"/>
  <c r="BI262" i="11"/>
  <c r="BI197" i="11"/>
  <c r="BI106" i="11"/>
  <c r="BI108" i="11"/>
  <c r="BI37" i="11"/>
  <c r="BI58" i="11"/>
  <c r="BI81" i="11"/>
  <c r="BI20" i="11"/>
  <c r="BI75" i="11"/>
  <c r="BI966" i="11"/>
  <c r="BI947" i="11"/>
  <c r="BI932" i="11"/>
  <c r="BI915" i="11"/>
  <c r="BI900" i="11"/>
  <c r="BI882" i="11"/>
  <c r="BI850" i="11"/>
  <c r="BI849" i="11"/>
  <c r="BI798" i="11"/>
  <c r="BI793" i="11"/>
  <c r="BI831" i="11"/>
  <c r="BI809" i="11"/>
  <c r="BI769" i="11"/>
  <c r="BI731" i="11"/>
  <c r="BI772" i="11"/>
  <c r="BI730" i="11"/>
  <c r="BI692" i="11"/>
  <c r="BI679" i="11"/>
  <c r="BI677" i="11"/>
  <c r="BI655" i="11"/>
  <c r="BI659" i="11"/>
  <c r="BI706" i="11"/>
  <c r="BI615" i="11"/>
  <c r="BI604" i="11"/>
  <c r="BI557" i="11"/>
  <c r="BI569" i="11"/>
  <c r="BI524" i="11"/>
  <c r="BI513" i="11"/>
  <c r="BI508" i="11"/>
  <c r="BI489" i="11"/>
  <c r="BI551" i="11"/>
  <c r="BI434" i="11"/>
  <c r="BI514" i="11"/>
  <c r="BI398" i="11"/>
  <c r="BI406" i="11"/>
  <c r="BI495" i="11"/>
  <c r="BI486" i="11"/>
  <c r="BI378" i="11"/>
  <c r="BI402" i="11"/>
  <c r="BI381" i="11"/>
  <c r="BI268" i="11"/>
  <c r="BI327" i="11"/>
  <c r="BI323" i="11"/>
  <c r="BI244" i="11"/>
  <c r="BI234" i="11"/>
  <c r="BI298" i="11"/>
  <c r="BI227" i="11"/>
  <c r="BI250" i="11"/>
  <c r="BI215" i="11"/>
  <c r="BI199" i="11"/>
  <c r="BI144" i="11"/>
  <c r="BI98" i="11"/>
  <c r="BI100" i="11"/>
  <c r="BI29" i="11"/>
  <c r="BI54" i="11"/>
  <c r="BI119" i="11"/>
  <c r="BI147" i="11"/>
  <c r="BI963" i="11"/>
  <c r="BI945" i="11"/>
  <c r="BI929" i="11"/>
  <c r="BI914" i="11"/>
  <c r="BI899" i="11"/>
  <c r="BI870" i="11"/>
  <c r="BI866" i="11"/>
  <c r="BI862" i="11"/>
  <c r="BI790" i="11"/>
  <c r="BI784" i="11"/>
  <c r="BI817" i="11"/>
  <c r="BI783" i="11"/>
  <c r="BI777" i="11"/>
  <c r="BI803" i="11"/>
  <c r="BI723" i="11"/>
  <c r="BI721" i="11"/>
  <c r="BI676" i="11"/>
  <c r="BI671" i="11"/>
  <c r="BI669" i="11"/>
  <c r="BI651" i="11"/>
  <c r="BI611" i="11"/>
  <c r="BI645" i="11"/>
  <c r="BI605" i="11"/>
  <c r="BI572" i="11"/>
  <c r="BI552" i="11"/>
  <c r="BI596" i="11"/>
  <c r="BI516" i="11"/>
  <c r="BI546" i="11"/>
  <c r="BI579" i="11"/>
  <c r="BI477" i="11"/>
  <c r="BI537" i="11"/>
  <c r="BI430" i="11"/>
  <c r="BI487" i="11"/>
  <c r="BI394" i="11"/>
  <c r="BI478" i="11"/>
  <c r="BI432" i="11"/>
  <c r="BI461" i="11"/>
  <c r="BI367" i="11"/>
  <c r="BI353" i="11"/>
  <c r="BI503" i="11"/>
  <c r="BI457" i="11"/>
  <c r="BI301" i="11"/>
  <c r="BI286" i="11"/>
  <c r="BI235" i="11"/>
  <c r="BI205" i="11"/>
  <c r="BI289" i="11"/>
  <c r="BI223" i="11"/>
  <c r="BI202" i="11"/>
  <c r="BI182" i="11"/>
  <c r="BI193" i="11"/>
  <c r="BI148" i="11"/>
  <c r="BI94" i="11"/>
  <c r="BI87" i="11"/>
  <c r="BI191" i="11"/>
  <c r="BI42" i="11"/>
  <c r="BI113" i="11"/>
  <c r="BI122" i="11"/>
  <c r="BI959" i="11"/>
  <c r="BI944" i="11"/>
  <c r="BI927" i="11"/>
  <c r="BI911" i="11"/>
  <c r="BI898" i="11"/>
  <c r="BI903" i="11"/>
  <c r="BI855" i="11"/>
  <c r="BI841" i="11"/>
  <c r="BI823" i="11"/>
  <c r="BI822" i="11"/>
  <c r="BI818" i="11"/>
  <c r="BI774" i="11"/>
  <c r="BI775" i="11"/>
  <c r="BI763" i="11"/>
  <c r="BI719" i="11"/>
  <c r="BI755" i="11"/>
  <c r="BI672" i="11"/>
  <c r="BI758" i="11"/>
  <c r="BI656" i="11"/>
  <c r="BI642" i="11"/>
  <c r="BI606" i="11"/>
  <c r="BI648" i="11"/>
  <c r="BI595" i="11"/>
  <c r="BI632" i="11"/>
  <c r="BI535" i="11"/>
  <c r="BI590" i="11"/>
  <c r="BI564" i="11"/>
  <c r="BI542" i="11"/>
  <c r="BI511" i="11"/>
  <c r="BI460" i="11"/>
  <c r="BI515" i="11"/>
  <c r="BI426" i="11"/>
  <c r="BI483" i="11"/>
  <c r="BI365" i="11"/>
  <c r="BI436" i="11"/>
  <c r="BI409" i="11"/>
  <c r="BI428" i="11"/>
  <c r="BI340" i="11"/>
  <c r="BI351" i="11"/>
  <c r="BI360" i="11"/>
  <c r="BI554" i="11"/>
  <c r="BI297" i="11"/>
  <c r="BI257" i="11"/>
  <c r="BI226" i="11"/>
  <c r="BI196" i="11"/>
  <c r="BI264" i="11"/>
  <c r="BI242" i="11"/>
  <c r="BI178" i="11"/>
  <c r="BI155" i="11"/>
  <c r="BI185" i="11"/>
  <c r="BI134" i="11"/>
  <c r="BI78" i="11"/>
  <c r="BI84" i="11"/>
  <c r="BI139" i="11"/>
  <c r="BI30" i="11"/>
  <c r="BI104" i="11"/>
  <c r="BI89" i="11"/>
  <c r="BI957" i="11"/>
  <c r="BI939" i="11"/>
  <c r="BI943" i="11"/>
  <c r="BI909" i="11"/>
  <c r="BI895" i="11"/>
  <c r="BI876" i="11"/>
  <c r="BI852" i="11"/>
  <c r="BI851" i="11"/>
  <c r="BI819" i="11"/>
  <c r="BI813" i="11"/>
  <c r="BI808" i="11"/>
  <c r="BI765" i="11"/>
  <c r="BI771" i="11"/>
  <c r="BI786" i="11"/>
  <c r="BI717" i="11"/>
  <c r="BI749" i="11"/>
  <c r="BI702" i="11"/>
  <c r="BI735" i="11"/>
  <c r="BI647" i="11"/>
  <c r="BI634" i="11"/>
  <c r="BI687" i="11"/>
  <c r="BI633" i="11"/>
  <c r="BI629" i="11"/>
  <c r="BI625" i="11"/>
  <c r="BI531" i="11"/>
  <c r="BI574" i="11"/>
  <c r="BI553" i="11"/>
  <c r="BI525" i="11"/>
  <c r="BI494" i="11"/>
  <c r="BI451" i="11"/>
  <c r="BI488" i="11"/>
  <c r="BI414" i="11"/>
  <c r="BI479" i="11"/>
  <c r="BI361" i="11"/>
  <c r="BI417" i="11"/>
  <c r="BI401" i="11"/>
  <c r="BI424" i="11"/>
  <c r="BI312" i="11"/>
  <c r="BI326" i="11"/>
  <c r="BI358" i="11"/>
  <c r="BI399" i="11"/>
  <c r="BI292" i="11"/>
  <c r="BI253" i="11"/>
  <c r="BI302" i="11"/>
  <c r="BI192" i="11"/>
  <c r="BI255" i="11"/>
  <c r="BI206" i="11"/>
  <c r="BI164" i="11"/>
  <c r="BI150" i="11"/>
  <c r="BI158" i="11"/>
  <c r="BI114" i="11"/>
  <c r="BI74" i="11"/>
  <c r="BI68" i="11"/>
  <c r="BI125" i="11"/>
  <c r="BI174" i="11"/>
  <c r="BI96" i="11"/>
  <c r="BI60" i="11"/>
  <c r="BI972" i="11"/>
  <c r="BI956" i="11"/>
  <c r="BI936" i="11"/>
  <c r="BI923" i="11"/>
  <c r="BI907" i="11"/>
  <c r="BI894" i="11"/>
  <c r="BI889" i="11"/>
  <c r="BI877" i="11"/>
  <c r="BI871" i="11"/>
  <c r="BI827" i="11"/>
  <c r="BI839" i="11"/>
  <c r="BI840" i="11"/>
  <c r="BI757" i="11"/>
  <c r="BI762" i="11"/>
  <c r="BI776" i="11"/>
  <c r="BI727" i="11"/>
  <c r="BI740" i="11"/>
  <c r="BI696" i="11"/>
  <c r="BI704" i="11"/>
  <c r="BI643" i="11"/>
  <c r="BI664" i="11"/>
  <c r="BI649" i="11"/>
  <c r="BI608" i="11"/>
  <c r="BI616" i="11"/>
  <c r="BI584" i="11"/>
  <c r="BI527" i="11"/>
  <c r="BI568" i="11"/>
  <c r="BI506" i="11"/>
  <c r="BI504" i="11"/>
  <c r="BI469" i="11"/>
  <c r="BI443" i="11"/>
  <c r="BI480" i="11"/>
  <c r="BI505" i="11"/>
  <c r="BI453" i="11"/>
  <c r="BI355" i="11"/>
  <c r="BI385" i="11"/>
  <c r="BI344" i="11"/>
  <c r="BI412" i="11"/>
  <c r="BI300" i="11"/>
  <c r="BI304" i="11"/>
  <c r="BI341" i="11"/>
  <c r="BI374" i="11"/>
  <c r="BI435" i="11"/>
  <c r="BI249" i="11"/>
  <c r="BI293" i="11"/>
  <c r="BI316" i="11"/>
  <c r="BI251" i="11"/>
  <c r="BI176" i="11"/>
  <c r="BI151" i="11"/>
  <c r="BI141" i="11"/>
  <c r="BI258" i="11"/>
  <c r="BI156" i="11"/>
  <c r="BI66" i="11"/>
  <c r="BI57" i="11"/>
  <c r="BI194" i="11"/>
  <c r="BI163" i="11"/>
  <c r="BI145" i="11"/>
  <c r="BI77" i="11"/>
  <c r="BI970" i="11"/>
  <c r="BI940" i="11"/>
  <c r="BI887" i="11"/>
  <c r="BI873" i="11"/>
  <c r="BI824" i="11"/>
  <c r="BI796" i="11"/>
  <c r="BI748" i="11"/>
  <c r="BI734" i="11"/>
  <c r="BI732" i="11"/>
  <c r="BI693" i="11"/>
  <c r="BI657" i="11"/>
  <c r="BI612" i="11"/>
  <c r="BI607" i="11"/>
  <c r="BI540" i="11"/>
  <c r="BI560" i="11"/>
  <c r="BI468" i="11"/>
  <c r="BI463" i="11"/>
  <c r="BI452" i="11"/>
  <c r="BI330" i="11"/>
  <c r="BI429" i="11"/>
  <c r="BI307" i="11"/>
  <c r="BI370" i="11"/>
  <c r="BI260" i="11"/>
  <c r="BI335" i="11"/>
  <c r="BI246" i="11"/>
  <c r="BI212" i="11"/>
  <c r="BI136" i="11"/>
  <c r="BI126" i="11"/>
  <c r="BI59" i="11"/>
  <c r="BI971" i="11"/>
  <c r="BI952" i="11"/>
  <c r="BI935" i="11"/>
  <c r="BI921" i="11"/>
  <c r="BI905" i="11"/>
  <c r="BI892" i="11"/>
  <c r="BI888" i="11"/>
  <c r="BI848" i="11"/>
  <c r="BI860" i="11"/>
  <c r="BI814" i="11"/>
  <c r="BI805" i="11"/>
  <c r="BI791" i="11"/>
  <c r="BI780" i="11"/>
  <c r="BI751" i="11"/>
  <c r="BI743" i="11"/>
  <c r="BI713" i="11"/>
  <c r="BI720" i="11"/>
  <c r="BI689" i="11"/>
  <c r="BI699" i="11"/>
  <c r="BI631" i="11"/>
  <c r="BI662" i="11"/>
  <c r="BI665" i="11"/>
  <c r="BI636" i="11"/>
  <c r="BI598" i="11"/>
  <c r="BI628" i="11"/>
  <c r="BI592" i="11"/>
  <c r="BI562" i="11"/>
  <c r="BI502" i="11"/>
  <c r="BI570" i="11"/>
  <c r="BI465" i="11"/>
  <c r="BI472" i="11"/>
  <c r="BI459" i="11"/>
  <c r="BI471" i="11"/>
  <c r="BI449" i="11"/>
  <c r="BI466" i="11"/>
  <c r="BI368" i="11"/>
  <c r="BI334" i="11"/>
  <c r="BI379" i="11"/>
  <c r="BI295" i="11"/>
  <c r="BI274" i="11"/>
  <c r="BI314" i="11"/>
  <c r="BI348" i="11"/>
  <c r="BI411" i="11"/>
  <c r="BI319" i="11"/>
  <c r="BI272" i="11"/>
  <c r="BI279" i="11"/>
  <c r="BI280" i="11"/>
  <c r="BI167" i="11"/>
  <c r="BI254" i="11"/>
  <c r="BI133" i="11"/>
  <c r="BI175" i="11"/>
  <c r="BI153" i="11"/>
  <c r="BI180" i="11"/>
  <c r="BI53" i="11"/>
  <c r="BI157" i="11"/>
  <c r="BI118" i="11"/>
  <c r="BI129" i="11"/>
  <c r="BI61" i="11"/>
  <c r="BI951" i="11"/>
  <c r="BI920" i="11"/>
  <c r="BI890" i="11"/>
  <c r="BI844" i="11"/>
  <c r="BI810" i="11"/>
  <c r="BI799" i="11"/>
  <c r="BI746" i="11"/>
  <c r="BI705" i="11"/>
  <c r="BI698" i="11"/>
  <c r="BI674" i="11"/>
  <c r="BI661" i="11"/>
  <c r="BI585" i="11"/>
  <c r="BI567" i="11"/>
  <c r="BI565" i="11"/>
  <c r="BI526" i="11"/>
  <c r="BI450" i="11"/>
  <c r="BI441" i="11"/>
  <c r="BI349" i="11"/>
  <c r="BI375" i="11"/>
  <c r="BI265" i="11"/>
  <c r="BI362" i="11"/>
  <c r="BI296" i="11"/>
  <c r="BI243" i="11"/>
  <c r="BI217" i="11"/>
  <c r="BI290" i="11"/>
  <c r="BI121" i="11"/>
  <c r="BI41" i="11"/>
  <c r="BI112" i="11"/>
  <c r="S38" i="7"/>
  <c r="Y38" i="7" s="1"/>
  <c r="Y37" i="5"/>
  <c r="Y37" i="4"/>
  <c r="S36" i="7"/>
  <c r="Y36" i="7" s="1"/>
  <c r="Y35" i="5"/>
  <c r="Y35" i="4"/>
  <c r="BS94" i="11"/>
  <c r="BS13" i="11"/>
  <c r="BS8" i="11"/>
  <c r="BS24" i="11"/>
  <c r="BS40" i="11"/>
  <c r="BS48" i="11"/>
  <c r="BS15" i="11"/>
  <c r="BS52" i="11"/>
  <c r="BS19" i="11"/>
  <c r="BS53" i="11"/>
  <c r="BS41" i="11"/>
  <c r="BS10" i="11"/>
  <c r="BS21" i="11"/>
  <c r="BS75" i="11"/>
  <c r="BS9" i="11"/>
  <c r="BS49" i="11"/>
  <c r="BS86" i="11"/>
  <c r="BS32" i="11"/>
  <c r="BS67" i="11"/>
  <c r="BS36" i="11"/>
  <c r="BS83" i="11"/>
  <c r="BS29" i="11"/>
  <c r="BS88" i="11"/>
  <c r="BS970" i="11"/>
  <c r="BS961" i="11"/>
  <c r="BS941" i="11"/>
  <c r="BS945" i="11"/>
  <c r="BS934" i="11"/>
  <c r="BS920" i="11"/>
  <c r="BS911" i="11"/>
  <c r="BS926" i="11"/>
  <c r="BS897" i="11"/>
  <c r="BS889" i="11"/>
  <c r="BS873" i="11"/>
  <c r="BS867" i="11"/>
  <c r="BS849" i="11"/>
  <c r="BS844" i="11"/>
  <c r="BS874" i="11"/>
  <c r="BS806" i="11"/>
  <c r="BS818" i="11"/>
  <c r="BS787" i="11"/>
  <c r="BS782" i="11"/>
  <c r="BS778" i="11"/>
  <c r="BS760" i="11"/>
  <c r="BS780" i="11"/>
  <c r="BS750" i="11"/>
  <c r="BS775" i="11"/>
  <c r="BS727" i="11"/>
  <c r="BS771" i="11"/>
  <c r="BS732" i="11"/>
  <c r="BS704" i="11"/>
  <c r="BS687" i="11"/>
  <c r="BS720" i="11"/>
  <c r="BS675" i="11"/>
  <c r="BS694" i="11"/>
  <c r="BS701" i="11"/>
  <c r="BS695" i="11"/>
  <c r="BS646" i="11"/>
  <c r="BS650" i="11"/>
  <c r="BS664" i="11"/>
  <c r="BS640" i="11"/>
  <c r="BS660" i="11"/>
  <c r="BS620" i="11"/>
  <c r="BS594" i="11"/>
  <c r="BS615" i="11"/>
  <c r="BS592" i="11"/>
  <c r="BS561" i="11"/>
  <c r="BS522" i="11"/>
  <c r="BS635" i="11"/>
  <c r="BS589" i="11"/>
  <c r="BS531" i="11"/>
  <c r="BS556" i="11"/>
  <c r="BS517" i="11"/>
  <c r="BS567" i="11"/>
  <c r="BS533" i="11"/>
  <c r="BS484" i="11"/>
  <c r="BS438" i="11"/>
  <c r="BS559" i="11"/>
  <c r="BS449" i="11"/>
  <c r="BS495" i="11"/>
  <c r="BS513" i="11"/>
  <c r="BS452" i="11"/>
  <c r="BS368" i="11"/>
  <c r="BS427" i="11"/>
  <c r="BS423" i="11"/>
  <c r="BS529" i="11"/>
  <c r="BS408" i="11"/>
  <c r="BS500" i="11"/>
  <c r="BS391" i="11"/>
  <c r="BS407" i="11"/>
  <c r="BS342" i="11"/>
  <c r="BS286" i="11"/>
  <c r="BS317" i="11"/>
  <c r="BS384" i="11"/>
  <c r="BS280" i="11"/>
  <c r="BS410" i="11"/>
  <c r="BS360" i="11"/>
  <c r="BS291" i="11"/>
  <c r="BS329" i="11"/>
  <c r="BS234" i="11"/>
  <c r="BS225" i="11"/>
  <c r="BS191" i="11"/>
  <c r="BS237" i="11"/>
  <c r="BS254" i="11"/>
  <c r="BS293" i="11"/>
  <c r="BS263" i="11"/>
  <c r="BS206" i="11"/>
  <c r="BS202" i="11"/>
  <c r="BS185" i="11"/>
  <c r="BS119" i="11"/>
  <c r="BS180" i="11"/>
  <c r="BS173" i="11"/>
  <c r="BS159" i="11"/>
  <c r="BS182" i="11"/>
  <c r="BS972" i="11"/>
  <c r="BS963" i="11"/>
  <c r="BS943" i="11"/>
  <c r="BS952" i="11"/>
  <c r="BS938" i="11"/>
  <c r="BS922" i="11"/>
  <c r="BS913" i="11"/>
  <c r="BS904" i="11"/>
  <c r="BS899" i="11"/>
  <c r="BS891" i="11"/>
  <c r="BS881" i="11"/>
  <c r="BS852" i="11"/>
  <c r="BS846" i="11"/>
  <c r="BS841" i="11"/>
  <c r="BS871" i="11"/>
  <c r="BS814" i="11"/>
  <c r="BS830" i="11"/>
  <c r="BS796" i="11"/>
  <c r="BS815" i="11"/>
  <c r="BS798" i="11"/>
  <c r="BS769" i="11"/>
  <c r="BS747" i="11"/>
  <c r="BS776" i="11"/>
  <c r="BS765" i="11"/>
  <c r="BS740" i="11"/>
  <c r="BS730" i="11"/>
  <c r="BS738" i="11"/>
  <c r="BS719" i="11"/>
  <c r="BS716" i="11"/>
  <c r="BS722" i="11"/>
  <c r="BS683" i="11"/>
  <c r="BS705" i="11"/>
  <c r="BS666" i="11"/>
  <c r="BS712" i="11"/>
  <c r="BS655" i="11"/>
  <c r="BS659" i="11"/>
  <c r="BS677" i="11"/>
  <c r="BS614" i="11"/>
  <c r="BS644" i="11"/>
  <c r="BS648" i="11"/>
  <c r="BS610" i="11"/>
  <c r="BS636" i="11"/>
  <c r="BS608" i="11"/>
  <c r="BS581" i="11"/>
  <c r="BS530" i="11"/>
  <c r="BS555" i="11"/>
  <c r="BS624" i="11"/>
  <c r="BS539" i="11"/>
  <c r="BS568" i="11"/>
  <c r="BS537" i="11"/>
  <c r="BS512" i="11"/>
  <c r="BS565" i="11"/>
  <c r="BS502" i="11"/>
  <c r="BS446" i="11"/>
  <c r="BS467" i="11"/>
  <c r="BS458" i="11"/>
  <c r="BS417" i="11"/>
  <c r="BS549" i="11"/>
  <c r="BS461" i="11"/>
  <c r="BS415" i="11"/>
  <c r="BS494" i="11"/>
  <c r="BS447" i="11"/>
  <c r="BS353" i="11"/>
  <c r="BS414" i="11"/>
  <c r="BS338" i="11"/>
  <c r="BS399" i="11"/>
  <c r="BS416" i="11"/>
  <c r="BS356" i="11"/>
  <c r="BS294" i="11"/>
  <c r="BS328" i="11"/>
  <c r="BS264" i="11"/>
  <c r="BS319" i="11"/>
  <c r="BS435" i="11"/>
  <c r="BS499" i="11"/>
  <c r="BS300" i="11"/>
  <c r="BS361" i="11"/>
  <c r="BS256" i="11"/>
  <c r="BS238" i="11"/>
  <c r="BS251" i="11"/>
  <c r="BS246" i="11"/>
  <c r="BS262" i="11"/>
  <c r="BS302" i="11"/>
  <c r="BS289" i="11"/>
  <c r="BS222" i="11"/>
  <c r="BS207" i="11"/>
  <c r="BS253" i="11"/>
  <c r="BS136" i="11"/>
  <c r="BS196" i="11"/>
  <c r="BS194" i="11"/>
  <c r="BS188" i="11"/>
  <c r="BS121" i="11"/>
  <c r="BS962" i="11"/>
  <c r="BS957" i="11"/>
  <c r="BS931" i="11"/>
  <c r="BS921" i="11"/>
  <c r="BS908" i="11"/>
  <c r="BS902" i="11"/>
  <c r="BS890" i="11"/>
  <c r="BS875" i="11"/>
  <c r="BS868" i="11"/>
  <c r="BS833" i="11"/>
  <c r="BS851" i="11"/>
  <c r="BS789" i="11"/>
  <c r="BS792" i="11"/>
  <c r="BS808" i="11"/>
  <c r="BS807" i="11"/>
  <c r="BS786" i="11"/>
  <c r="BS828" i="11"/>
  <c r="BS779" i="11"/>
  <c r="BS762" i="11"/>
  <c r="BS713" i="11"/>
  <c r="BS724" i="11"/>
  <c r="BS739" i="11"/>
  <c r="BS667" i="11"/>
  <c r="BS674" i="11"/>
  <c r="BS697" i="11"/>
  <c r="BS638" i="11"/>
  <c r="BS633" i="11"/>
  <c r="BS605" i="11"/>
  <c r="BS625" i="11"/>
  <c r="BS627" i="11"/>
  <c r="BS618" i="11"/>
  <c r="BS657" i="11"/>
  <c r="BS538" i="11"/>
  <c r="BS546" i="11"/>
  <c r="BS570" i="11"/>
  <c r="BS578" i="11"/>
  <c r="BS524" i="11"/>
  <c r="BS525" i="11"/>
  <c r="BS464" i="11"/>
  <c r="BS442" i="11"/>
  <c r="BS487" i="11"/>
  <c r="BS429" i="11"/>
  <c r="BS536" i="11"/>
  <c r="BS444" i="11"/>
  <c r="BS340" i="11"/>
  <c r="BS436" i="11"/>
  <c r="BS440" i="11"/>
  <c r="BS371" i="11"/>
  <c r="BS395" i="11"/>
  <c r="BS382" i="11"/>
  <c r="BS312" i="11"/>
  <c r="BS323" i="11"/>
  <c r="BS386" i="11"/>
  <c r="BS357" i="11"/>
  <c r="BS381" i="11"/>
  <c r="BS489" i="11"/>
  <c r="BS265" i="11"/>
  <c r="BS229" i="11"/>
  <c r="BS309" i="11"/>
  <c r="BS283" i="11"/>
  <c r="BS297" i="11"/>
  <c r="BS244" i="11"/>
  <c r="BS245" i="11"/>
  <c r="BS215" i="11"/>
  <c r="BS261" i="11"/>
  <c r="BS153" i="11"/>
  <c r="BS187" i="11"/>
  <c r="BS109" i="11"/>
  <c r="BS59" i="11"/>
  <c r="BS183" i="11"/>
  <c r="BS87" i="11"/>
  <c r="BS58" i="11"/>
  <c r="BS147" i="11"/>
  <c r="BS39" i="11"/>
  <c r="BS227" i="11"/>
  <c r="BS99" i="11"/>
  <c r="BS23" i="11"/>
  <c r="BS155" i="11"/>
  <c r="BS960" i="11"/>
  <c r="BS953" i="11"/>
  <c r="BS930" i="11"/>
  <c r="BS918" i="11"/>
  <c r="BS907" i="11"/>
  <c r="BS900" i="11"/>
  <c r="BS939" i="11"/>
  <c r="BS878" i="11"/>
  <c r="BS857" i="11"/>
  <c r="BS832" i="11"/>
  <c r="BS850" i="11"/>
  <c r="BS835" i="11"/>
  <c r="BS812" i="11"/>
  <c r="BS802" i="11"/>
  <c r="BS773" i="11"/>
  <c r="BS772" i="11"/>
  <c r="BS823" i="11"/>
  <c r="BS748" i="11"/>
  <c r="BS759" i="11"/>
  <c r="BS735" i="11"/>
  <c r="BS721" i="11"/>
  <c r="BS709" i="11"/>
  <c r="BS702" i="11"/>
  <c r="BS670" i="11"/>
  <c r="BS680" i="11"/>
  <c r="BS634" i="11"/>
  <c r="BS629" i="11"/>
  <c r="BS669" i="11"/>
  <c r="BS616" i="11"/>
  <c r="BS621" i="11"/>
  <c r="BS604" i="11"/>
  <c r="BS623" i="11"/>
  <c r="BS534" i="11"/>
  <c r="BS587" i="11"/>
  <c r="BS557" i="11"/>
  <c r="BS573" i="11"/>
  <c r="BS515" i="11"/>
  <c r="BS516" i="11"/>
  <c r="BS514" i="11"/>
  <c r="BS521" i="11"/>
  <c r="BS483" i="11"/>
  <c r="BS425" i="11"/>
  <c r="BS504" i="11"/>
  <c r="BS553" i="11"/>
  <c r="BS506" i="11"/>
  <c r="BS420" i="11"/>
  <c r="BS439" i="11"/>
  <c r="BS343" i="11"/>
  <c r="BS387" i="11"/>
  <c r="BS378" i="11"/>
  <c r="BS299" i="11"/>
  <c r="BS307" i="11"/>
  <c r="BS344" i="11"/>
  <c r="BS351" i="11"/>
  <c r="BS355" i="11"/>
  <c r="BS465" i="11"/>
  <c r="BS260" i="11"/>
  <c r="BS217" i="11"/>
  <c r="BS301" i="11"/>
  <c r="BS275" i="11"/>
  <c r="BS288" i="11"/>
  <c r="BS239" i="11"/>
  <c r="BS220" i="11"/>
  <c r="BS181" i="11"/>
  <c r="BS236" i="11"/>
  <c r="BS240" i="11"/>
  <c r="BS151" i="11"/>
  <c r="BS93" i="11"/>
  <c r="BS257" i="11"/>
  <c r="BS130" i="11"/>
  <c r="BS84" i="11"/>
  <c r="BS54" i="11"/>
  <c r="BS133" i="11"/>
  <c r="BS35" i="11"/>
  <c r="BS214" i="11"/>
  <c r="BS96" i="11"/>
  <c r="BS18" i="11"/>
  <c r="BS152" i="11"/>
  <c r="BS971" i="11"/>
  <c r="BS951" i="11"/>
  <c r="BS950" i="11"/>
  <c r="BS936" i="11"/>
  <c r="BS917" i="11"/>
  <c r="BS906" i="11"/>
  <c r="BS898" i="11"/>
  <c r="BS887" i="11"/>
  <c r="BS870" i="11"/>
  <c r="BS876" i="11"/>
  <c r="BS854" i="11"/>
  <c r="BS839" i="11"/>
  <c r="BS822" i="11"/>
  <c r="BS824" i="11"/>
  <c r="BS795" i="11"/>
  <c r="BS764" i="11"/>
  <c r="BS768" i="11"/>
  <c r="BS774" i="11"/>
  <c r="BS736" i="11"/>
  <c r="BS737" i="11"/>
  <c r="BS729" i="11"/>
  <c r="BS691" i="11"/>
  <c r="BS706" i="11"/>
  <c r="BS805" i="11"/>
  <c r="BS688" i="11"/>
  <c r="BS676" i="11"/>
  <c r="BS630" i="11"/>
  <c r="BS661" i="11"/>
  <c r="BS649" i="11"/>
  <c r="BS607" i="11"/>
  <c r="BS598" i="11"/>
  <c r="BS599" i="11"/>
  <c r="BS609" i="11"/>
  <c r="BS526" i="11"/>
  <c r="BS582" i="11"/>
  <c r="BS552" i="11"/>
  <c r="BS564" i="11"/>
  <c r="BS505" i="11"/>
  <c r="BS507" i="11"/>
  <c r="BS488" i="11"/>
  <c r="BS520" i="11"/>
  <c r="BS479" i="11"/>
  <c r="BS545" i="11"/>
  <c r="BS490" i="11"/>
  <c r="BS477" i="11"/>
  <c r="BS473" i="11"/>
  <c r="BS400" i="11"/>
  <c r="BS434" i="11"/>
  <c r="BS316" i="11"/>
  <c r="BS481" i="11"/>
  <c r="BS374" i="11"/>
  <c r="BS290" i="11"/>
  <c r="BS303" i="11"/>
  <c r="BS325" i="11"/>
  <c r="BS418" i="11"/>
  <c r="BS347" i="11"/>
  <c r="BS419" i="11"/>
  <c r="BS252" i="11"/>
  <c r="BS213" i="11"/>
  <c r="BS292" i="11"/>
  <c r="BS258" i="11"/>
  <c r="BS284" i="11"/>
  <c r="BS235" i="11"/>
  <c r="BS205" i="11"/>
  <c r="BS172" i="11"/>
  <c r="BS228" i="11"/>
  <c r="BS192" i="11"/>
  <c r="BS148" i="11"/>
  <c r="BS89" i="11"/>
  <c r="BS212" i="11"/>
  <c r="BS108" i="11"/>
  <c r="BS82" i="11"/>
  <c r="BS46" i="11"/>
  <c r="BS162" i="11"/>
  <c r="BS31" i="11"/>
  <c r="BS210" i="11"/>
  <c r="BS160" i="11"/>
  <c r="BS150" i="11"/>
  <c r="BS141" i="11"/>
  <c r="BS969" i="11"/>
  <c r="BS958" i="11"/>
  <c r="BS948" i="11"/>
  <c r="BS956" i="11"/>
  <c r="BS916" i="11"/>
  <c r="BS905" i="11"/>
  <c r="BS896" i="11"/>
  <c r="BS886" i="11"/>
  <c r="BS856" i="11"/>
  <c r="BS866" i="11"/>
  <c r="BS848" i="11"/>
  <c r="BS827" i="11"/>
  <c r="BS826" i="11"/>
  <c r="BS831" i="11"/>
  <c r="BS817" i="11"/>
  <c r="BS756" i="11"/>
  <c r="BS799" i="11"/>
  <c r="BS770" i="11"/>
  <c r="BS714" i="11"/>
  <c r="BS733" i="11"/>
  <c r="BS723" i="11"/>
  <c r="BS757" i="11"/>
  <c r="BS692" i="11"/>
  <c r="BS717" i="11"/>
  <c r="BS699" i="11"/>
  <c r="BS672" i="11"/>
  <c r="BS681" i="11"/>
  <c r="BS656" i="11"/>
  <c r="BS647" i="11"/>
  <c r="BS662" i="11"/>
  <c r="BS585" i="11"/>
  <c r="BS579" i="11"/>
  <c r="BS595" i="11"/>
  <c r="BS518" i="11"/>
  <c r="BS591" i="11"/>
  <c r="BS543" i="11"/>
  <c r="BS572" i="11"/>
  <c r="BS501" i="11"/>
  <c r="BS503" i="11"/>
  <c r="BS480" i="11"/>
  <c r="BS510" i="11"/>
  <c r="BS475" i="11"/>
  <c r="BS474" i="11"/>
  <c r="BS486" i="11"/>
  <c r="BS431" i="11"/>
  <c r="BS413" i="11"/>
  <c r="BS367" i="11"/>
  <c r="BS432" i="11"/>
  <c r="BS498" i="11"/>
  <c r="BS443" i="11"/>
  <c r="BS370" i="11"/>
  <c r="BS273" i="11"/>
  <c r="BS281" i="11"/>
  <c r="BS322" i="11"/>
  <c r="BS402" i="11"/>
  <c r="BS321" i="11"/>
  <c r="BS394" i="11"/>
  <c r="BS230" i="11"/>
  <c r="BS200" i="11"/>
  <c r="BS269" i="11"/>
  <c r="BS250" i="11"/>
  <c r="BS272" i="11"/>
  <c r="BS226" i="11"/>
  <c r="BS177" i="11"/>
  <c r="BS158" i="11"/>
  <c r="BS199" i="11"/>
  <c r="BS178" i="11"/>
  <c r="BS146" i="11"/>
  <c r="BS81" i="11"/>
  <c r="BS211" i="11"/>
  <c r="BS106" i="11"/>
  <c r="BS79" i="11"/>
  <c r="BS42" i="11"/>
  <c r="BS125" i="11"/>
  <c r="BS27" i="11"/>
  <c r="BS118" i="11"/>
  <c r="BS135" i="11"/>
  <c r="BS138" i="11"/>
  <c r="BS137" i="11"/>
  <c r="BS968" i="11"/>
  <c r="BS959" i="11"/>
  <c r="BS954" i="11"/>
  <c r="BS927" i="11"/>
  <c r="BS915" i="11"/>
  <c r="BS903" i="11"/>
  <c r="BS895" i="11"/>
  <c r="BS883" i="11"/>
  <c r="BS882" i="11"/>
  <c r="BS858" i="11"/>
  <c r="BS840" i="11"/>
  <c r="BS810" i="11"/>
  <c r="BS813" i="11"/>
  <c r="BS819" i="11"/>
  <c r="BS791" i="11"/>
  <c r="BS752" i="11"/>
  <c r="BS784" i="11"/>
  <c r="BS761" i="11"/>
  <c r="BS710" i="11"/>
  <c r="BS728" i="11"/>
  <c r="BS708" i="11"/>
  <c r="BS725" i="11"/>
  <c r="BS689" i="11"/>
  <c r="BS698" i="11"/>
  <c r="BS693" i="11"/>
  <c r="BS668" i="11"/>
  <c r="BS654" i="11"/>
  <c r="BS652" i="11"/>
  <c r="BS631" i="11"/>
  <c r="BS639" i="11"/>
  <c r="BS628" i="11"/>
  <c r="BS575" i="11"/>
  <c r="BS574" i="11"/>
  <c r="BS590" i="11"/>
  <c r="BS576" i="11"/>
  <c r="BS535" i="11"/>
  <c r="BS569" i="11"/>
  <c r="BS532" i="11"/>
  <c r="BS540" i="11"/>
  <c r="BS476" i="11"/>
  <c r="BS496" i="11"/>
  <c r="BS453" i="11"/>
  <c r="BS470" i="11"/>
  <c r="BS482" i="11"/>
  <c r="BS385" i="11"/>
  <c r="BS409" i="11"/>
  <c r="BS363" i="11"/>
  <c r="BS412" i="11"/>
  <c r="BS469" i="11"/>
  <c r="BS426" i="11"/>
  <c r="BS346" i="11"/>
  <c r="BS398" i="11"/>
  <c r="BS277" i="11"/>
  <c r="BS306" i="11"/>
  <c r="BS390" i="11"/>
  <c r="BS318" i="11"/>
  <c r="BS336" i="11"/>
  <c r="BS324" i="11"/>
  <c r="BS259" i="11"/>
  <c r="BS242" i="11"/>
  <c r="BS241" i="11"/>
  <c r="BS350" i="11"/>
  <c r="BS223" i="11"/>
  <c r="BS168" i="11"/>
  <c r="BS145" i="11"/>
  <c r="BS193" i="11"/>
  <c r="BS174" i="11"/>
  <c r="BS134" i="11"/>
  <c r="BS77" i="11"/>
  <c r="BS197" i="11"/>
  <c r="BS103" i="11"/>
  <c r="BS74" i="11"/>
  <c r="BS38" i="11"/>
  <c r="BS117" i="11"/>
  <c r="BS190" i="11"/>
  <c r="BS112" i="11"/>
  <c r="BS128" i="11"/>
  <c r="BS129" i="11"/>
  <c r="BS122" i="11"/>
  <c r="BS967" i="11"/>
  <c r="BS944" i="11"/>
  <c r="BS949" i="11"/>
  <c r="BS933" i="11"/>
  <c r="BS914" i="11"/>
  <c r="BS923" i="11"/>
  <c r="BS894" i="11"/>
  <c r="BS888" i="11"/>
  <c r="BS860" i="11"/>
  <c r="BS865" i="11"/>
  <c r="BS836" i="11"/>
  <c r="BS801" i="11"/>
  <c r="BS809" i="11"/>
  <c r="BS820" i="11"/>
  <c r="BS834" i="11"/>
  <c r="BS794" i="11"/>
  <c r="BS781" i="11"/>
  <c r="BS763" i="11"/>
  <c r="BS758" i="11"/>
  <c r="BS783" i="11"/>
  <c r="BS700" i="11"/>
  <c r="BS746" i="11"/>
  <c r="BS684" i="11"/>
  <c r="BS686" i="11"/>
  <c r="BS690" i="11"/>
  <c r="BS665" i="11"/>
  <c r="BS645" i="11"/>
  <c r="BS673" i="11"/>
  <c r="BS653" i="11"/>
  <c r="BS611" i="11"/>
  <c r="BS597" i="11"/>
  <c r="BS612" i="11"/>
  <c r="BS560" i="11"/>
  <c r="BS586" i="11"/>
  <c r="BS658" i="11"/>
  <c r="BS527" i="11"/>
  <c r="BS562" i="11"/>
  <c r="BS544" i="11"/>
  <c r="BS511" i="11"/>
  <c r="BS459" i="11"/>
  <c r="BS471" i="11"/>
  <c r="BS445" i="11"/>
  <c r="BS466" i="11"/>
  <c r="BS478" i="11"/>
  <c r="BS364" i="11"/>
  <c r="BS493" i="11"/>
  <c r="BS358" i="11"/>
  <c r="BS404" i="11"/>
  <c r="BS455" i="11"/>
  <c r="BS424" i="11"/>
  <c r="BS406" i="11"/>
  <c r="BS362" i="11"/>
  <c r="BS268" i="11"/>
  <c r="BS267" i="11"/>
  <c r="BS365" i="11"/>
  <c r="BS315" i="11"/>
  <c r="BS313" i="11"/>
  <c r="BS282" i="11"/>
  <c r="BS255" i="11"/>
  <c r="BS330" i="11"/>
  <c r="BS232" i="11"/>
  <c r="BS298" i="11"/>
  <c r="BS203" i="11"/>
  <c r="BS163" i="11"/>
  <c r="BS140" i="11"/>
  <c r="BS175" i="11"/>
  <c r="BS167" i="11"/>
  <c r="BS127" i="11"/>
  <c r="BS73" i="11"/>
  <c r="BS176" i="11"/>
  <c r="BS100" i="11"/>
  <c r="BS71" i="11"/>
  <c r="BS30" i="11"/>
  <c r="BS55" i="11"/>
  <c r="BS156" i="11"/>
  <c r="BS107" i="11"/>
  <c r="BS120" i="11"/>
  <c r="BS64" i="11"/>
  <c r="BS65" i="11"/>
  <c r="BS966" i="11"/>
  <c r="BS942" i="11"/>
  <c r="BS947" i="11"/>
  <c r="BS929" i="11"/>
  <c r="BS912" i="11"/>
  <c r="BS935" i="11"/>
  <c r="BS893" i="11"/>
  <c r="BS877" i="11"/>
  <c r="BS859" i="11"/>
  <c r="BS862" i="11"/>
  <c r="BS853" i="11"/>
  <c r="BS797" i="11"/>
  <c r="BS804" i="11"/>
  <c r="BS785" i="11"/>
  <c r="BS803" i="11"/>
  <c r="BS790" i="11"/>
  <c r="BS767" i="11"/>
  <c r="BS753" i="11"/>
  <c r="BS755" i="11"/>
  <c r="BS742" i="11"/>
  <c r="BS696" i="11"/>
  <c r="BS734" i="11"/>
  <c r="BS679" i="11"/>
  <c r="BS682" i="11"/>
  <c r="BS685" i="11"/>
  <c r="BS651" i="11"/>
  <c r="BS641" i="11"/>
  <c r="BS643" i="11"/>
  <c r="BS626" i="11"/>
  <c r="BS606" i="11"/>
  <c r="BS593" i="11"/>
  <c r="BS596" i="11"/>
  <c r="BS551" i="11"/>
  <c r="BS566" i="11"/>
  <c r="BS603" i="11"/>
  <c r="BS523" i="11"/>
  <c r="BS554" i="11"/>
  <c r="BS508" i="11"/>
  <c r="BS472" i="11"/>
  <c r="BS454" i="11"/>
  <c r="BS463" i="11"/>
  <c r="BS441" i="11"/>
  <c r="BS462" i="11"/>
  <c r="BS457" i="11"/>
  <c r="BS354" i="11"/>
  <c r="BS485" i="11"/>
  <c r="BS348" i="11"/>
  <c r="BS379" i="11"/>
  <c r="BS430" i="11"/>
  <c r="BS411" i="11"/>
  <c r="BS369" i="11"/>
  <c r="BS335" i="11"/>
  <c r="BS422" i="11"/>
  <c r="BS451" i="11"/>
  <c r="BS341" i="11"/>
  <c r="BS295" i="11"/>
  <c r="BS308" i="11"/>
  <c r="BS274" i="11"/>
  <c r="BS233" i="11"/>
  <c r="BS327" i="11"/>
  <c r="BS334" i="11"/>
  <c r="BS270" i="11"/>
  <c r="BS201" i="11"/>
  <c r="BS132" i="11"/>
  <c r="BS123" i="11"/>
  <c r="BS166" i="11"/>
  <c r="BS144" i="11"/>
  <c r="BS111" i="11"/>
  <c r="BS69" i="11"/>
  <c r="BS169" i="11"/>
  <c r="BS98" i="11"/>
  <c r="BS68" i="11"/>
  <c r="BS26" i="11"/>
  <c r="BS51" i="11"/>
  <c r="BS139" i="11"/>
  <c r="BS104" i="11"/>
  <c r="BS113" i="11"/>
  <c r="BS60" i="11"/>
  <c r="BS61" i="11"/>
  <c r="BS965" i="11"/>
  <c r="BS940" i="11"/>
  <c r="BS932" i="11"/>
  <c r="BS925" i="11"/>
  <c r="BS909" i="11"/>
  <c r="BS924" i="11"/>
  <c r="BS892" i="11"/>
  <c r="BS869" i="11"/>
  <c r="BS855" i="11"/>
  <c r="BS861" i="11"/>
  <c r="BS845" i="11"/>
  <c r="BS793" i="11"/>
  <c r="BS800" i="11"/>
  <c r="BS816" i="11"/>
  <c r="BS838" i="11"/>
  <c r="BS777" i="11"/>
  <c r="BS741" i="11"/>
  <c r="BS743" i="11"/>
  <c r="BS749" i="11"/>
  <c r="BS726" i="11"/>
  <c r="BS751" i="11"/>
  <c r="BS731" i="11"/>
  <c r="BS671" i="11"/>
  <c r="BS678" i="11"/>
  <c r="BS766" i="11"/>
  <c r="BS642" i="11"/>
  <c r="BS637" i="11"/>
  <c r="BS619" i="11"/>
  <c r="BS632" i="11"/>
  <c r="BS602" i="11"/>
  <c r="BS584" i="11"/>
  <c r="BS583" i="11"/>
  <c r="BS542" i="11"/>
  <c r="BS563" i="11"/>
  <c r="BS577" i="11"/>
  <c r="BS519" i="11"/>
  <c r="BS550" i="11"/>
  <c r="BS548" i="11"/>
  <c r="BS468" i="11"/>
  <c r="BS450" i="11"/>
  <c r="BS541" i="11"/>
  <c r="BS433" i="11"/>
  <c r="BS558" i="11"/>
  <c r="BS448" i="11"/>
  <c r="BS349" i="11"/>
  <c r="BS460" i="11"/>
  <c r="BS456" i="11"/>
  <c r="BS375" i="11"/>
  <c r="BS428" i="11"/>
  <c r="BS403" i="11"/>
  <c r="BS326" i="11"/>
  <c r="BS331" i="11"/>
  <c r="BS401" i="11"/>
  <c r="BS380" i="11"/>
  <c r="BS337" i="11"/>
  <c r="BS287" i="11"/>
  <c r="BS304" i="11"/>
  <c r="BS243" i="11"/>
  <c r="BS311" i="11"/>
  <c r="BS296" i="11"/>
  <c r="BS314" i="11"/>
  <c r="BS248" i="11"/>
  <c r="BS249" i="11"/>
  <c r="BS279" i="11"/>
  <c r="BS114" i="11"/>
  <c r="BS157" i="11"/>
  <c r="BS219" i="11"/>
  <c r="BS164" i="11"/>
  <c r="BS63" i="11"/>
  <c r="BS224" i="11"/>
  <c r="BS95" i="11"/>
  <c r="BS66" i="11"/>
  <c r="BS165" i="11"/>
  <c r="BS47" i="11"/>
  <c r="BS126" i="11"/>
  <c r="BS102" i="11"/>
  <c r="BS92" i="11"/>
  <c r="BS57" i="11"/>
  <c r="BS25" i="11"/>
  <c r="BS20" i="11"/>
  <c r="BS14" i="11"/>
  <c r="BS45" i="11"/>
  <c r="BS11" i="11"/>
  <c r="BS78" i="11"/>
  <c r="BS37" i="11"/>
  <c r="BS12" i="11"/>
  <c r="BS33" i="11"/>
  <c r="BO15" i="11"/>
  <c r="BO18" i="11"/>
  <c r="BO9" i="11"/>
  <c r="BO10" i="11"/>
  <c r="BO77" i="11"/>
  <c r="BO21" i="11"/>
  <c r="BO14" i="11"/>
  <c r="BO20" i="11"/>
  <c r="BO27" i="11"/>
  <c r="BO84" i="11"/>
  <c r="BO30" i="11"/>
  <c r="BO54" i="11"/>
  <c r="BO12" i="11"/>
  <c r="BO31" i="11"/>
  <c r="BO42" i="11"/>
  <c r="BO19" i="11"/>
  <c r="BO55" i="11"/>
  <c r="BO35" i="11"/>
  <c r="BO58" i="11"/>
  <c r="BO11" i="11"/>
  <c r="BO13" i="11"/>
  <c r="BO25" i="11"/>
  <c r="BO26" i="11"/>
  <c r="BO8" i="11"/>
  <c r="BO972" i="11"/>
  <c r="BO952" i="11"/>
  <c r="BO941" i="11"/>
  <c r="BO944" i="11"/>
  <c r="BO951" i="11"/>
  <c r="BO917" i="11"/>
  <c r="BO908" i="11"/>
  <c r="BO942" i="11"/>
  <c r="BO895" i="11"/>
  <c r="BO858" i="11"/>
  <c r="BO870" i="11"/>
  <c r="BO869" i="11"/>
  <c r="BO846" i="11"/>
  <c r="BO834" i="11"/>
  <c r="BO803" i="11"/>
  <c r="BO828" i="11"/>
  <c r="BO840" i="11"/>
  <c r="BO809" i="11"/>
  <c r="BO826" i="11"/>
  <c r="BO810" i="11"/>
  <c r="BO771" i="11"/>
  <c r="BO778" i="11"/>
  <c r="BO747" i="11"/>
  <c r="BO776" i="11"/>
  <c r="BO767" i="11"/>
  <c r="BO746" i="11"/>
  <c r="BO706" i="11"/>
  <c r="BO751" i="11"/>
  <c r="BO681" i="11"/>
  <c r="BO704" i="11"/>
  <c r="BO668" i="11"/>
  <c r="BO696" i="11"/>
  <c r="BO678" i="11"/>
  <c r="BO640" i="11"/>
  <c r="BO652" i="11"/>
  <c r="BO667" i="11"/>
  <c r="BO662" i="11"/>
  <c r="BO620" i="11"/>
  <c r="BO623" i="11"/>
  <c r="BO619" i="11"/>
  <c r="BO582" i="11"/>
  <c r="BO642" i="11"/>
  <c r="BO608" i="11"/>
  <c r="BO520" i="11"/>
  <c r="BO574" i="11"/>
  <c r="BO537" i="11"/>
  <c r="BO593" i="11"/>
  <c r="BO503" i="11"/>
  <c r="BO542" i="11"/>
  <c r="BO561" i="11"/>
  <c r="BO505" i="11"/>
  <c r="BO530" i="11"/>
  <c r="BO490" i="11"/>
  <c r="BO444" i="11"/>
  <c r="BO456" i="11"/>
  <c r="BO455" i="11"/>
  <c r="BO423" i="11"/>
  <c r="BO464" i="11"/>
  <c r="BO476" i="11"/>
  <c r="BO422" i="11"/>
  <c r="BO347" i="11"/>
  <c r="BO407" i="11"/>
  <c r="BO365" i="11"/>
  <c r="BO406" i="11"/>
  <c r="BO322" i="11"/>
  <c r="BO434" i="11"/>
  <c r="BO467" i="11"/>
  <c r="BO301" i="11"/>
  <c r="BO321" i="11"/>
  <c r="BO414" i="11"/>
  <c r="BO336" i="11"/>
  <c r="BO412" i="11"/>
  <c r="BO363" i="11"/>
  <c r="BO314" i="11"/>
  <c r="BO371" i="11"/>
  <c r="BO258" i="11"/>
  <c r="BO303" i="11"/>
  <c r="BO215" i="11"/>
  <c r="BO270" i="11"/>
  <c r="BO202" i="11"/>
  <c r="BO248" i="11"/>
  <c r="BO256" i="11"/>
  <c r="BO323" i="11"/>
  <c r="BO217" i="11"/>
  <c r="BO255" i="11"/>
  <c r="BO226" i="11"/>
  <c r="BO152" i="11"/>
  <c r="BO194" i="11"/>
  <c r="BO185" i="11"/>
  <c r="BO166" i="11"/>
  <c r="BO178" i="11"/>
  <c r="BO95" i="11"/>
  <c r="BO61" i="11"/>
  <c r="BO88" i="11"/>
  <c r="BO141" i="11"/>
  <c r="BO164" i="11"/>
  <c r="BO64" i="11"/>
  <c r="BO33" i="11"/>
  <c r="BO136" i="11"/>
  <c r="BO127" i="11"/>
  <c r="BO148" i="11"/>
  <c r="BO967" i="11"/>
  <c r="BO966" i="11"/>
  <c r="BO965" i="11"/>
  <c r="BO939" i="11"/>
  <c r="BO945" i="11"/>
  <c r="BO926" i="11"/>
  <c r="BO916" i="11"/>
  <c r="BO907" i="11"/>
  <c r="BO905" i="11"/>
  <c r="BO898" i="11"/>
  <c r="BO854" i="11"/>
  <c r="BO859" i="11"/>
  <c r="BO860" i="11"/>
  <c r="BO845" i="11"/>
  <c r="BO891" i="11"/>
  <c r="BO799" i="11"/>
  <c r="BO824" i="11"/>
  <c r="BO823" i="11"/>
  <c r="BO806" i="11"/>
  <c r="BO819" i="11"/>
  <c r="BO783" i="11"/>
  <c r="BO766" i="11"/>
  <c r="BO748" i="11"/>
  <c r="BO781" i="11"/>
  <c r="BO764" i="11"/>
  <c r="BO761" i="11"/>
  <c r="BO777" i="11"/>
  <c r="BO702" i="11"/>
  <c r="BO724" i="11"/>
  <c r="BO677" i="11"/>
  <c r="BO699" i="11"/>
  <c r="BO664" i="11"/>
  <c r="BO691" i="11"/>
  <c r="BO674" i="11"/>
  <c r="BO636" i="11"/>
  <c r="BO968" i="11"/>
  <c r="BO959" i="11"/>
  <c r="BO963" i="11"/>
  <c r="BO938" i="11"/>
  <c r="BO943" i="11"/>
  <c r="BO925" i="11"/>
  <c r="BO915" i="11"/>
  <c r="BO906" i="11"/>
  <c r="BO902" i="11"/>
  <c r="BO890" i="11"/>
  <c r="BO874" i="11"/>
  <c r="BO856" i="11"/>
  <c r="BO850" i="11"/>
  <c r="BO839" i="11"/>
  <c r="BO855" i="11"/>
  <c r="BO795" i="11"/>
  <c r="BO807" i="11"/>
  <c r="BO844" i="11"/>
  <c r="BO804" i="11"/>
  <c r="BO805" i="11"/>
  <c r="BO789" i="11"/>
  <c r="BO762" i="11"/>
  <c r="BO743" i="11"/>
  <c r="BO773" i="11"/>
  <c r="BO760" i="11"/>
  <c r="BO755" i="11"/>
  <c r="BO969" i="11"/>
  <c r="BO958" i="11"/>
  <c r="BO960" i="11"/>
  <c r="BO936" i="11"/>
  <c r="BO932" i="11"/>
  <c r="BO923" i="11"/>
  <c r="BO914" i="11"/>
  <c r="BO888" i="11"/>
  <c r="BO893" i="11"/>
  <c r="BO889" i="11"/>
  <c r="BO868" i="11"/>
  <c r="BO848" i="11"/>
  <c r="BO883" i="11"/>
  <c r="BO835" i="11"/>
  <c r="BO849" i="11"/>
  <c r="BO791" i="11"/>
  <c r="BO802" i="11"/>
  <c r="BO841" i="11"/>
  <c r="BO793" i="11"/>
  <c r="BO801" i="11"/>
  <c r="BO787" i="11"/>
  <c r="BO758" i="11"/>
  <c r="BO782" i="11"/>
  <c r="BO756" i="11"/>
  <c r="BO757" i="11"/>
  <c r="BO752" i="11"/>
  <c r="BO737" i="11"/>
  <c r="BO742" i="11"/>
  <c r="BO719" i="11"/>
  <c r="BO669" i="11"/>
  <c r="BO962" i="11"/>
  <c r="BO957" i="11"/>
  <c r="BO950" i="11"/>
  <c r="BO935" i="11"/>
  <c r="BO931" i="11"/>
  <c r="BO922" i="11"/>
  <c r="BO913" i="11"/>
  <c r="BO924" i="11"/>
  <c r="BO894" i="11"/>
  <c r="BO881" i="11"/>
  <c r="BO862" i="11"/>
  <c r="BO896" i="11"/>
  <c r="BO876" i="11"/>
  <c r="BO852" i="11"/>
  <c r="BO832" i="11"/>
  <c r="BO853" i="11"/>
  <c r="BO798" i="11"/>
  <c r="BO836" i="11"/>
  <c r="BO818" i="11"/>
  <c r="BO796" i="11"/>
  <c r="BO786" i="11"/>
  <c r="BO749" i="11"/>
  <c r="BO772" i="11"/>
  <c r="BO738" i="11"/>
  <c r="BO741" i="11"/>
  <c r="BO739" i="11"/>
  <c r="BO731" i="11"/>
  <c r="BO710" i="11"/>
  <c r="BO727" i="11"/>
  <c r="BO665" i="11"/>
  <c r="BO961" i="11"/>
  <c r="BO956" i="11"/>
  <c r="BO949" i="11"/>
  <c r="BO934" i="11"/>
  <c r="BO930" i="11"/>
  <c r="BO921" i="11"/>
  <c r="BO912" i="11"/>
  <c r="BO903" i="11"/>
  <c r="BO886" i="11"/>
  <c r="BO877" i="11"/>
  <c r="BO878" i="11"/>
  <c r="BO899" i="11"/>
  <c r="BO867" i="11"/>
  <c r="BO830" i="11"/>
  <c r="BO833" i="11"/>
  <c r="BO831" i="11"/>
  <c r="BO794" i="11"/>
  <c r="BO827" i="11"/>
  <c r="BO817" i="11"/>
  <c r="BO780" i="11"/>
  <c r="BO784" i="11"/>
  <c r="BO797" i="11"/>
  <c r="BO768" i="11"/>
  <c r="BO734" i="11"/>
  <c r="BO732" i="11"/>
  <c r="BO735" i="11"/>
  <c r="BO720" i="11"/>
  <c r="BO689" i="11"/>
  <c r="BO721" i="11"/>
  <c r="BO736" i="11"/>
  <c r="BO680" i="11"/>
  <c r="BO759" i="11"/>
  <c r="BO688" i="11"/>
  <c r="BO653" i="11"/>
  <c r="BO661" i="11"/>
  <c r="BO970" i="11"/>
  <c r="BO954" i="11"/>
  <c r="BO948" i="11"/>
  <c r="BO933" i="11"/>
  <c r="BO929" i="11"/>
  <c r="BO920" i="11"/>
  <c r="BO911" i="11"/>
  <c r="BO887" i="11"/>
  <c r="BO875" i="11"/>
  <c r="BO900" i="11"/>
  <c r="BO865" i="11"/>
  <c r="BO897" i="11"/>
  <c r="BO861" i="11"/>
  <c r="BO851" i="11"/>
  <c r="BO812" i="11"/>
  <c r="BO820" i="11"/>
  <c r="BO790" i="11"/>
  <c r="BO814" i="11"/>
  <c r="BO813" i="11"/>
  <c r="BO815" i="11"/>
  <c r="BO779" i="11"/>
  <c r="BO774" i="11"/>
  <c r="BO763" i="11"/>
  <c r="BO725" i="11"/>
  <c r="BO765" i="11"/>
  <c r="BO726" i="11"/>
  <c r="BO714" i="11"/>
  <c r="BO685" i="11"/>
  <c r="BO697" i="11"/>
  <c r="BO733" i="11"/>
  <c r="BO676" i="11"/>
  <c r="BO728" i="11"/>
  <c r="BO686" i="11"/>
  <c r="BO649" i="11"/>
  <c r="BO648" i="11"/>
  <c r="BO713" i="11"/>
  <c r="BO654" i="11"/>
  <c r="BO679" i="11"/>
  <c r="BO638" i="11"/>
  <c r="BO604" i="11"/>
  <c r="BO595" i="11"/>
  <c r="BO573" i="11"/>
  <c r="BO605" i="11"/>
  <c r="BO532" i="11"/>
  <c r="BO630" i="11"/>
  <c r="BO550" i="11"/>
  <c r="BO603" i="11"/>
  <c r="BO531" i="11"/>
  <c r="BO546" i="11"/>
  <c r="BO526" i="11"/>
  <c r="BO535" i="11"/>
  <c r="BO513" i="11"/>
  <c r="BO462" i="11"/>
  <c r="BO452" i="11"/>
  <c r="BO469" i="11"/>
  <c r="BO477" i="11"/>
  <c r="BO431" i="11"/>
  <c r="BO472" i="11"/>
  <c r="BO484" i="11"/>
  <c r="BO496" i="11"/>
  <c r="BO357" i="11"/>
  <c r="BO416" i="11"/>
  <c r="BO390" i="11"/>
  <c r="BO429" i="11"/>
  <c r="BO335" i="11"/>
  <c r="BO385" i="11"/>
  <c r="BO380" i="11"/>
  <c r="BO316" i="11"/>
  <c r="BO327" i="11"/>
  <c r="BO430" i="11"/>
  <c r="BO349" i="11"/>
  <c r="BO274" i="11"/>
  <c r="BO379" i="11"/>
  <c r="BO346" i="11"/>
  <c r="BO272" i="11"/>
  <c r="BO268" i="11"/>
  <c r="BO307" i="11"/>
  <c r="BO223" i="11"/>
  <c r="BO280" i="11"/>
  <c r="BO210" i="11"/>
  <c r="BO265" i="11"/>
  <c r="BO291" i="11"/>
  <c r="BO269" i="11"/>
  <c r="BO224" i="11"/>
  <c r="BO287" i="11"/>
  <c r="BO130" i="11"/>
  <c r="BO165" i="11"/>
  <c r="BO112" i="11"/>
  <c r="BO214" i="11"/>
  <c r="BO191" i="11"/>
  <c r="BO200" i="11"/>
  <c r="BO103" i="11"/>
  <c r="BO67" i="11"/>
  <c r="BO104" i="11"/>
  <c r="BO36" i="11"/>
  <c r="BO23" i="11"/>
  <c r="BO74" i="11"/>
  <c r="BO41" i="11"/>
  <c r="BO93" i="11"/>
  <c r="BO175" i="11"/>
  <c r="BO69" i="11"/>
  <c r="BO971" i="11"/>
  <c r="BO953" i="11"/>
  <c r="BO947" i="11"/>
  <c r="BO940" i="11"/>
  <c r="BO927" i="11"/>
  <c r="BO918" i="11"/>
  <c r="BO909" i="11"/>
  <c r="BO904" i="11"/>
  <c r="BO871" i="11"/>
  <c r="BO892" i="11"/>
  <c r="BO857" i="11"/>
  <c r="BO873" i="11"/>
  <c r="BO866" i="11"/>
  <c r="BO838" i="11"/>
  <c r="BO808" i="11"/>
  <c r="BO816" i="11"/>
  <c r="BO785" i="11"/>
  <c r="BO822" i="11"/>
  <c r="BO800" i="11"/>
  <c r="BO882" i="11"/>
  <c r="BO775" i="11"/>
  <c r="BO770" i="11"/>
  <c r="BO769" i="11"/>
  <c r="BO712" i="11"/>
  <c r="BO792" i="11"/>
  <c r="BO750" i="11"/>
  <c r="BO722" i="11"/>
  <c r="BO753" i="11"/>
  <c r="BO693" i="11"/>
  <c r="BO709" i="11"/>
  <c r="BO672" i="11"/>
  <c r="BO716" i="11"/>
  <c r="BO682" i="11"/>
  <c r="BO644" i="11"/>
  <c r="BO656" i="11"/>
  <c r="BO723" i="11"/>
  <c r="BO730" i="11"/>
  <c r="BO683" i="11"/>
  <c r="BO708" i="11"/>
  <c r="BO612" i="11"/>
  <c r="BO627" i="11"/>
  <c r="BO592" i="11"/>
  <c r="BO581" i="11"/>
  <c r="BO651" i="11"/>
  <c r="BO568" i="11"/>
  <c r="BO584" i="11"/>
  <c r="BO599" i="11"/>
  <c r="BO578" i="11"/>
  <c r="BO556" i="11"/>
  <c r="BO514" i="11"/>
  <c r="BO495" i="11"/>
  <c r="BO461" i="11"/>
  <c r="BO465" i="11"/>
  <c r="BO447" i="11"/>
  <c r="BO518" i="11"/>
  <c r="BO480" i="11"/>
  <c r="BO395" i="11"/>
  <c r="BO424" i="11"/>
  <c r="BO386" i="11"/>
  <c r="BO381" i="11"/>
  <c r="BO445" i="11"/>
  <c r="BO344" i="11"/>
  <c r="BO292" i="11"/>
  <c r="BO275" i="11"/>
  <c r="BO340" i="11"/>
  <c r="BO356" i="11"/>
  <c r="BO364" i="11"/>
  <c r="BO408" i="11"/>
  <c r="BO250" i="11"/>
  <c r="BO236" i="11"/>
  <c r="BO277" i="11"/>
  <c r="BO193" i="11"/>
  <c r="BO309" i="11"/>
  <c r="BO342" i="11"/>
  <c r="BO207" i="11"/>
  <c r="BO203" i="11"/>
  <c r="BO156" i="11"/>
  <c r="BO173" i="11"/>
  <c r="BO145" i="11"/>
  <c r="BO180" i="11"/>
  <c r="BO83" i="11"/>
  <c r="BO120" i="11"/>
  <c r="BO32" i="11"/>
  <c r="BO106" i="11"/>
  <c r="BO49" i="11"/>
  <c r="BO201" i="11"/>
  <c r="BO102" i="11"/>
  <c r="BO81" i="11"/>
  <c r="BO673" i="11"/>
  <c r="BO729" i="11"/>
  <c r="BO647" i="11"/>
  <c r="BO705" i="11"/>
  <c r="BO646" i="11"/>
  <c r="BO618" i="11"/>
  <c r="BO583" i="11"/>
  <c r="BO577" i="11"/>
  <c r="BO602" i="11"/>
  <c r="BO562" i="11"/>
  <c r="BO559" i="11"/>
  <c r="BO589" i="11"/>
  <c r="BO572" i="11"/>
  <c r="BO534" i="11"/>
  <c r="BO501" i="11"/>
  <c r="BO474" i="11"/>
  <c r="BO457" i="11"/>
  <c r="BO519" i="11"/>
  <c r="BO443" i="11"/>
  <c r="BO502" i="11"/>
  <c r="BO459" i="11"/>
  <c r="BO391" i="11"/>
  <c r="BO418" i="11"/>
  <c r="BO361" i="11"/>
  <c r="BO369" i="11"/>
  <c r="BO425" i="11"/>
  <c r="BO436" i="11"/>
  <c r="BO288" i="11"/>
  <c r="BO441" i="11"/>
  <c r="BO326" i="11"/>
  <c r="BO343" i="11"/>
  <c r="BO353" i="11"/>
  <c r="BO354" i="11"/>
  <c r="BO241" i="11"/>
  <c r="BO227" i="11"/>
  <c r="BO261" i="11"/>
  <c r="BO188" i="11"/>
  <c r="BO300" i="11"/>
  <c r="BO264" i="11"/>
  <c r="BO177" i="11"/>
  <c r="BO187" i="11"/>
  <c r="BO147" i="11"/>
  <c r="BO159" i="11"/>
  <c r="BO205" i="11"/>
  <c r="BO167" i="11"/>
  <c r="BO79" i="11"/>
  <c r="BO118" i="11"/>
  <c r="BO137" i="11"/>
  <c r="BO98" i="11"/>
  <c r="BO45" i="11"/>
  <c r="BO132" i="11"/>
  <c r="BO94" i="11"/>
  <c r="BO73" i="11"/>
  <c r="BO47" i="11"/>
  <c r="BO690" i="11"/>
  <c r="BO694" i="11"/>
  <c r="BO643" i="11"/>
  <c r="BO701" i="11"/>
  <c r="BO633" i="11"/>
  <c r="BO609" i="11"/>
  <c r="BO625" i="11"/>
  <c r="BO569" i="11"/>
  <c r="BO558" i="11"/>
  <c r="BO553" i="11"/>
  <c r="BO541" i="11"/>
  <c r="BO565" i="11"/>
  <c r="BO575" i="11"/>
  <c r="BO510" i="11"/>
  <c r="BO576" i="11"/>
  <c r="BO470" i="11"/>
  <c r="BO448" i="11"/>
  <c r="BO493" i="11"/>
  <c r="BO439" i="11"/>
  <c r="BO468" i="11"/>
  <c r="BO454" i="11"/>
  <c r="BO387" i="11"/>
  <c r="BO411" i="11"/>
  <c r="BO355" i="11"/>
  <c r="BO360" i="11"/>
  <c r="BO504" i="11"/>
  <c r="BO432" i="11"/>
  <c r="BO284" i="11"/>
  <c r="BO420" i="11"/>
  <c r="BO312" i="11"/>
  <c r="BO479" i="11"/>
  <c r="BO325" i="11"/>
  <c r="BO334" i="11"/>
  <c r="BO232" i="11"/>
  <c r="BO219" i="11"/>
  <c r="BO257" i="11"/>
  <c r="BO299" i="11"/>
  <c r="BO260" i="11"/>
  <c r="BO246" i="11"/>
  <c r="BO168" i="11"/>
  <c r="BO243" i="11"/>
  <c r="BO138" i="11"/>
  <c r="BO155" i="11"/>
  <c r="BO181" i="11"/>
  <c r="BO140" i="11"/>
  <c r="BO75" i="11"/>
  <c r="BO96" i="11"/>
  <c r="BO129" i="11"/>
  <c r="BO89" i="11"/>
  <c r="BO37" i="11"/>
  <c r="BO108" i="11"/>
  <c r="BO86" i="11"/>
  <c r="BO695" i="11"/>
  <c r="BO670" i="11"/>
  <c r="BO639" i="11"/>
  <c r="BO671" i="11"/>
  <c r="BO611" i="11"/>
  <c r="BO660" i="11"/>
  <c r="BO610" i="11"/>
  <c r="BO598" i="11"/>
  <c r="BO544" i="11"/>
  <c r="BO548" i="11"/>
  <c r="BO533" i="11"/>
  <c r="BO554" i="11"/>
  <c r="BO566" i="11"/>
  <c r="BO555" i="11"/>
  <c r="BO557" i="11"/>
  <c r="BO466" i="11"/>
  <c r="BO440" i="11"/>
  <c r="BO489" i="11"/>
  <c r="BO435" i="11"/>
  <c r="BO597" i="11"/>
  <c r="BO450" i="11"/>
  <c r="BO362" i="11"/>
  <c r="BO403" i="11"/>
  <c r="BO350" i="11"/>
  <c r="BO341" i="11"/>
  <c r="BO417" i="11"/>
  <c r="BO426" i="11"/>
  <c r="BO337" i="11"/>
  <c r="BO375" i="11"/>
  <c r="BO308" i="11"/>
  <c r="BO453" i="11"/>
  <c r="BO311" i="11"/>
  <c r="BO330" i="11"/>
  <c r="BO317" i="11"/>
  <c r="BO211" i="11"/>
  <c r="BO253" i="11"/>
  <c r="BO290" i="11"/>
  <c r="BO252" i="11"/>
  <c r="BO242" i="11"/>
  <c r="BO163" i="11"/>
  <c r="BO225" i="11"/>
  <c r="BO134" i="11"/>
  <c r="BO251" i="11"/>
  <c r="BO157" i="11"/>
  <c r="BO128" i="11"/>
  <c r="BO71" i="11"/>
  <c r="BO63" i="11"/>
  <c r="BO114" i="11"/>
  <c r="BO82" i="11"/>
  <c r="BO29" i="11"/>
  <c r="BO100" i="11"/>
  <c r="BO78" i="11"/>
  <c r="BO687" i="11"/>
  <c r="BO666" i="11"/>
  <c r="BO635" i="11"/>
  <c r="BO650" i="11"/>
  <c r="BO675" i="11"/>
  <c r="BO658" i="11"/>
  <c r="BO591" i="11"/>
  <c r="BO594" i="11"/>
  <c r="BO540" i="11"/>
  <c r="BO579" i="11"/>
  <c r="BO529" i="11"/>
  <c r="BO549" i="11"/>
  <c r="BO543" i="11"/>
  <c r="BO552" i="11"/>
  <c r="BO527" i="11"/>
  <c r="BO515" i="11"/>
  <c r="BO506" i="11"/>
  <c r="BO485" i="11"/>
  <c r="BO427" i="11"/>
  <c r="BO567" i="11"/>
  <c r="BO446" i="11"/>
  <c r="BO351" i="11"/>
  <c r="BO475" i="11"/>
  <c r="BO523" i="11"/>
  <c r="BO331" i="11"/>
  <c r="BO413" i="11"/>
  <c r="BO382" i="11"/>
  <c r="BO324" i="11"/>
  <c r="BO438" i="11"/>
  <c r="BO304" i="11"/>
  <c r="BO367" i="11"/>
  <c r="BO302" i="11"/>
  <c r="BO319" i="11"/>
  <c r="BO306" i="11"/>
  <c r="BO329" i="11"/>
  <c r="BO249" i="11"/>
  <c r="BO263" i="11"/>
  <c r="BO234" i="11"/>
  <c r="BO237" i="11"/>
  <c r="BO267" i="11"/>
  <c r="BO212" i="11"/>
  <c r="BO125" i="11"/>
  <c r="BO190" i="11"/>
  <c r="BO150" i="11"/>
  <c r="BO122" i="11"/>
  <c r="BO65" i="11"/>
  <c r="BO59" i="11"/>
  <c r="BO113" i="11"/>
  <c r="BO66" i="11"/>
  <c r="BO24" i="11"/>
  <c r="BO172" i="11"/>
  <c r="BO160" i="11"/>
  <c r="BO717" i="11"/>
  <c r="BO657" i="11"/>
  <c r="BO631" i="11"/>
  <c r="BO645" i="11"/>
  <c r="BO634" i="11"/>
  <c r="BO641" i="11"/>
  <c r="BO614" i="11"/>
  <c r="BO585" i="11"/>
  <c r="BO536" i="11"/>
  <c r="BO616" i="11"/>
  <c r="BO525" i="11"/>
  <c r="BO545" i="11"/>
  <c r="BO570" i="11"/>
  <c r="BO551" i="11"/>
  <c r="BO522" i="11"/>
  <c r="BO486" i="11"/>
  <c r="BO498" i="11"/>
  <c r="BO481" i="11"/>
  <c r="BO419" i="11"/>
  <c r="BO511" i="11"/>
  <c r="BO442" i="11"/>
  <c r="BO487" i="11"/>
  <c r="BO433" i="11"/>
  <c r="BO471" i="11"/>
  <c r="BO318" i="11"/>
  <c r="BO409" i="11"/>
  <c r="BO358" i="11"/>
  <c r="BO296" i="11"/>
  <c r="BO404" i="11"/>
  <c r="BO282" i="11"/>
  <c r="BO338" i="11"/>
  <c r="BO298" i="11"/>
  <c r="BO328" i="11"/>
  <c r="BO294" i="11"/>
  <c r="BO315" i="11"/>
  <c r="BO240" i="11"/>
  <c r="BO244" i="11"/>
  <c r="BO230" i="11"/>
  <c r="BO228" i="11"/>
  <c r="BO233" i="11"/>
  <c r="BO192" i="11"/>
  <c r="BO121" i="11"/>
  <c r="BO162" i="11"/>
  <c r="BO135" i="11"/>
  <c r="BO107" i="11"/>
  <c r="BO238" i="11"/>
  <c r="BO52" i="11"/>
  <c r="BO92" i="11"/>
  <c r="BO60" i="11"/>
  <c r="BO151" i="11"/>
  <c r="BO169" i="11"/>
  <c r="BO144" i="11"/>
  <c r="BO740" i="11"/>
  <c r="BO692" i="11"/>
  <c r="BO632" i="11"/>
  <c r="BO700" i="11"/>
  <c r="BO629" i="11"/>
  <c r="BO624" i="11"/>
  <c r="BO637" i="11"/>
  <c r="BO590" i="11"/>
  <c r="BO615" i="11"/>
  <c r="BO524" i="11"/>
  <c r="BO626" i="11"/>
  <c r="BO521" i="11"/>
  <c r="BO507" i="11"/>
  <c r="BO564" i="11"/>
  <c r="BO539" i="11"/>
  <c r="BO587" i="11"/>
  <c r="BO482" i="11"/>
  <c r="BO494" i="11"/>
  <c r="BO460" i="11"/>
  <c r="BO415" i="11"/>
  <c r="BO508" i="11"/>
  <c r="BO428" i="11"/>
  <c r="BO463" i="11"/>
  <c r="BO398" i="11"/>
  <c r="BO410" i="11"/>
  <c r="BO483" i="11"/>
  <c r="BO401" i="11"/>
  <c r="BO313" i="11"/>
  <c r="BO283" i="11"/>
  <c r="BO400" i="11"/>
  <c r="BO512" i="11"/>
  <c r="BO378" i="11"/>
  <c r="BO293" i="11"/>
  <c r="BO262" i="11"/>
  <c r="BO273" i="11"/>
  <c r="BO295" i="11"/>
  <c r="BO206" i="11"/>
  <c r="BO239" i="11"/>
  <c r="BO348" i="11"/>
  <c r="BO220" i="11"/>
  <c r="BO259" i="11"/>
  <c r="BO183" i="11"/>
  <c r="BO222" i="11"/>
  <c r="BO158" i="11"/>
  <c r="BO126" i="11"/>
  <c r="BO99" i="11"/>
  <c r="BO199" i="11"/>
  <c r="BO48" i="11"/>
  <c r="BO176" i="11"/>
  <c r="BO57" i="11"/>
  <c r="BO133" i="11"/>
  <c r="BO146" i="11"/>
  <c r="BO139" i="11"/>
  <c r="BO698" i="11"/>
  <c r="BO684" i="11"/>
  <c r="BO628" i="11"/>
  <c r="BO659" i="11"/>
  <c r="BO621" i="11"/>
  <c r="BO655" i="11"/>
  <c r="BO596" i="11"/>
  <c r="BO586" i="11"/>
  <c r="BO606" i="11"/>
  <c r="BO516" i="11"/>
  <c r="BO607" i="11"/>
  <c r="BO517" i="11"/>
  <c r="BO499" i="11"/>
  <c r="BO560" i="11"/>
  <c r="BO538" i="11"/>
  <c r="BO500" i="11"/>
  <c r="BO478" i="11"/>
  <c r="BO473" i="11"/>
  <c r="BO451" i="11"/>
  <c r="BO563" i="11"/>
  <c r="BO488" i="11"/>
  <c r="BO399" i="11"/>
  <c r="BO449" i="11"/>
  <c r="BO394" i="11"/>
  <c r="BO402" i="11"/>
  <c r="BO458" i="11"/>
  <c r="BO384" i="11"/>
  <c r="BO297" i="11"/>
  <c r="BO279" i="11"/>
  <c r="BO374" i="11"/>
  <c r="BO370" i="11"/>
  <c r="BO368" i="11"/>
  <c r="BO289" i="11"/>
  <c r="BO254" i="11"/>
  <c r="BO245" i="11"/>
  <c r="BO281" i="11"/>
  <c r="BO197" i="11"/>
  <c r="BO235" i="11"/>
  <c r="BO286" i="11"/>
  <c r="BO213" i="11"/>
  <c r="BO229" i="11"/>
  <c r="BO174" i="11"/>
  <c r="BO182" i="11"/>
  <c r="BO153" i="11"/>
  <c r="BO117" i="11"/>
  <c r="BO87" i="11"/>
  <c r="BO196" i="11"/>
  <c r="BO40" i="11"/>
  <c r="BO123" i="11"/>
  <c r="BO53" i="11"/>
  <c r="BO111" i="11"/>
  <c r="BO109" i="11"/>
  <c r="BO119" i="11"/>
  <c r="BO46" i="11"/>
  <c r="BO51" i="11"/>
  <c r="BO38" i="11"/>
  <c r="BO39" i="11"/>
  <c r="BO68" i="11"/>
  <c r="BV59" i="11"/>
  <c r="BV45" i="11"/>
  <c r="BV20" i="11"/>
  <c r="BV11" i="11"/>
  <c r="BV49" i="11"/>
  <c r="BV14" i="11"/>
  <c r="BV33" i="11"/>
  <c r="BV12" i="11"/>
  <c r="BV15" i="11"/>
  <c r="BV57" i="11"/>
  <c r="BV37" i="11"/>
  <c r="BV61" i="11"/>
  <c r="BV24" i="11"/>
  <c r="BV25" i="11"/>
  <c r="BV13" i="11"/>
  <c r="BV63" i="11"/>
  <c r="BV41" i="11"/>
  <c r="BV23" i="11"/>
  <c r="BV53" i="11"/>
  <c r="BV8" i="11"/>
  <c r="BV29" i="11"/>
  <c r="BV968" i="11"/>
  <c r="BV956" i="11"/>
  <c r="BV947" i="11"/>
  <c r="BV938" i="11"/>
  <c r="BV932" i="11"/>
  <c r="BV921" i="11"/>
  <c r="BV918" i="11"/>
  <c r="BV898" i="11"/>
  <c r="BV922" i="11"/>
  <c r="BV886" i="11"/>
  <c r="BV858" i="11"/>
  <c r="BV848" i="11"/>
  <c r="BV857" i="11"/>
  <c r="BV860" i="11"/>
  <c r="BV826" i="11"/>
  <c r="BV816" i="11"/>
  <c r="BV790" i="11"/>
  <c r="BV827" i="11"/>
  <c r="BV797" i="11"/>
  <c r="BV750" i="11"/>
  <c r="BV758" i="11"/>
  <c r="BV774" i="11"/>
  <c r="BV777" i="11"/>
  <c r="BV747" i="11"/>
  <c r="BV804" i="11"/>
  <c r="BV749" i="11"/>
  <c r="BV725" i="11"/>
  <c r="BV787" i="11"/>
  <c r="BV719" i="11"/>
  <c r="BV697" i="11"/>
  <c r="BV748" i="11"/>
  <c r="BV683" i="11"/>
  <c r="BV662" i="11"/>
  <c r="BV649" i="11"/>
  <c r="BV666" i="11"/>
  <c r="BV659" i="11"/>
  <c r="BV638" i="11"/>
  <c r="BV674" i="11"/>
  <c r="BV633" i="11"/>
  <c r="BV604" i="11"/>
  <c r="BV578" i="11"/>
  <c r="BV673" i="11"/>
  <c r="BV573" i="11"/>
  <c r="BV596" i="11"/>
  <c r="BV544" i="11"/>
  <c r="BV592" i="11"/>
  <c r="BV559" i="11"/>
  <c r="BV522" i="11"/>
  <c r="BV551" i="11"/>
  <c r="BV531" i="11"/>
  <c r="BV529" i="11"/>
  <c r="BV483" i="11"/>
  <c r="BV542" i="11"/>
  <c r="BV518" i="11"/>
  <c r="BV452" i="11"/>
  <c r="BV473" i="11"/>
  <c r="BV489" i="11"/>
  <c r="BV443" i="11"/>
  <c r="BV500" i="11"/>
  <c r="BV446" i="11"/>
  <c r="BV371" i="11"/>
  <c r="BV454" i="11"/>
  <c r="BV374" i="11"/>
  <c r="BV422" i="11"/>
  <c r="BV361" i="11"/>
  <c r="BV424" i="11"/>
  <c r="BV450" i="11"/>
  <c r="BV340" i="11"/>
  <c r="BV306" i="11"/>
  <c r="BV330" i="11"/>
  <c r="BV496" i="11"/>
  <c r="BV324" i="11"/>
  <c r="BV425" i="11"/>
  <c r="BV342" i="11"/>
  <c r="BV507" i="11"/>
  <c r="BV269" i="11"/>
  <c r="BV309" i="11"/>
  <c r="BV232" i="11"/>
  <c r="BV245" i="11"/>
  <c r="BV268" i="11"/>
  <c r="BV279" i="11"/>
  <c r="BV263" i="11"/>
  <c r="BV255" i="11"/>
  <c r="BV173" i="11"/>
  <c r="BV294" i="11"/>
  <c r="BV180" i="11"/>
  <c r="BV304" i="11"/>
  <c r="BV967" i="11"/>
  <c r="BV959" i="11"/>
  <c r="BV958" i="11"/>
  <c r="BV936" i="11"/>
  <c r="BV931" i="11"/>
  <c r="BV913" i="11"/>
  <c r="BV887" i="11"/>
  <c r="BV897" i="11"/>
  <c r="BV914" i="11"/>
  <c r="BV915" i="11"/>
  <c r="BV871" i="11"/>
  <c r="BV882" i="11"/>
  <c r="BV854" i="11"/>
  <c r="BV873" i="11"/>
  <c r="BV877" i="11"/>
  <c r="BV838" i="11"/>
  <c r="BV802" i="11"/>
  <c r="BV818" i="11"/>
  <c r="BV832" i="11"/>
  <c r="BV741" i="11"/>
  <c r="BV808" i="11"/>
  <c r="BV770" i="11"/>
  <c r="BV760" i="11"/>
  <c r="BV737" i="11"/>
  <c r="BV793" i="11"/>
  <c r="BV743" i="11"/>
  <c r="BV714" i="11"/>
  <c r="BV740" i="11"/>
  <c r="BV681" i="11"/>
  <c r="BV690" i="11"/>
  <c r="BV732" i="11"/>
  <c r="BV679" i="11"/>
  <c r="BV658" i="11"/>
  <c r="BV644" i="11"/>
  <c r="BV661" i="11"/>
  <c r="BV670" i="11"/>
  <c r="BV654" i="11"/>
  <c r="BV646" i="11"/>
  <c r="BV627" i="11"/>
  <c r="BV599" i="11"/>
  <c r="BV574" i="11"/>
  <c r="BV645" i="11"/>
  <c r="BV569" i="11"/>
  <c r="BV567" i="11"/>
  <c r="BV540" i="11"/>
  <c r="BV585" i="11"/>
  <c r="BV550" i="11"/>
  <c r="BV512" i="11"/>
  <c r="BV548" i="11"/>
  <c r="BV506" i="11"/>
  <c r="BV524" i="11"/>
  <c r="BV479" i="11"/>
  <c r="BV517" i="11"/>
  <c r="BV511" i="11"/>
  <c r="BV448" i="11"/>
  <c r="BV469" i="11"/>
  <c r="BV485" i="11"/>
  <c r="BV439" i="11"/>
  <c r="BV472" i="11"/>
  <c r="BV434" i="11"/>
  <c r="BV343" i="11"/>
  <c r="BV432" i="11"/>
  <c r="BV370" i="11"/>
  <c r="BV418" i="11"/>
  <c r="BV355" i="11"/>
  <c r="BV410" i="11"/>
  <c r="BV433" i="11"/>
  <c r="BV476" i="11"/>
  <c r="BV280" i="11"/>
  <c r="BV319" i="11"/>
  <c r="BV409" i="11"/>
  <c r="BV321" i="11"/>
  <c r="BV417" i="11"/>
  <c r="BV335" i="11"/>
  <c r="BV395" i="11"/>
  <c r="BV246" i="11"/>
  <c r="BV267" i="11"/>
  <c r="BV207" i="11"/>
  <c r="BV236" i="11"/>
  <c r="BV261" i="11"/>
  <c r="BV272" i="11"/>
  <c r="BV966" i="11"/>
  <c r="BV951" i="11"/>
  <c r="BV948" i="11"/>
  <c r="BV934" i="11"/>
  <c r="BV930" i="11"/>
  <c r="BV904" i="11"/>
  <c r="BV883" i="11"/>
  <c r="BV896" i="11"/>
  <c r="BV906" i="11"/>
  <c r="BV909" i="11"/>
  <c r="BV862" i="11"/>
  <c r="BV881" i="11"/>
  <c r="BV831" i="11"/>
  <c r="BV841" i="11"/>
  <c r="BV840" i="11"/>
  <c r="BV828" i="11"/>
  <c r="BV809" i="11"/>
  <c r="BV814" i="11"/>
  <c r="BV806" i="11"/>
  <c r="BV786" i="11"/>
  <c r="BV792" i="11"/>
  <c r="BV765" i="11"/>
  <c r="BV764" i="11"/>
  <c r="BV733" i="11"/>
  <c r="BV780" i="11"/>
  <c r="BV724" i="11"/>
  <c r="BV706" i="11"/>
  <c r="BV738" i="11"/>
  <c r="BV710" i="11"/>
  <c r="BV680" i="11"/>
  <c r="BV729" i="11"/>
  <c r="BV675" i="11"/>
  <c r="BV726" i="11"/>
  <c r="BV640" i="11"/>
  <c r="BV648" i="11"/>
  <c r="BV652" i="11"/>
  <c r="BV641" i="11"/>
  <c r="BV643" i="11"/>
  <c r="BV623" i="11"/>
  <c r="BV579" i="11"/>
  <c r="BV570" i="11"/>
  <c r="BV620" i="11"/>
  <c r="BV647" i="11"/>
  <c r="BV554" i="11"/>
  <c r="BV536" i="11"/>
  <c r="BV584" i="11"/>
  <c r="BV541" i="11"/>
  <c r="BV508" i="11"/>
  <c r="BV539" i="11"/>
  <c r="BV502" i="11"/>
  <c r="BV515" i="11"/>
  <c r="BV475" i="11"/>
  <c r="BV503" i="11"/>
  <c r="BV490" i="11"/>
  <c r="BV444" i="11"/>
  <c r="BV465" i="11"/>
  <c r="BV481" i="11"/>
  <c r="BV435" i="11"/>
  <c r="BV468" i="11"/>
  <c r="BV414" i="11"/>
  <c r="BV436" i="11"/>
  <c r="BV426" i="11"/>
  <c r="BV356" i="11"/>
  <c r="BV416" i="11"/>
  <c r="BV350" i="11"/>
  <c r="BV406" i="11"/>
  <c r="BV415" i="11"/>
  <c r="BV413" i="11"/>
  <c r="BV543" i="11"/>
  <c r="BV301" i="11"/>
  <c r="BV387" i="11"/>
  <c r="BV318" i="11"/>
  <c r="BV360" i="11"/>
  <c r="BV331" i="11"/>
  <c r="BV348" i="11"/>
  <c r="BV242" i="11"/>
  <c r="BV264" i="11"/>
  <c r="BV203" i="11"/>
  <c r="BV227" i="11"/>
  <c r="BV257" i="11"/>
  <c r="BV248" i="11"/>
  <c r="BV965" i="11"/>
  <c r="BV957" i="11"/>
  <c r="BV940" i="11"/>
  <c r="BV943" i="11"/>
  <c r="BV929" i="11"/>
  <c r="BV920" i="11"/>
  <c r="BV916" i="11"/>
  <c r="BV895" i="11"/>
  <c r="BV907" i="11"/>
  <c r="BV850" i="11"/>
  <c r="BV917" i="11"/>
  <c r="BV856" i="11"/>
  <c r="BV849" i="11"/>
  <c r="BV833" i="11"/>
  <c r="BV817" i="11"/>
  <c r="BV824" i="11"/>
  <c r="BV798" i="11"/>
  <c r="BV813" i="11"/>
  <c r="BV799" i="11"/>
  <c r="BV779" i="11"/>
  <c r="BV783" i="11"/>
  <c r="BV761" i="11"/>
  <c r="BV751" i="11"/>
  <c r="BV728" i="11"/>
  <c r="BV773" i="11"/>
  <c r="BV712" i="11"/>
  <c r="BV702" i="11"/>
  <c r="BV735" i="11"/>
  <c r="BV701" i="11"/>
  <c r="BV676" i="11"/>
  <c r="BV709" i="11"/>
  <c r="BV671" i="11"/>
  <c r="BV720" i="11"/>
  <c r="BV636" i="11"/>
  <c r="BV705" i="11"/>
  <c r="BV637" i="11"/>
  <c r="BV625" i="11"/>
  <c r="BV630" i="11"/>
  <c r="BV618" i="11"/>
  <c r="BV575" i="11"/>
  <c r="BV972" i="11"/>
  <c r="BV963" i="11"/>
  <c r="BV953" i="11"/>
  <c r="BV944" i="11"/>
  <c r="BV935" i="11"/>
  <c r="BV927" i="11"/>
  <c r="BV912" i="11"/>
  <c r="BV908" i="11"/>
  <c r="BV894" i="11"/>
  <c r="BV903" i="11"/>
  <c r="BV846" i="11"/>
  <c r="BV845" i="11"/>
  <c r="BV853" i="11"/>
  <c r="BV839" i="11"/>
  <c r="BV875" i="11"/>
  <c r="BV836" i="11"/>
  <c r="BV834" i="11"/>
  <c r="BV784" i="11"/>
  <c r="BV805" i="11"/>
  <c r="BV794" i="11"/>
  <c r="BV775" i="11"/>
  <c r="BV782" i="11"/>
  <c r="BV757" i="11"/>
  <c r="BV742" i="11"/>
  <c r="BV756" i="11"/>
  <c r="BV772" i="11"/>
  <c r="BV739" i="11"/>
  <c r="BV698" i="11"/>
  <c r="BV696" i="11"/>
  <c r="BV693" i="11"/>
  <c r="BV672" i="11"/>
  <c r="BV695" i="11"/>
  <c r="BV667" i="11"/>
  <c r="BV704" i="11"/>
  <c r="BV632" i="11"/>
  <c r="BV691" i="11"/>
  <c r="BV626" i="11"/>
  <c r="BV616" i="11"/>
  <c r="BV619" i="11"/>
  <c r="BV609" i="11"/>
  <c r="BV665" i="11"/>
  <c r="BV971" i="11"/>
  <c r="BV962" i="11"/>
  <c r="BV952" i="11"/>
  <c r="BV941" i="11"/>
  <c r="BV933" i="11"/>
  <c r="BV926" i="11"/>
  <c r="BV888" i="11"/>
  <c r="BV902" i="11"/>
  <c r="BV893" i="11"/>
  <c r="BV867" i="11"/>
  <c r="BV876" i="11"/>
  <c r="BV861" i="11"/>
  <c r="BV851" i="11"/>
  <c r="BV835" i="11"/>
  <c r="BV868" i="11"/>
  <c r="BV812" i="11"/>
  <c r="BV823" i="11"/>
  <c r="BV810" i="11"/>
  <c r="BV803" i="11"/>
  <c r="BV791" i="11"/>
  <c r="BV771" i="11"/>
  <c r="BV781" i="11"/>
  <c r="BV753" i="11"/>
  <c r="BV730" i="11"/>
  <c r="BV769" i="11"/>
  <c r="BV763" i="11"/>
  <c r="BV727" i="11"/>
  <c r="BV694" i="11"/>
  <c r="BV688" i="11"/>
  <c r="BV685" i="11"/>
  <c r="BV668" i="11"/>
  <c r="BV692" i="11"/>
  <c r="BV734" i="11"/>
  <c r="BV687" i="11"/>
  <c r="BV713" i="11"/>
  <c r="BV678" i="11"/>
  <c r="BV608" i="11"/>
  <c r="BV642" i="11"/>
  <c r="BV614" i="11"/>
  <c r="BV635" i="11"/>
  <c r="BV615" i="11"/>
  <c r="BV595" i="11"/>
  <c r="BV586" i="11"/>
  <c r="BV624" i="11"/>
  <c r="BV576" i="11"/>
  <c r="BV660" i="11"/>
  <c r="BV546" i="11"/>
  <c r="BV556" i="11"/>
  <c r="BV568" i="11"/>
  <c r="BV557" i="11"/>
  <c r="BV521" i="11"/>
  <c r="BV520" i="11"/>
  <c r="BV449" i="11"/>
  <c r="BV470" i="11"/>
  <c r="BV478" i="11"/>
  <c r="BV504" i="11"/>
  <c r="BV523" i="11"/>
  <c r="BV455" i="11"/>
  <c r="BV423" i="11"/>
  <c r="BV484" i="11"/>
  <c r="BV404" i="11"/>
  <c r="BV534" i="11"/>
  <c r="BV403" i="11"/>
  <c r="BV480" i="11"/>
  <c r="BV390" i="11"/>
  <c r="BV323" i="11"/>
  <c r="BV572" i="11"/>
  <c r="BV364" i="11"/>
  <c r="BV325" i="11"/>
  <c r="BV399" i="11"/>
  <c r="BV288" i="11"/>
  <c r="BV351" i="11"/>
  <c r="BV291" i="11"/>
  <c r="BV347" i="11"/>
  <c r="BV303" i="11"/>
  <c r="BV326" i="11"/>
  <c r="BV224" i="11"/>
  <c r="BV254" i="11"/>
  <c r="BV286" i="11"/>
  <c r="BV215" i="11"/>
  <c r="BV240" i="11"/>
  <c r="BV235" i="11"/>
  <c r="BV282" i="11"/>
  <c r="BV197" i="11"/>
  <c r="BV298" i="11"/>
  <c r="BV217" i="11"/>
  <c r="BV148" i="11"/>
  <c r="BV970" i="11"/>
  <c r="BV961" i="11"/>
  <c r="BV945" i="11"/>
  <c r="BV950" i="11"/>
  <c r="BV942" i="11"/>
  <c r="BV925" i="11"/>
  <c r="BV911" i="11"/>
  <c r="BV900" i="11"/>
  <c r="BV892" i="11"/>
  <c r="BV890" i="11"/>
  <c r="BV869" i="11"/>
  <c r="BV891" i="11"/>
  <c r="BV878" i="11"/>
  <c r="BV855" i="11"/>
  <c r="BV859" i="11"/>
  <c r="BV844" i="11"/>
  <c r="BV819" i="11"/>
  <c r="BV800" i="11"/>
  <c r="BV801" i="11"/>
  <c r="BV776" i="11"/>
  <c r="BV766" i="11"/>
  <c r="BV807" i="11"/>
  <c r="BV822" i="11"/>
  <c r="BV721" i="11"/>
  <c r="BV768" i="11"/>
  <c r="BV731" i="11"/>
  <c r="BV755" i="11"/>
  <c r="BV752" i="11"/>
  <c r="BV686" i="11"/>
  <c r="BV716" i="11"/>
  <c r="BV664" i="11"/>
  <c r="BV689" i="11"/>
  <c r="BV699" i="11"/>
  <c r="BV657" i="11"/>
  <c r="BV700" i="11"/>
  <c r="BV655" i="11"/>
  <c r="BV656" i="11"/>
  <c r="BV639" i="11"/>
  <c r="BV605" i="11"/>
  <c r="BV631" i="11"/>
  <c r="BV612" i="11"/>
  <c r="BV591" i="11"/>
  <c r="BV581" i="11"/>
  <c r="BV634" i="11"/>
  <c r="BV565" i="11"/>
  <c r="BV602" i="11"/>
  <c r="BV629" i="11"/>
  <c r="BV535" i="11"/>
  <c r="BV564" i="11"/>
  <c r="BV628" i="11"/>
  <c r="BV519" i="11"/>
  <c r="BV516" i="11"/>
  <c r="BV445" i="11"/>
  <c r="BV466" i="11"/>
  <c r="BV461" i="11"/>
  <c r="BV498" i="11"/>
  <c r="BV499" i="11"/>
  <c r="BV451" i="11"/>
  <c r="BV419" i="11"/>
  <c r="BV463" i="11"/>
  <c r="BV379" i="11"/>
  <c r="BV530" i="11"/>
  <c r="BV382" i="11"/>
  <c r="BV442" i="11"/>
  <c r="BV386" i="11"/>
  <c r="BV314" i="11"/>
  <c r="BV488" i="11"/>
  <c r="BV354" i="11"/>
  <c r="BV322" i="11"/>
  <c r="BV344" i="11"/>
  <c r="BV284" i="11"/>
  <c r="BV341" i="11"/>
  <c r="BV287" i="11"/>
  <c r="BV429" i="11"/>
  <c r="BV281" i="11"/>
  <c r="BV299" i="11"/>
  <c r="BV329" i="11"/>
  <c r="BV250" i="11"/>
  <c r="BV283" i="11"/>
  <c r="BV211" i="11"/>
  <c r="BV302" i="11"/>
  <c r="BV969" i="11"/>
  <c r="BV960" i="11"/>
  <c r="BV954" i="11"/>
  <c r="BV949" i="11"/>
  <c r="BV939" i="11"/>
  <c r="BV924" i="11"/>
  <c r="BV905" i="11"/>
  <c r="BV899" i="11"/>
  <c r="BV923" i="11"/>
  <c r="BV889" i="11"/>
  <c r="BV866" i="11"/>
  <c r="BV865" i="11"/>
  <c r="BV870" i="11"/>
  <c r="BV874" i="11"/>
  <c r="BV852" i="11"/>
  <c r="BV820" i="11"/>
  <c r="BV815" i="11"/>
  <c r="BV830" i="11"/>
  <c r="BV796" i="11"/>
  <c r="BV767" i="11"/>
  <c r="BV762" i="11"/>
  <c r="BV785" i="11"/>
  <c r="BV778" i="11"/>
  <c r="BV717" i="11"/>
  <c r="BV759" i="11"/>
  <c r="BV722" i="11"/>
  <c r="BV736" i="11"/>
  <c r="BV746" i="11"/>
  <c r="BV795" i="11"/>
  <c r="BV708" i="11"/>
  <c r="BV789" i="11"/>
  <c r="BV684" i="11"/>
  <c r="BV682" i="11"/>
  <c r="BV653" i="11"/>
  <c r="BV669" i="11"/>
  <c r="BV651" i="11"/>
  <c r="BV650" i="11"/>
  <c r="BV723" i="11"/>
  <c r="BV677" i="11"/>
  <c r="BV611" i="11"/>
  <c r="BV587" i="11"/>
  <c r="BV582" i="11"/>
  <c r="BV577" i="11"/>
  <c r="BV606" i="11"/>
  <c r="BV558" i="11"/>
  <c r="BV597" i="11"/>
  <c r="BV563" i="11"/>
  <c r="BV527" i="11"/>
  <c r="BV552" i="11"/>
  <c r="BV553" i="11"/>
  <c r="BV510" i="11"/>
  <c r="BV487" i="11"/>
  <c r="BV441" i="11"/>
  <c r="BV462" i="11"/>
  <c r="BV457" i="11"/>
  <c r="BV494" i="11"/>
  <c r="BV493" i="11"/>
  <c r="BV447" i="11"/>
  <c r="BV525" i="11"/>
  <c r="BV459" i="11"/>
  <c r="BV375" i="11"/>
  <c r="BV471" i="11"/>
  <c r="BV378" i="11"/>
  <c r="BV428" i="11"/>
  <c r="BV365" i="11"/>
  <c r="BV438" i="11"/>
  <c r="BV467" i="11"/>
  <c r="BV349" i="11"/>
  <c r="BV311" i="11"/>
  <c r="BV334" i="11"/>
  <c r="BV380" i="11"/>
  <c r="BV337" i="11"/>
  <c r="BV270" i="11"/>
  <c r="BV369" i="11"/>
  <c r="BV277" i="11"/>
  <c r="BV290" i="11"/>
  <c r="BV312" i="11"/>
  <c r="BV241" i="11"/>
  <c r="BV275" i="11"/>
  <c r="BV367" i="11"/>
  <c r="BV293" i="11"/>
  <c r="BV603" i="11"/>
  <c r="BV621" i="11"/>
  <c r="BV593" i="11"/>
  <c r="BV486" i="11"/>
  <c r="BV431" i="11"/>
  <c r="BV411" i="11"/>
  <c r="BV402" i="11"/>
  <c r="BV297" i="11"/>
  <c r="BV317" i="11"/>
  <c r="BV194" i="11"/>
  <c r="BV316" i="11"/>
  <c r="BV251" i="11"/>
  <c r="BV150" i="11"/>
  <c r="BV196" i="11"/>
  <c r="BV238" i="11"/>
  <c r="BV230" i="11"/>
  <c r="BV174" i="11"/>
  <c r="BV129" i="11"/>
  <c r="BV88" i="11"/>
  <c r="BV147" i="11"/>
  <c r="BV185" i="11"/>
  <c r="BV112" i="11"/>
  <c r="BV78" i="11"/>
  <c r="BV32" i="11"/>
  <c r="BV138" i="11"/>
  <c r="BV106" i="11"/>
  <c r="BV74" i="11"/>
  <c r="BV30" i="11"/>
  <c r="BV145" i="11"/>
  <c r="BV35" i="11"/>
  <c r="BV10" i="11"/>
  <c r="BV590" i="11"/>
  <c r="BV555" i="11"/>
  <c r="BV533" i="11"/>
  <c r="BV482" i="11"/>
  <c r="BV427" i="11"/>
  <c r="BV407" i="11"/>
  <c r="BV381" i="11"/>
  <c r="BV292" i="11"/>
  <c r="BV307" i="11"/>
  <c r="BV296" i="11"/>
  <c r="BV265" i="11"/>
  <c r="BV233" i="11"/>
  <c r="BV308" i="11"/>
  <c r="BV193" i="11"/>
  <c r="BV206" i="11"/>
  <c r="BV187" i="11"/>
  <c r="BV167" i="11"/>
  <c r="BV120" i="11"/>
  <c r="BV84" i="11"/>
  <c r="BV133" i="11"/>
  <c r="BV176" i="11"/>
  <c r="BV109" i="11"/>
  <c r="BV75" i="11"/>
  <c r="BV190" i="11"/>
  <c r="BV119" i="11"/>
  <c r="BV103" i="11"/>
  <c r="BV71" i="11"/>
  <c r="BV26" i="11"/>
  <c r="BV140" i="11"/>
  <c r="BV31" i="11"/>
  <c r="BV607" i="11"/>
  <c r="BV537" i="11"/>
  <c r="BV505" i="11"/>
  <c r="BV440" i="11"/>
  <c r="BV464" i="11"/>
  <c r="BV346" i="11"/>
  <c r="BV385" i="11"/>
  <c r="BV357" i="11"/>
  <c r="BV338" i="11"/>
  <c r="BV223" i="11"/>
  <c r="BV260" i="11"/>
  <c r="BV229" i="11"/>
  <c r="BV220" i="11"/>
  <c r="BV175" i="11"/>
  <c r="BV201" i="11"/>
  <c r="BV178" i="11"/>
  <c r="BV225" i="11"/>
  <c r="BV118" i="11"/>
  <c r="BV68" i="11"/>
  <c r="BV113" i="11"/>
  <c r="BV165" i="11"/>
  <c r="BV107" i="11"/>
  <c r="BV69" i="11"/>
  <c r="BV156" i="11"/>
  <c r="BV146" i="11"/>
  <c r="BV98" i="11"/>
  <c r="BV66" i="11"/>
  <c r="BV205" i="11"/>
  <c r="BV125" i="11"/>
  <c r="BV27" i="11"/>
  <c r="BV598" i="11"/>
  <c r="BV560" i="11"/>
  <c r="BV501" i="11"/>
  <c r="BV513" i="11"/>
  <c r="BV532" i="11"/>
  <c r="BV514" i="11"/>
  <c r="BV368" i="11"/>
  <c r="BV353" i="11"/>
  <c r="BV328" i="11"/>
  <c r="BV219" i="11"/>
  <c r="BV256" i="11"/>
  <c r="BV212" i="11"/>
  <c r="BV313" i="11"/>
  <c r="BV166" i="11"/>
  <c r="BV191" i="11"/>
  <c r="BV169" i="11"/>
  <c r="BV202" i="11"/>
  <c r="BV108" i="11"/>
  <c r="BV64" i="11"/>
  <c r="BV226" i="11"/>
  <c r="BV163" i="11"/>
  <c r="BV102" i="11"/>
  <c r="BV67" i="11"/>
  <c r="BV128" i="11"/>
  <c r="BV121" i="11"/>
  <c r="BV95" i="11"/>
  <c r="BV58" i="11"/>
  <c r="BV158" i="11"/>
  <c r="BV111" i="11"/>
  <c r="BV549" i="11"/>
  <c r="BV594" i="11"/>
  <c r="BV458" i="11"/>
  <c r="BV456" i="11"/>
  <c r="BV412" i="11"/>
  <c r="BV398" i="11"/>
  <c r="BV384" i="11"/>
  <c r="BV300" i="11"/>
  <c r="BV237" i="11"/>
  <c r="BV253" i="11"/>
  <c r="BV252" i="11"/>
  <c r="BV192" i="11"/>
  <c r="BV289" i="11"/>
  <c r="BV157" i="11"/>
  <c r="BV130" i="11"/>
  <c r="BV164" i="11"/>
  <c r="BV188" i="11"/>
  <c r="BV104" i="11"/>
  <c r="BV60" i="11"/>
  <c r="BV177" i="11"/>
  <c r="BV181" i="11"/>
  <c r="BV99" i="11"/>
  <c r="BV52" i="11"/>
  <c r="BV127" i="11"/>
  <c r="BV144" i="11"/>
  <c r="BV89" i="11"/>
  <c r="BV54" i="11"/>
  <c r="BV141" i="11"/>
  <c r="BV55" i="11"/>
  <c r="BV545" i="11"/>
  <c r="BV589" i="11"/>
  <c r="BV453" i="11"/>
  <c r="BV526" i="11"/>
  <c r="BV408" i="11"/>
  <c r="BV394" i="11"/>
  <c r="BV362" i="11"/>
  <c r="BV295" i="11"/>
  <c r="BV228" i="11"/>
  <c r="BV249" i="11"/>
  <c r="BV315" i="11"/>
  <c r="BV182" i="11"/>
  <c r="BV273" i="11"/>
  <c r="BV153" i="11"/>
  <c r="BV126" i="11"/>
  <c r="BV160" i="11"/>
  <c r="BV168" i="11"/>
  <c r="BV100" i="11"/>
  <c r="BV210" i="11"/>
  <c r="BV214" i="11"/>
  <c r="BV162" i="11"/>
  <c r="BV94" i="11"/>
  <c r="BV48" i="11"/>
  <c r="BV81" i="11"/>
  <c r="BV134" i="11"/>
  <c r="BV87" i="11"/>
  <c r="BV46" i="11"/>
  <c r="BV123" i="11"/>
  <c r="BV51" i="11"/>
  <c r="BV566" i="11"/>
  <c r="BV610" i="11"/>
  <c r="BV538" i="11"/>
  <c r="BV495" i="11"/>
  <c r="BV477" i="11"/>
  <c r="BV430" i="11"/>
  <c r="BV336" i="11"/>
  <c r="BV401" i="11"/>
  <c r="BV391" i="11"/>
  <c r="BV262" i="11"/>
  <c r="BV244" i="11"/>
  <c r="BV274" i="11"/>
  <c r="BV159" i="11"/>
  <c r="BV243" i="11"/>
  <c r="BV139" i="11"/>
  <c r="BV117" i="11"/>
  <c r="BV151" i="11"/>
  <c r="BV199" i="11"/>
  <c r="BV96" i="11"/>
  <c r="BV183" i="11"/>
  <c r="BV213" i="11"/>
  <c r="BV136" i="11"/>
  <c r="BV86" i="11"/>
  <c r="BV40" i="11"/>
  <c r="BV73" i="11"/>
  <c r="BV122" i="11"/>
  <c r="BV82" i="11"/>
  <c r="BV42" i="11"/>
  <c r="BV93" i="11"/>
  <c r="BV47" i="11"/>
  <c r="BV562" i="11"/>
  <c r="BV583" i="11"/>
  <c r="BV561" i="11"/>
  <c r="BV474" i="11"/>
  <c r="BV460" i="11"/>
  <c r="BV420" i="11"/>
  <c r="BV327" i="11"/>
  <c r="BV400" i="11"/>
  <c r="BV358" i="11"/>
  <c r="BV258" i="11"/>
  <c r="BV239" i="11"/>
  <c r="BV259" i="11"/>
  <c r="BV155" i="11"/>
  <c r="BV222" i="11"/>
  <c r="BV135" i="11"/>
  <c r="BV363" i="11"/>
  <c r="BV200" i="11"/>
  <c r="BV137" i="11"/>
  <c r="BV92" i="11"/>
  <c r="BV152" i="11"/>
  <c r="BV234" i="11"/>
  <c r="BV132" i="11"/>
  <c r="BV83" i="11"/>
  <c r="BV36" i="11"/>
  <c r="BV172" i="11"/>
  <c r="BV114" i="11"/>
  <c r="BV79" i="11"/>
  <c r="BV38" i="11"/>
  <c r="BV77" i="11"/>
  <c r="BV39" i="11"/>
  <c r="BV21" i="11"/>
  <c r="BV18" i="11"/>
  <c r="BV9" i="11"/>
  <c r="BV65" i="11"/>
  <c r="BV19" i="11"/>
  <c r="Q58" i="10"/>
  <c r="S24" i="7"/>
  <c r="Y24" i="7" s="1"/>
  <c r="Y23" i="5"/>
  <c r="Y23" i="4"/>
  <c r="Q51" i="10"/>
  <c r="Q20" i="10"/>
  <c r="S22" i="7"/>
  <c r="Y22" i="7" s="1"/>
  <c r="Y21" i="5"/>
  <c r="Y21" i="4"/>
  <c r="S34" i="7"/>
  <c r="Y34" i="7" s="1"/>
  <c r="Y33" i="5"/>
  <c r="Y33" i="4"/>
  <c r="CA352" i="11" a="1"/>
  <c r="CA352" i="11" s="1"/>
  <c r="AZ352" i="11" a="1"/>
  <c r="AZ352" i="11" s="1"/>
  <c r="BE77" i="11"/>
  <c r="BE11" i="11"/>
  <c r="BE19" i="11"/>
  <c r="BE12" i="11"/>
  <c r="BE45" i="11"/>
  <c r="BE20" i="11"/>
  <c r="BE8" i="11"/>
  <c r="BE15" i="11"/>
  <c r="BE33" i="11"/>
  <c r="BE23" i="11"/>
  <c r="BE49" i="11"/>
  <c r="BE13" i="11"/>
  <c r="BE46" i="11"/>
  <c r="BE37" i="11"/>
  <c r="BE38" i="11"/>
  <c r="BE24" i="11"/>
  <c r="BE53" i="11"/>
  <c r="BE57" i="11"/>
  <c r="BE9" i="11"/>
  <c r="BE960" i="11"/>
  <c r="BE950" i="11"/>
  <c r="BE941" i="11"/>
  <c r="BE949" i="11"/>
  <c r="BE927" i="11"/>
  <c r="BE904" i="11"/>
  <c r="BE905" i="11"/>
  <c r="BE886" i="11"/>
  <c r="BE906" i="11"/>
  <c r="BE851" i="11"/>
  <c r="BE868" i="11"/>
  <c r="BE867" i="11"/>
  <c r="BE836" i="11"/>
  <c r="BE849" i="11"/>
  <c r="BE804" i="11"/>
  <c r="BE812" i="11"/>
  <c r="BE870" i="11"/>
  <c r="BE793" i="11"/>
  <c r="BE801" i="11"/>
  <c r="BE819" i="11"/>
  <c r="BE763" i="11"/>
  <c r="BE794" i="11"/>
  <c r="BE773" i="11"/>
  <c r="BE726" i="11"/>
  <c r="BE758" i="11"/>
  <c r="BE757" i="11"/>
  <c r="BE752" i="11"/>
  <c r="BE719" i="11"/>
  <c r="BE682" i="11"/>
  <c r="BE737" i="11"/>
  <c r="BE710" i="11"/>
  <c r="BE691" i="11"/>
  <c r="BE701" i="11"/>
  <c r="BE633" i="11"/>
  <c r="BE657" i="11"/>
  <c r="BE688" i="11"/>
  <c r="BE646" i="11"/>
  <c r="BE621" i="11"/>
  <c r="BE648" i="11"/>
  <c r="BE593" i="11"/>
  <c r="BE608" i="11"/>
  <c r="BE595" i="11"/>
  <c r="BE604" i="11"/>
  <c r="BE533" i="11"/>
  <c r="BE568" i="11"/>
  <c r="BE611" i="11"/>
  <c r="BE534" i="11"/>
  <c r="BE546" i="11"/>
  <c r="BE561" i="11"/>
  <c r="BE535" i="11"/>
  <c r="BE520" i="11"/>
  <c r="BE507" i="11"/>
  <c r="BE483" i="11"/>
  <c r="BE573" i="11"/>
  <c r="BE462" i="11"/>
  <c r="BE457" i="11"/>
  <c r="BE424" i="11"/>
  <c r="BE465" i="11"/>
  <c r="BE477" i="11"/>
  <c r="BE442" i="11"/>
  <c r="BE435" i="11"/>
  <c r="BE431" i="11"/>
  <c r="BE351" i="11"/>
  <c r="BE407" i="11"/>
  <c r="BE342" i="11"/>
  <c r="BE398" i="11"/>
  <c r="BE438" i="11"/>
  <c r="BE341" i="11"/>
  <c r="BE298" i="11"/>
  <c r="BE316" i="11"/>
  <c r="BE371" i="11"/>
  <c r="BE283" i="11"/>
  <c r="BE413" i="11"/>
  <c r="BE314" i="11"/>
  <c r="BE384" i="11"/>
  <c r="BE264" i="11"/>
  <c r="BE270" i="11"/>
  <c r="BE199" i="11"/>
  <c r="BE258" i="11"/>
  <c r="BE287" i="11"/>
  <c r="BE257" i="11"/>
  <c r="BE318" i="11"/>
  <c r="BE229" i="11"/>
  <c r="BE178" i="11"/>
  <c r="BE234" i="11"/>
  <c r="BE144" i="11"/>
  <c r="BE157" i="11"/>
  <c r="BE244" i="11"/>
  <c r="BE201" i="11"/>
  <c r="BE210" i="11"/>
  <c r="BE104" i="11"/>
  <c r="BE60" i="11"/>
  <c r="BE114" i="11"/>
  <c r="BE27" i="11"/>
  <c r="BE61" i="11"/>
  <c r="BE103" i="11"/>
  <c r="BE71" i="11"/>
  <c r="BE150" i="11"/>
  <c r="BE177" i="11"/>
  <c r="BE107" i="11"/>
  <c r="BE69" i="11"/>
  <c r="BE73" i="11"/>
  <c r="BE963" i="11"/>
  <c r="BE952" i="11"/>
  <c r="BE951" i="11"/>
  <c r="BE945" i="11"/>
  <c r="BE925" i="11"/>
  <c r="BE889" i="11"/>
  <c r="BE888" i="11"/>
  <c r="BE911" i="11"/>
  <c r="BE894" i="11"/>
  <c r="BE869" i="11"/>
  <c r="BE895" i="11"/>
  <c r="BE857" i="11"/>
  <c r="BE881" i="11"/>
  <c r="BE862" i="11"/>
  <c r="BE845" i="11"/>
  <c r="BE846" i="11"/>
  <c r="BE795" i="11"/>
  <c r="BE818" i="11"/>
  <c r="BE820" i="11"/>
  <c r="BE822" i="11"/>
  <c r="BE780" i="11"/>
  <c r="BE746" i="11"/>
  <c r="BE789" i="11"/>
  <c r="BE753" i="11"/>
  <c r="BE724" i="11"/>
  <c r="BE740" i="11"/>
  <c r="BE720" i="11"/>
  <c r="BE733" i="11"/>
  <c r="BE725" i="11"/>
  <c r="BE666" i="11"/>
  <c r="BE677" i="11"/>
  <c r="BE742" i="11"/>
  <c r="BE671" i="11"/>
  <c r="BE650" i="11"/>
  <c r="BE662" i="11"/>
  <c r="BE640" i="11"/>
  <c r="BE689" i="11"/>
  <c r="BE659" i="11"/>
  <c r="BE628" i="11"/>
  <c r="BE614" i="11"/>
  <c r="BE592" i="11"/>
  <c r="BE570" i="11"/>
  <c r="BE627" i="11"/>
  <c r="BE559" i="11"/>
  <c r="BE517" i="11"/>
  <c r="BE545" i="11"/>
  <c r="BE560" i="11"/>
  <c r="BE518" i="11"/>
  <c r="BE500" i="11"/>
  <c r="BE548" i="11"/>
  <c r="BE589" i="11"/>
  <c r="BE536" i="11"/>
  <c r="BE467" i="11"/>
  <c r="BE453" i="11"/>
  <c r="BE495" i="11"/>
  <c r="BE486" i="11"/>
  <c r="BE440" i="11"/>
  <c r="BE498" i="11"/>
  <c r="BE493" i="11"/>
  <c r="BE447" i="11"/>
  <c r="BE363" i="11"/>
  <c r="BE404" i="11"/>
  <c r="BE391" i="11"/>
  <c r="BE464" i="11"/>
  <c r="BE374" i="11"/>
  <c r="BE516" i="11"/>
  <c r="BE484" i="11"/>
  <c r="BE402" i="11"/>
  <c r="BE349" i="11"/>
  <c r="BE380" i="11"/>
  <c r="BE267" i="11"/>
  <c r="BE336" i="11"/>
  <c r="BE365" i="11"/>
  <c r="BE375" i="11"/>
  <c r="BE286" i="11"/>
  <c r="BE312" i="11"/>
  <c r="BE233" i="11"/>
  <c r="BE228" i="11"/>
  <c r="BE311" i="11"/>
  <c r="BE232" i="11"/>
  <c r="BE288" i="11"/>
  <c r="BE326" i="11"/>
  <c r="BE281" i="11"/>
  <c r="BE239" i="11"/>
  <c r="BE151" i="11"/>
  <c r="BE187" i="11"/>
  <c r="BE192" i="11"/>
  <c r="BE135" i="11"/>
  <c r="BE165" i="11"/>
  <c r="BE256" i="11"/>
  <c r="BE117" i="11"/>
  <c r="BE88" i="11"/>
  <c r="BE205" i="11"/>
  <c r="BE47" i="11"/>
  <c r="BE173" i="11"/>
  <c r="BE132" i="11"/>
  <c r="BE87" i="11"/>
  <c r="BE40" i="11"/>
  <c r="BE112" i="11"/>
  <c r="BE14" i="11"/>
  <c r="BE86" i="11"/>
  <c r="BE137" i="11"/>
  <c r="BE54" i="11"/>
  <c r="BE29" i="11"/>
  <c r="BE41" i="11"/>
  <c r="BE953" i="11"/>
  <c r="BE947" i="11"/>
  <c r="BE934" i="11"/>
  <c r="BE924" i="11"/>
  <c r="BE923" i="11"/>
  <c r="BE898" i="11"/>
  <c r="BE892" i="11"/>
  <c r="BE887" i="11"/>
  <c r="BE920" i="11"/>
  <c r="BE839" i="11"/>
  <c r="BE826" i="11"/>
  <c r="BE817" i="11"/>
  <c r="BE828" i="11"/>
  <c r="BE827" i="11"/>
  <c r="BE787" i="11"/>
  <c r="BE755" i="11"/>
  <c r="BE778" i="11"/>
  <c r="BE735" i="11"/>
  <c r="BE777" i="11"/>
  <c r="BE732" i="11"/>
  <c r="BE721" i="11"/>
  <c r="BE674" i="11"/>
  <c r="BE673" i="11"/>
  <c r="BE694" i="11"/>
  <c r="BE668" i="11"/>
  <c r="BE658" i="11"/>
  <c r="BE700" i="11"/>
  <c r="BE630" i="11"/>
  <c r="BE624" i="11"/>
  <c r="BE597" i="11"/>
  <c r="BE578" i="11"/>
  <c r="BE626" i="11"/>
  <c r="BE537" i="11"/>
  <c r="BE554" i="11"/>
  <c r="BE551" i="11"/>
  <c r="BE555" i="11"/>
  <c r="BE544" i="11"/>
  <c r="BE569" i="11"/>
  <c r="BE510" i="11"/>
  <c r="BE475" i="11"/>
  <c r="BE474" i="11"/>
  <c r="BE461" i="11"/>
  <c r="BE416" i="11"/>
  <c r="BE489" i="11"/>
  <c r="BE468" i="11"/>
  <c r="BE412" i="11"/>
  <c r="BE387" i="11"/>
  <c r="BE411" i="11"/>
  <c r="BE319" i="11"/>
  <c r="BE472" i="11"/>
  <c r="BE360" i="11"/>
  <c r="BE289" i="11"/>
  <c r="BE263" i="11"/>
  <c r="BE296" i="11"/>
  <c r="BE335" i="11"/>
  <c r="BE273" i="11"/>
  <c r="BE268" i="11"/>
  <c r="BE242" i="11"/>
  <c r="BE301" i="11"/>
  <c r="BE194" i="11"/>
  <c r="BE249" i="11"/>
  <c r="BE277" i="11"/>
  <c r="BE188" i="11"/>
  <c r="BE248" i="11"/>
  <c r="BE180" i="11"/>
  <c r="BE113" i="11"/>
  <c r="BE163" i="11"/>
  <c r="BE140" i="11"/>
  <c r="BE64" i="11"/>
  <c r="BE55" i="11"/>
  <c r="BE133" i="11"/>
  <c r="BE106" i="11"/>
  <c r="BE52" i="11"/>
  <c r="BE223" i="11"/>
  <c r="BE109" i="11"/>
  <c r="BE58" i="11"/>
  <c r="BE26" i="11"/>
  <c r="BE968" i="11"/>
  <c r="BE954" i="11"/>
  <c r="BE940" i="11"/>
  <c r="BE932" i="11"/>
  <c r="BE909" i="11"/>
  <c r="BE921" i="11"/>
  <c r="BE891" i="11"/>
  <c r="BE855" i="11"/>
  <c r="BE854" i="11"/>
  <c r="BE865" i="11"/>
  <c r="BE896" i="11"/>
  <c r="BE796" i="11"/>
  <c r="BE791" i="11"/>
  <c r="BE806" i="11"/>
  <c r="BE833" i="11"/>
  <c r="BE798" i="11"/>
  <c r="BE750" i="11"/>
  <c r="BE764" i="11"/>
  <c r="BE774" i="11"/>
  <c r="BE765" i="11"/>
  <c r="BE686" i="11"/>
  <c r="BE709" i="11"/>
  <c r="BE685" i="11"/>
  <c r="BE695" i="11"/>
  <c r="BE667" i="11"/>
  <c r="BE637" i="11"/>
  <c r="BE649" i="11"/>
  <c r="BE655" i="11"/>
  <c r="BE631" i="11"/>
  <c r="BE639" i="11"/>
  <c r="BE583" i="11"/>
  <c r="BE606" i="11"/>
  <c r="BE579" i="11"/>
  <c r="BE603" i="11"/>
  <c r="BE564" i="11"/>
  <c r="BE526" i="11"/>
  <c r="BE585" i="11"/>
  <c r="BE540" i="11"/>
  <c r="BE502" i="11"/>
  <c r="BE463" i="11"/>
  <c r="BE441" i="11"/>
  <c r="BE512" i="11"/>
  <c r="BE436" i="11"/>
  <c r="BE469" i="11"/>
  <c r="BE455" i="11"/>
  <c r="BE358" i="11"/>
  <c r="BE433" i="11"/>
  <c r="BE501" i="11"/>
  <c r="BE370" i="11"/>
  <c r="BE415" i="11"/>
  <c r="BE410" i="11"/>
  <c r="BE334" i="11"/>
  <c r="BE327" i="11"/>
  <c r="BE364" i="11"/>
  <c r="BE354" i="11"/>
  <c r="BE328" i="11"/>
  <c r="BE322" i="11"/>
  <c r="BE309" i="11"/>
  <c r="BE212" i="11"/>
  <c r="BE250" i="11"/>
  <c r="BE284" i="11"/>
  <c r="BE269" i="11"/>
  <c r="BE217" i="11"/>
  <c r="BE307" i="11"/>
  <c r="BE162" i="11"/>
  <c r="BE148" i="11"/>
  <c r="BE156" i="11"/>
  <c r="BE145" i="11"/>
  <c r="BE96" i="11"/>
  <c r="BE147" i="11"/>
  <c r="BE31" i="11"/>
  <c r="BE191" i="11"/>
  <c r="BE82" i="11"/>
  <c r="BE158" i="11"/>
  <c r="BE127" i="11"/>
  <c r="BE83" i="11"/>
  <c r="BE81" i="11"/>
  <c r="BE958" i="11"/>
  <c r="BE969" i="11"/>
  <c r="BE930" i="11"/>
  <c r="BE915" i="11"/>
  <c r="BE899" i="11"/>
  <c r="BE871" i="11"/>
  <c r="BE860" i="11"/>
  <c r="BE848" i="11"/>
  <c r="BE841" i="11"/>
  <c r="BE824" i="11"/>
  <c r="BE781" i="11"/>
  <c r="BE768" i="11"/>
  <c r="BE749" i="11"/>
  <c r="BE729" i="11"/>
  <c r="BE738" i="11"/>
  <c r="BE782" i="11"/>
  <c r="BE693" i="11"/>
  <c r="BE696" i="11"/>
  <c r="BE654" i="11"/>
  <c r="BE653" i="11"/>
  <c r="BE656" i="11"/>
  <c r="BE615" i="11"/>
  <c r="BE596" i="11"/>
  <c r="BE582" i="11"/>
  <c r="BE529" i="11"/>
  <c r="BE572" i="11"/>
  <c r="BE590" i="11"/>
  <c r="BE552" i="11"/>
  <c r="BE506" i="11"/>
  <c r="BE487" i="11"/>
  <c r="BE470" i="11"/>
  <c r="BE444" i="11"/>
  <c r="BE515" i="11"/>
  <c r="BE422" i="11"/>
  <c r="BE450" i="11"/>
  <c r="BE429" i="11"/>
  <c r="BE519" i="11"/>
  <c r="BE434" i="11"/>
  <c r="BE302" i="11"/>
  <c r="BE439" i="11"/>
  <c r="BE430" i="11"/>
  <c r="BE294" i="11"/>
  <c r="BE259" i="11"/>
  <c r="BE220" i="11"/>
  <c r="BE207" i="11"/>
  <c r="BE240" i="11"/>
  <c r="BE225" i="11"/>
  <c r="BE235" i="11"/>
  <c r="BE175" i="11"/>
  <c r="BE174" i="11"/>
  <c r="BE155" i="11"/>
  <c r="BE219" i="11"/>
  <c r="BE35" i="11"/>
  <c r="BE125" i="11"/>
  <c r="BE48" i="11"/>
  <c r="BE128" i="11"/>
  <c r="BE75" i="11"/>
  <c r="BE10" i="11"/>
  <c r="BE961" i="11"/>
  <c r="BE933" i="11"/>
  <c r="BE929" i="11"/>
  <c r="BE907" i="11"/>
  <c r="BE882" i="11"/>
  <c r="BE902" i="11"/>
  <c r="BE853" i="11"/>
  <c r="BE844" i="11"/>
  <c r="BE832" i="11"/>
  <c r="BE814" i="11"/>
  <c r="BE823" i="11"/>
  <c r="BE759" i="11"/>
  <c r="BE779" i="11"/>
  <c r="BE762" i="11"/>
  <c r="BE722" i="11"/>
  <c r="BE743" i="11"/>
  <c r="BE734" i="11"/>
  <c r="BE708" i="11"/>
  <c r="BE645" i="11"/>
  <c r="BE644" i="11"/>
  <c r="BE643" i="11"/>
  <c r="BE610" i="11"/>
  <c r="BE692" i="11"/>
  <c r="BE638" i="11"/>
  <c r="BE525" i="11"/>
  <c r="BE652" i="11"/>
  <c r="BE586" i="11"/>
  <c r="BE539" i="11"/>
  <c r="BE566" i="11"/>
  <c r="BE479" i="11"/>
  <c r="BE466" i="11"/>
  <c r="BE432" i="11"/>
  <c r="BE505" i="11"/>
  <c r="BE400" i="11"/>
  <c r="BE418" i="11"/>
  <c r="BE427" i="11"/>
  <c r="BE425" i="11"/>
  <c r="BE406" i="11"/>
  <c r="BE293" i="11"/>
  <c r="BE426" i="11"/>
  <c r="BE344" i="11"/>
  <c r="BE290" i="11"/>
  <c r="BE255" i="11"/>
  <c r="BE190" i="11"/>
  <c r="BE203" i="11"/>
  <c r="BE324" i="11"/>
  <c r="BE252" i="11"/>
  <c r="BE226" i="11"/>
  <c r="BE166" i="11"/>
  <c r="BE152" i="11"/>
  <c r="BE126" i="11"/>
  <c r="BE214" i="11"/>
  <c r="BE21" i="11"/>
  <c r="BE111" i="11"/>
  <c r="BE36" i="11"/>
  <c r="BE25" i="11"/>
  <c r="BE67" i="11"/>
  <c r="BE971" i="11"/>
  <c r="BE959" i="11"/>
  <c r="BE938" i="11"/>
  <c r="BE918" i="11"/>
  <c r="BE957" i="11"/>
  <c r="BE878" i="11"/>
  <c r="BE875" i="11"/>
  <c r="BE893" i="11"/>
  <c r="BE883" i="11"/>
  <c r="BE808" i="11"/>
  <c r="BE810" i="11"/>
  <c r="BE802" i="11"/>
  <c r="BE751" i="11"/>
  <c r="BE769" i="11"/>
  <c r="BE761" i="11"/>
  <c r="BE714" i="11"/>
  <c r="BE728" i="11"/>
  <c r="BE716" i="11"/>
  <c r="BE683" i="11"/>
  <c r="BE641" i="11"/>
  <c r="BE636" i="11"/>
  <c r="BE664" i="11"/>
  <c r="BE642" i="11"/>
  <c r="BE623" i="11"/>
  <c r="BE620" i="11"/>
  <c r="BE521" i="11"/>
  <c r="BE581" i="11"/>
  <c r="BE543" i="11"/>
  <c r="BE557" i="11"/>
  <c r="BE527" i="11"/>
  <c r="BE458" i="11"/>
  <c r="BE524" i="11"/>
  <c r="BE428" i="11"/>
  <c r="BE485" i="11"/>
  <c r="BE367" i="11"/>
  <c r="BE399" i="11"/>
  <c r="BE403" i="11"/>
  <c r="BE423" i="11"/>
  <c r="BE381" i="11"/>
  <c r="BE272" i="11"/>
  <c r="BE368" i="11"/>
  <c r="BE414" i="11"/>
  <c r="BE454" i="11"/>
  <c r="BE251" i="11"/>
  <c r="BE323" i="11"/>
  <c r="BE245" i="11"/>
  <c r="BE317" i="11"/>
  <c r="BE213" i="11"/>
  <c r="BE227" i="11"/>
  <c r="BE153" i="11"/>
  <c r="BE202" i="11"/>
  <c r="BE138" i="11"/>
  <c r="BE172" i="11"/>
  <c r="BE230" i="11"/>
  <c r="BE98" i="11"/>
  <c r="BE32" i="11"/>
  <c r="BE134" i="11"/>
  <c r="BE141" i="11"/>
  <c r="BE18" i="11"/>
  <c r="BE30" i="11"/>
  <c r="BE972" i="11"/>
  <c r="BE956" i="11"/>
  <c r="BE936" i="11"/>
  <c r="BE935" i="11"/>
  <c r="BE913" i="11"/>
  <c r="BE900" i="11"/>
  <c r="BE874" i="11"/>
  <c r="BE850" i="11"/>
  <c r="BE852" i="11"/>
  <c r="BE803" i="11"/>
  <c r="BE785" i="11"/>
  <c r="BE807" i="11"/>
  <c r="BE776" i="11"/>
  <c r="BE756" i="11"/>
  <c r="BE797" i="11"/>
  <c r="BE699" i="11"/>
  <c r="BE706" i="11"/>
  <c r="BE681" i="11"/>
  <c r="BE679" i="11"/>
  <c r="BE629" i="11"/>
  <c r="BE632" i="11"/>
  <c r="BE647" i="11"/>
  <c r="BE619" i="11"/>
  <c r="BE587" i="11"/>
  <c r="BE609" i="11"/>
  <c r="BE598" i="11"/>
  <c r="BE563" i="11"/>
  <c r="BE531" i="11"/>
  <c r="BE532" i="11"/>
  <c r="BE514" i="11"/>
  <c r="BE449" i="11"/>
  <c r="BE490" i="11"/>
  <c r="BE420" i="11"/>
  <c r="BE481" i="11"/>
  <c r="BE353" i="11"/>
  <c r="BE395" i="11"/>
  <c r="BE382" i="11"/>
  <c r="BE394" i="11"/>
  <c r="BE369" i="11"/>
  <c r="BE379" i="11"/>
  <c r="BE340" i="11"/>
  <c r="BE355" i="11"/>
  <c r="BE417" i="11"/>
  <c r="BE300" i="11"/>
  <c r="BE321" i="11"/>
  <c r="BE236" i="11"/>
  <c r="BE308" i="11"/>
  <c r="BE211" i="11"/>
  <c r="BE176" i="11"/>
  <c r="BE139" i="11"/>
  <c r="BE181" i="11"/>
  <c r="BE108" i="11"/>
  <c r="BE130" i="11"/>
  <c r="BE200" i="11"/>
  <c r="BE95" i="11"/>
  <c r="BE146" i="11"/>
  <c r="BE119" i="11"/>
  <c r="BE121" i="11"/>
  <c r="BE42" i="11"/>
  <c r="BE965" i="11"/>
  <c r="BE948" i="11"/>
  <c r="BE939" i="11"/>
  <c r="BE917" i="11"/>
  <c r="BE912" i="11"/>
  <c r="BE890" i="11"/>
  <c r="BE858" i="11"/>
  <c r="BE840" i="11"/>
  <c r="BE813" i="11"/>
  <c r="BE799" i="11"/>
  <c r="BE834" i="11"/>
  <c r="BE790" i="11"/>
  <c r="BE767" i="11"/>
  <c r="BE748" i="11"/>
  <c r="BE747" i="11"/>
  <c r="BE690" i="11"/>
  <c r="BE697" i="11"/>
  <c r="BE669" i="11"/>
  <c r="BE675" i="11"/>
  <c r="BE717" i="11"/>
  <c r="BE680" i="11"/>
  <c r="BE634" i="11"/>
  <c r="BE605" i="11"/>
  <c r="BE574" i="11"/>
  <c r="BE602" i="11"/>
  <c r="BE575" i="11"/>
  <c r="BE542" i="11"/>
  <c r="BE504" i="11"/>
  <c r="BE511" i="11"/>
  <c r="BE499" i="11"/>
  <c r="BE445" i="11"/>
  <c r="BE482" i="11"/>
  <c r="BE513" i="11"/>
  <c r="BE460" i="11"/>
  <c r="BE348" i="11"/>
  <c r="BE362" i="11"/>
  <c r="BE378" i="11"/>
  <c r="BE390" i="11"/>
  <c r="BE409" i="11"/>
  <c r="BE350" i="11"/>
  <c r="BE329" i="11"/>
  <c r="BE331" i="11"/>
  <c r="BE325" i="11"/>
  <c r="BE291" i="11"/>
  <c r="BE292" i="11"/>
  <c r="BE297" i="11"/>
  <c r="BE304" i="11"/>
  <c r="BE169" i="11"/>
  <c r="BE167" i="11"/>
  <c r="BE122" i="11"/>
  <c r="BE159" i="11"/>
  <c r="BE100" i="11"/>
  <c r="BE129" i="11"/>
  <c r="BE123" i="11"/>
  <c r="BE89" i="11"/>
  <c r="BE93" i="11"/>
  <c r="BE102" i="11"/>
  <c r="BE120" i="11"/>
  <c r="BE970" i="11"/>
  <c r="BE966" i="11"/>
  <c r="BE926" i="11"/>
  <c r="BE903" i="11"/>
  <c r="BE897" i="11"/>
  <c r="BE866" i="11"/>
  <c r="BE873" i="11"/>
  <c r="BE831" i="11"/>
  <c r="BE809" i="11"/>
  <c r="BE786" i="11"/>
  <c r="BE815" i="11"/>
  <c r="BE784" i="11"/>
  <c r="BE775" i="11"/>
  <c r="BE739" i="11"/>
  <c r="BE736" i="11"/>
  <c r="BE760" i="11"/>
  <c r="BE678" i="11"/>
  <c r="BE665" i="11"/>
  <c r="BE712" i="11"/>
  <c r="BE672" i="11"/>
  <c r="BE660" i="11"/>
  <c r="BE612" i="11"/>
  <c r="BE607" i="11"/>
  <c r="BE635" i="11"/>
  <c r="BE565" i="11"/>
  <c r="BE562" i="11"/>
  <c r="BE538" i="11"/>
  <c r="BE577" i="11"/>
  <c r="BE594" i="11"/>
  <c r="BE496" i="11"/>
  <c r="BE523" i="11"/>
  <c r="BE478" i="11"/>
  <c r="BE494" i="11"/>
  <c r="BE451" i="11"/>
  <c r="BE419" i="11"/>
  <c r="BE357" i="11"/>
  <c r="BE356" i="11"/>
  <c r="BE386" i="11"/>
  <c r="BE401" i="11"/>
  <c r="BE313" i="11"/>
  <c r="BE315" i="11"/>
  <c r="BE361" i="11"/>
  <c r="BE343" i="11"/>
  <c r="BE246" i="11"/>
  <c r="BE262" i="11"/>
  <c r="BE265" i="11"/>
  <c r="BE295" i="11"/>
  <c r="BE164" i="11"/>
  <c r="BE303" i="11"/>
  <c r="BE118" i="11"/>
  <c r="BE196" i="11"/>
  <c r="BE92" i="11"/>
  <c r="BE63" i="11"/>
  <c r="BE65" i="11"/>
  <c r="BE79" i="11"/>
  <c r="BE185" i="11"/>
  <c r="BE99" i="11"/>
  <c r="BE967" i="11"/>
  <c r="BE931" i="11"/>
  <c r="BE914" i="11"/>
  <c r="BE922" i="11"/>
  <c r="BE792" i="11"/>
  <c r="BE805" i="11"/>
  <c r="BE766" i="11"/>
  <c r="BE741" i="11"/>
  <c r="BE704" i="11"/>
  <c r="BE698" i="11"/>
  <c r="BE651" i="11"/>
  <c r="BE618" i="11"/>
  <c r="BE541" i="11"/>
  <c r="BE522" i="11"/>
  <c r="BE553" i="11"/>
  <c r="BE503" i="11"/>
  <c r="BE456" i="11"/>
  <c r="BE488" i="11"/>
  <c r="BE337" i="11"/>
  <c r="BE330" i="11"/>
  <c r="BE275" i="11"/>
  <c r="BE274" i="11"/>
  <c r="BE241" i="11"/>
  <c r="BE238" i="11"/>
  <c r="BE197" i="11"/>
  <c r="BE183" i="11"/>
  <c r="BE68" i="11"/>
  <c r="BE136" i="11"/>
  <c r="BE193" i="11"/>
  <c r="BE962" i="11"/>
  <c r="BE944" i="11"/>
  <c r="BE943" i="11"/>
  <c r="BE916" i="11"/>
  <c r="BE876" i="11"/>
  <c r="BE859" i="11"/>
  <c r="BE856" i="11"/>
  <c r="BE835" i="11"/>
  <c r="BE800" i="11"/>
  <c r="BE830" i="11"/>
  <c r="BE816" i="11"/>
  <c r="BE783" i="11"/>
  <c r="BE771" i="11"/>
  <c r="BE713" i="11"/>
  <c r="BE727" i="11"/>
  <c r="BE730" i="11"/>
  <c r="BE670" i="11"/>
  <c r="BE702" i="11"/>
  <c r="BE705" i="11"/>
  <c r="BE684" i="11"/>
  <c r="BE731" i="11"/>
  <c r="BE661" i="11"/>
  <c r="BE584" i="11"/>
  <c r="BE616" i="11"/>
  <c r="BE550" i="11"/>
  <c r="BE549" i="11"/>
  <c r="BE530" i="11"/>
  <c r="BE567" i="11"/>
  <c r="BE558" i="11"/>
  <c r="BE471" i="11"/>
  <c r="BE508" i="11"/>
  <c r="BE452" i="11"/>
  <c r="BE473" i="11"/>
  <c r="BE443" i="11"/>
  <c r="BE408" i="11"/>
  <c r="BE347" i="11"/>
  <c r="BE346" i="11"/>
  <c r="BE459" i="11"/>
  <c r="BE385" i="11"/>
  <c r="BE306" i="11"/>
  <c r="BE279" i="11"/>
  <c r="BE338" i="11"/>
  <c r="BE282" i="11"/>
  <c r="BE237" i="11"/>
  <c r="BE254" i="11"/>
  <c r="BE261" i="11"/>
  <c r="BE243" i="11"/>
  <c r="BE160" i="11"/>
  <c r="BE222" i="11"/>
  <c r="BE215" i="11"/>
  <c r="BE182" i="11"/>
  <c r="BE84" i="11"/>
  <c r="BE51" i="11"/>
  <c r="BE59" i="11"/>
  <c r="BE74" i="11"/>
  <c r="BE206" i="11"/>
  <c r="BE94" i="11"/>
  <c r="BE942" i="11"/>
  <c r="BE908" i="11"/>
  <c r="BE877" i="11"/>
  <c r="BE861" i="11"/>
  <c r="BE838" i="11"/>
  <c r="BE772" i="11"/>
  <c r="BE770" i="11"/>
  <c r="BE723" i="11"/>
  <c r="BE687" i="11"/>
  <c r="BE676" i="11"/>
  <c r="BE625" i="11"/>
  <c r="BE591" i="11"/>
  <c r="BE599" i="11"/>
  <c r="BE556" i="11"/>
  <c r="BE576" i="11"/>
  <c r="BE448" i="11"/>
  <c r="BE480" i="11"/>
  <c r="BE476" i="11"/>
  <c r="BE446" i="11"/>
  <c r="BE280" i="11"/>
  <c r="BE299" i="11"/>
  <c r="BE224" i="11"/>
  <c r="BE253" i="11"/>
  <c r="BE260" i="11"/>
  <c r="BE168" i="11"/>
  <c r="BE39" i="11"/>
  <c r="BE66" i="11"/>
  <c r="BE78" i="11"/>
  <c r="AZ231" i="11" a="1"/>
  <c r="AZ231" i="11" s="1"/>
  <c r="CA231" i="11" a="1"/>
  <c r="CA231" i="11" s="1"/>
  <c r="AZ170" i="11" a="1"/>
  <c r="AZ170" i="11" s="1"/>
  <c r="CA170" i="11" a="1"/>
  <c r="CA170" i="11" s="1"/>
  <c r="CA497" i="11" a="1"/>
  <c r="CA497" i="11" s="1"/>
  <c r="AZ497" i="11" a="1"/>
  <c r="AZ497" i="11" s="1"/>
  <c r="CA90" i="11" a="1"/>
  <c r="CA90" i="11" s="1"/>
  <c r="AZ90" i="11" a="1"/>
  <c r="AZ90" i="11" s="1"/>
  <c r="CA43" i="11" a="1"/>
  <c r="CA43" i="11" s="1"/>
  <c r="AZ43" i="11" a="1"/>
  <c r="AZ43" i="11" s="1"/>
  <c r="AZ600" i="11" a="1"/>
  <c r="AZ600" i="11" s="1"/>
  <c r="CA600" i="11" a="1"/>
  <c r="CA600" i="11" s="1"/>
  <c r="CA396" i="11" a="1"/>
  <c r="CA396" i="11" s="1"/>
  <c r="AZ396" i="11" a="1"/>
  <c r="AZ396" i="11" s="1"/>
  <c r="CA885" i="11" a="1"/>
  <c r="CA885" i="11" s="1"/>
  <c r="AZ885" i="11" a="1"/>
  <c r="AZ885" i="11" s="1"/>
  <c r="AZ345" i="11" a="1"/>
  <c r="AZ345" i="11" s="1"/>
  <c r="CA345" i="11" a="1"/>
  <c r="CA345" i="11" s="1"/>
  <c r="AZ879" i="11" a="1"/>
  <c r="AZ879" i="11" s="1"/>
  <c r="CA879" i="11" a="1"/>
  <c r="CA879" i="11" s="1"/>
  <c r="CA154" i="11" a="1"/>
  <c r="CA154" i="11" s="1"/>
  <c r="AZ154" i="11" a="1"/>
  <c r="AZ154" i="11" s="1"/>
  <c r="CA184" i="11" a="1"/>
  <c r="CA184" i="11" s="1"/>
  <c r="AZ184" i="11" a="1"/>
  <c r="AZ184" i="11" s="1"/>
  <c r="CA149" i="11" a="1"/>
  <c r="CA149" i="11" s="1"/>
  <c r="AZ149" i="11" a="1"/>
  <c r="AZ149" i="11" s="1"/>
  <c r="CA359" i="11" a="1"/>
  <c r="CA359" i="11" s="1"/>
  <c r="AZ359" i="11" a="1"/>
  <c r="AZ359" i="11" s="1"/>
  <c r="CA397" i="11" a="1"/>
  <c r="CA397" i="11" s="1"/>
  <c r="AZ397" i="11" a="1"/>
  <c r="AZ397" i="11" s="1"/>
  <c r="AZ376" i="11" a="1"/>
  <c r="AZ376" i="11" s="1"/>
  <c r="CA376" i="11" a="1"/>
  <c r="CA376" i="11" s="1"/>
  <c r="AZ28" i="11" a="1"/>
  <c r="AZ28" i="11" s="1"/>
  <c r="CA28" i="11" a="1"/>
  <c r="CA28" i="11" s="1"/>
  <c r="CA744" i="11" a="1"/>
  <c r="CA744" i="11" s="1"/>
  <c r="AZ744" i="11" a="1"/>
  <c r="AZ744" i="11" s="1"/>
  <c r="AZ142" i="11" a="1"/>
  <c r="AZ142" i="11" s="1"/>
  <c r="CA142" i="11" a="1"/>
  <c r="CA142" i="11" s="1"/>
  <c r="CA189" i="11" a="1"/>
  <c r="CA189" i="11" s="1"/>
  <c r="AZ189" i="11" a="1"/>
  <c r="AZ189" i="11" s="1"/>
  <c r="AZ829" i="11" a="1"/>
  <c r="AZ829" i="11" s="1"/>
  <c r="CA829" i="11" a="1"/>
  <c r="CA829" i="11" s="1"/>
  <c r="AZ56" i="11" a="1"/>
  <c r="AZ56" i="11" s="1"/>
  <c r="CA56" i="11" a="1"/>
  <c r="CA56" i="11" s="1"/>
  <c r="CA389" i="11" a="1"/>
  <c r="CA389" i="11" s="1"/>
  <c r="AZ389" i="11" a="1"/>
  <c r="AZ389" i="11" s="1"/>
  <c r="AZ44" i="11" a="1"/>
  <c r="AZ44" i="11" s="1"/>
  <c r="CA44" i="11" a="1"/>
  <c r="CA44" i="11" s="1"/>
  <c r="AZ372" i="11" a="1"/>
  <c r="AZ372" i="11" s="1"/>
  <c r="CA372" i="11" a="1"/>
  <c r="CA372" i="11" s="1"/>
  <c r="CA421" i="11" a="1"/>
  <c r="CA421" i="11" s="1"/>
  <c r="AZ421" i="11" a="1"/>
  <c r="AZ421" i="11" s="1"/>
  <c r="AZ843" i="11" a="1"/>
  <c r="AZ843" i="11" s="1"/>
  <c r="CA843" i="11" a="1"/>
  <c r="CA843" i="11" s="1"/>
  <c r="AZ528" i="11" a="1"/>
  <c r="AZ528" i="11" s="1"/>
  <c r="CA528" i="11" a="1"/>
  <c r="CA528" i="11" s="1"/>
  <c r="CA320" i="11" a="1"/>
  <c r="CA320" i="11" s="1"/>
  <c r="AZ320" i="11" a="1"/>
  <c r="AZ320" i="11" s="1"/>
  <c r="CA613" i="11" a="1"/>
  <c r="CA613" i="11" s="1"/>
  <c r="AZ613" i="11" a="1"/>
  <c r="AZ613" i="11" s="1"/>
  <c r="AZ198" i="11" a="1"/>
  <c r="AZ198" i="11" s="1"/>
  <c r="CA198" i="11" a="1"/>
  <c r="CA198" i="11" s="1"/>
  <c r="CA85" i="11" a="1"/>
  <c r="CA85" i="11" s="1"/>
  <c r="AZ85" i="11" a="1"/>
  <c r="AZ85" i="11" s="1"/>
  <c r="CA186" i="11" a="1"/>
  <c r="CA186" i="11" s="1"/>
  <c r="AZ186" i="11" a="1"/>
  <c r="AZ186" i="11" s="1"/>
  <c r="CA392" i="11" a="1"/>
  <c r="CA392" i="11" s="1"/>
  <c r="AZ392" i="11" a="1"/>
  <c r="AZ392" i="11" s="1"/>
  <c r="AZ377" i="11" a="1"/>
  <c r="AZ377" i="11" s="1"/>
  <c r="CA377" i="11" a="1"/>
  <c r="CA377" i="11" s="1"/>
  <c r="AZ91" i="11" a="1"/>
  <c r="AZ91" i="11" s="1"/>
  <c r="CA91" i="11" a="1"/>
  <c r="CA91" i="11" s="1"/>
  <c r="AZ811" i="11" a="1"/>
  <c r="AZ811" i="11" s="1"/>
  <c r="CA811" i="11" a="1"/>
  <c r="CA811" i="11" s="1"/>
  <c r="CA388" i="11" a="1"/>
  <c r="CA388" i="11" s="1"/>
  <c r="AZ388" i="11" a="1"/>
  <c r="AZ388" i="11" s="1"/>
  <c r="CA842" i="11" a="1"/>
  <c r="CA842" i="11" s="1"/>
  <c r="AZ842" i="11" a="1"/>
  <c r="AZ842" i="11" s="1"/>
  <c r="AZ305" i="11" a="1"/>
  <c r="AZ305" i="11" s="1"/>
  <c r="CA305" i="11" a="1"/>
  <c r="CA305" i="11" s="1"/>
  <c r="CA405" i="11" a="1"/>
  <c r="CA405" i="11" s="1"/>
  <c r="AZ405" i="11" a="1"/>
  <c r="AZ405" i="11" s="1"/>
  <c r="AZ825" i="11" a="1"/>
  <c r="AZ825" i="11" s="1"/>
  <c r="CA825" i="11" a="1"/>
  <c r="CA825" i="11" s="1"/>
  <c r="AZ76" i="11" a="1"/>
  <c r="AZ76" i="11" s="1"/>
  <c r="CA76" i="11" a="1"/>
  <c r="CA76" i="11" s="1"/>
  <c r="H78" i="10"/>
  <c r="L17" i="4" s="1"/>
  <c r="R78" i="10"/>
  <c r="R88" i="10"/>
  <c r="H88" i="10"/>
  <c r="L27" i="4" s="1"/>
  <c r="R95" i="10"/>
  <c r="H95" i="10"/>
  <c r="L34" i="4" s="1"/>
  <c r="Q26" i="10"/>
  <c r="M26" i="10"/>
  <c r="R34" i="6" s="1"/>
  <c r="AE34" i="6" s="1"/>
  <c r="Q39" i="10"/>
  <c r="M39" i="10"/>
  <c r="R47" i="6" s="1"/>
  <c r="AJ47" i="6" s="1"/>
  <c r="Q56" i="10"/>
  <c r="Z107" i="10"/>
  <c r="Y107" i="10"/>
  <c r="L107" i="10" s="1"/>
  <c r="P21" i="3" s="1"/>
  <c r="J107" i="10"/>
  <c r="N21" i="3" s="1"/>
  <c r="Q40" i="10"/>
  <c r="R106" i="10"/>
  <c r="H106" i="10"/>
  <c r="L20" i="3" s="1"/>
  <c r="Q41" i="10"/>
  <c r="Q55" i="10"/>
  <c r="Q38" i="10"/>
  <c r="M38" i="10"/>
  <c r="R46" i="6" s="1"/>
  <c r="AJ46" i="6" s="1"/>
  <c r="Q64" i="10"/>
  <c r="M64" i="10"/>
  <c r="R81" i="10"/>
  <c r="H81" i="10"/>
  <c r="L20" i="4" s="1"/>
  <c r="R89" i="10"/>
  <c r="H89" i="10"/>
  <c r="L28" i="4" s="1"/>
  <c r="R90" i="10"/>
  <c r="H90" i="10"/>
  <c r="L29" i="4" s="1"/>
  <c r="Q11" i="10"/>
  <c r="Q69" i="10"/>
  <c r="M69" i="10"/>
  <c r="J104" i="10"/>
  <c r="N18" i="3" s="1"/>
  <c r="Z104" i="10"/>
  <c r="Y104" i="10"/>
  <c r="L104" i="10" s="1"/>
  <c r="P18" i="3" s="1"/>
  <c r="Q9" i="10"/>
  <c r="M9" i="10"/>
  <c r="R17" i="6" s="1"/>
  <c r="Z17" i="6" s="1"/>
  <c r="Q62" i="10"/>
  <c r="M62" i="10"/>
  <c r="R103" i="10"/>
  <c r="H103" i="10"/>
  <c r="L17" i="3" s="1"/>
  <c r="Q53" i="10"/>
  <c r="Q32" i="10"/>
  <c r="R84" i="10"/>
  <c r="H84" i="10"/>
  <c r="L23" i="4" s="1"/>
  <c r="R93" i="10"/>
  <c r="H93" i="10"/>
  <c r="L32" i="4" s="1"/>
  <c r="R98" i="10"/>
  <c r="H98" i="10"/>
  <c r="L37" i="4" s="1"/>
  <c r="Q65" i="10"/>
  <c r="J108" i="10"/>
  <c r="N22" i="3" s="1"/>
  <c r="Z108" i="10"/>
  <c r="Y108" i="10"/>
  <c r="L108" i="10" s="1"/>
  <c r="P22" i="3" s="1"/>
  <c r="Q47" i="10"/>
  <c r="Q66" i="10"/>
  <c r="R79" i="10"/>
  <c r="H79" i="10"/>
  <c r="L18" i="4" s="1"/>
  <c r="R96" i="10"/>
  <c r="H96" i="10"/>
  <c r="L35" i="4" s="1"/>
  <c r="Q43" i="10"/>
  <c r="Q29" i="10"/>
  <c r="Q21" i="10"/>
  <c r="Q8" i="10"/>
  <c r="Q37" i="10"/>
  <c r="Q44" i="10"/>
  <c r="M8" i="10"/>
  <c r="R16" i="6" s="1"/>
  <c r="Z16" i="6" s="1"/>
  <c r="Q52" i="10"/>
  <c r="Q60" i="10"/>
  <c r="Q34" i="10"/>
  <c r="Q72" i="10"/>
  <c r="Q68" i="10"/>
  <c r="Q59" i="10"/>
  <c r="M59" i="10"/>
  <c r="Q42" i="10"/>
  <c r="J105" i="10"/>
  <c r="N19" i="3" s="1"/>
  <c r="Z105" i="10"/>
  <c r="Y105" i="10"/>
  <c r="L105" i="10" s="1"/>
  <c r="P19" i="3" s="1"/>
  <c r="Q28" i="10"/>
  <c r="Q25" i="10"/>
  <c r="M25" i="10"/>
  <c r="R33" i="6" s="1"/>
  <c r="AE33" i="6" s="1"/>
  <c r="Q61" i="10"/>
  <c r="R82" i="10"/>
  <c r="H82" i="10"/>
  <c r="L21" i="4" s="1"/>
  <c r="R94" i="10"/>
  <c r="H94" i="10"/>
  <c r="L33" i="4" s="1"/>
  <c r="Q17" i="10"/>
  <c r="M17" i="10"/>
  <c r="R25" i="6" s="1"/>
  <c r="AC25" i="6" s="1"/>
  <c r="Z102" i="10"/>
  <c r="Y102" i="10"/>
  <c r="L102" i="10" s="1"/>
  <c r="P16" i="3" s="1"/>
  <c r="J102" i="10"/>
  <c r="N16" i="3" s="1"/>
  <c r="Q12" i="10"/>
  <c r="M12" i="10"/>
  <c r="R20" i="6" s="1"/>
  <c r="AA20" i="6" s="1"/>
  <c r="Q36" i="10"/>
  <c r="R108" i="10"/>
  <c r="H108" i="10"/>
  <c r="L22" i="3" s="1"/>
  <c r="Q67" i="10"/>
  <c r="M67" i="10"/>
  <c r="Q71" i="10"/>
  <c r="Q30" i="10"/>
  <c r="M30" i="10"/>
  <c r="R38" i="6" s="1"/>
  <c r="AG38" i="6" s="1"/>
  <c r="R80" i="10"/>
  <c r="H80" i="10"/>
  <c r="L19" i="4" s="1"/>
  <c r="R91" i="10"/>
  <c r="H91" i="10"/>
  <c r="L30" i="4" s="1"/>
  <c r="R97" i="10"/>
  <c r="H97" i="10"/>
  <c r="L36" i="4" s="1"/>
  <c r="Z106" i="10"/>
  <c r="Y106" i="10"/>
  <c r="L106" i="10" s="1"/>
  <c r="P20" i="3" s="1"/>
  <c r="J106" i="10"/>
  <c r="N20" i="3" s="1"/>
  <c r="Q35" i="10"/>
  <c r="M35" i="10"/>
  <c r="R43" i="6" s="1"/>
  <c r="AI43" i="6" s="1"/>
  <c r="Q27" i="10"/>
  <c r="Q46" i="10"/>
  <c r="M46" i="10"/>
  <c r="Q54" i="10"/>
  <c r="R102" i="10"/>
  <c r="H102" i="10"/>
  <c r="L16" i="3" s="1"/>
  <c r="R107" i="10"/>
  <c r="H107" i="10"/>
  <c r="L21" i="3" s="1"/>
  <c r="Q45" i="10"/>
  <c r="M45" i="10"/>
  <c r="Q18" i="10"/>
  <c r="M18" i="10"/>
  <c r="R26" i="6" s="1"/>
  <c r="AC26" i="6" s="1"/>
  <c r="R83" i="10"/>
  <c r="H83" i="10"/>
  <c r="L22" i="4" s="1"/>
  <c r="R85" i="10"/>
  <c r="H85" i="10"/>
  <c r="L24" i="4" s="1"/>
  <c r="R92" i="10"/>
  <c r="H92" i="10"/>
  <c r="L31" i="4" s="1"/>
  <c r="Q33" i="10"/>
  <c r="Q63" i="10"/>
  <c r="Q16" i="10"/>
  <c r="Q49" i="10"/>
  <c r="M49" i="10"/>
  <c r="R104" i="10"/>
  <c r="H104" i="10"/>
  <c r="L18" i="3" s="1"/>
  <c r="Q14" i="10"/>
  <c r="Q22" i="10"/>
  <c r="M22" i="10"/>
  <c r="R30" i="6" s="1"/>
  <c r="AD30" i="6" s="1"/>
  <c r="R105" i="10"/>
  <c r="H105" i="10"/>
  <c r="L19" i="3" s="1"/>
  <c r="Q10" i="10"/>
  <c r="M10" i="10"/>
  <c r="R18" i="6" s="1"/>
  <c r="Z18" i="6" s="1"/>
  <c r="Q50" i="10"/>
  <c r="M50" i="10"/>
  <c r="Q70" i="10"/>
  <c r="M70" i="10"/>
  <c r="H77" i="10"/>
  <c r="L16" i="4" s="1"/>
  <c r="R77" i="10"/>
  <c r="R86" i="10"/>
  <c r="H86" i="10"/>
  <c r="L25" i="4" s="1"/>
  <c r="R87" i="10"/>
  <c r="H87" i="10"/>
  <c r="L26" i="4" s="1"/>
  <c r="Q19" i="10"/>
  <c r="Q31" i="10"/>
  <c r="Y103" i="10"/>
  <c r="L103" i="10" s="1"/>
  <c r="P17" i="3" s="1"/>
  <c r="J103" i="10"/>
  <c r="N17" i="3" s="1"/>
  <c r="Z103" i="10"/>
  <c r="Q15" i="10"/>
  <c r="AQ72" i="10"/>
  <c r="AT71" i="10"/>
  <c r="AO70" i="10"/>
  <c r="AR69" i="10"/>
  <c r="AP72" i="10"/>
  <c r="AS71" i="10"/>
  <c r="AN70" i="10"/>
  <c r="AQ69" i="10"/>
  <c r="AO72" i="10"/>
  <c r="AM72" i="10"/>
  <c r="AN71" i="10"/>
  <c r="AR70" i="10"/>
  <c r="AR68" i="10"/>
  <c r="AM67" i="10"/>
  <c r="AP66" i="10"/>
  <c r="AS65" i="10"/>
  <c r="AN64" i="10"/>
  <c r="AQ63" i="10"/>
  <c r="AT62" i="10"/>
  <c r="AO61" i="10"/>
  <c r="AR60" i="10"/>
  <c r="AM59" i="10"/>
  <c r="AP58" i="10"/>
  <c r="AS57" i="10"/>
  <c r="AN56" i="10"/>
  <c r="AQ55" i="10"/>
  <c r="AT54" i="10"/>
  <c r="AO53" i="10"/>
  <c r="AM71" i="10"/>
  <c r="AQ70" i="10"/>
  <c r="AQ68" i="10"/>
  <c r="AT67" i="10"/>
  <c r="AO66" i="10"/>
  <c r="AR65" i="10"/>
  <c r="AM64" i="10"/>
  <c r="AP63" i="10"/>
  <c r="AS62" i="10"/>
  <c r="AN61" i="10"/>
  <c r="AQ60" i="10"/>
  <c r="AT59" i="10"/>
  <c r="AP70" i="10"/>
  <c r="AT69" i="10"/>
  <c r="AP68" i="10"/>
  <c r="AS67" i="10"/>
  <c r="AN66" i="10"/>
  <c r="AQ65" i="10"/>
  <c r="AT64" i="10"/>
  <c r="AO63" i="10"/>
  <c r="AR62" i="10"/>
  <c r="AM61" i="10"/>
  <c r="AP60" i="10"/>
  <c r="AS59" i="10"/>
  <c r="AN58" i="10"/>
  <c r="AQ57" i="10"/>
  <c r="AM70" i="10"/>
  <c r="AS69" i="10"/>
  <c r="AO68" i="10"/>
  <c r="AR67" i="10"/>
  <c r="AM66" i="10"/>
  <c r="AP65" i="10"/>
  <c r="AS64" i="10"/>
  <c r="AN63" i="10"/>
  <c r="AQ62" i="10"/>
  <c r="AT61" i="10"/>
  <c r="AO60" i="10"/>
  <c r="AR59" i="10"/>
  <c r="AM58" i="10"/>
  <c r="AP57" i="10"/>
  <c r="AS56" i="10"/>
  <c r="AN55" i="10"/>
  <c r="AQ54" i="10"/>
  <c r="AT53" i="10"/>
  <c r="AT72" i="10"/>
  <c r="AR71" i="10"/>
  <c r="AP69" i="10"/>
  <c r="AN68" i="10"/>
  <c r="AQ67" i="10"/>
  <c r="AT66" i="10"/>
  <c r="AO65" i="10"/>
  <c r="AR64" i="10"/>
  <c r="AM63" i="10"/>
  <c r="AP62" i="10"/>
  <c r="AS61" i="10"/>
  <c r="AN60" i="10"/>
  <c r="AQ59" i="10"/>
  <c r="AT58" i="10"/>
  <c r="AP71" i="10"/>
  <c r="AO71" i="10"/>
  <c r="AO69" i="10"/>
  <c r="AO67" i="10"/>
  <c r="AM65" i="10"/>
  <c r="AP64" i="10"/>
  <c r="AR63" i="10"/>
  <c r="AN69" i="10"/>
  <c r="AN67" i="10"/>
  <c r="AO64" i="10"/>
  <c r="AN62" i="10"/>
  <c r="AP61" i="10"/>
  <c r="AO59" i="10"/>
  <c r="AO57" i="10"/>
  <c r="AT56" i="10"/>
  <c r="AO55" i="10"/>
  <c r="AS54" i="10"/>
  <c r="AM52" i="10"/>
  <c r="AP51" i="10"/>
  <c r="AS50" i="10"/>
  <c r="AN49" i="10"/>
  <c r="AQ48" i="10"/>
  <c r="AT47" i="10"/>
  <c r="AO46" i="10"/>
  <c r="AR45" i="10"/>
  <c r="AM44" i="10"/>
  <c r="AP43" i="10"/>
  <c r="AS42" i="10"/>
  <c r="AN41" i="10"/>
  <c r="AQ40" i="10"/>
  <c r="AS72" i="10"/>
  <c r="AR72" i="10"/>
  <c r="AT70" i="10"/>
  <c r="AR58" i="10"/>
  <c r="AM57" i="10"/>
  <c r="AQ56" i="10"/>
  <c r="AN72" i="10"/>
  <c r="AS70" i="10"/>
  <c r="AQ58" i="10"/>
  <c r="AP56" i="10"/>
  <c r="AO54" i="10"/>
  <c r="AR53" i="10"/>
  <c r="AR52" i="10"/>
  <c r="AT68" i="10"/>
  <c r="AS66" i="10"/>
  <c r="AO58" i="10"/>
  <c r="AO56" i="10"/>
  <c r="AT55" i="10"/>
  <c r="AN54" i="10"/>
  <c r="AQ53" i="10"/>
  <c r="AQ52" i="10"/>
  <c r="AT51" i="10"/>
  <c r="AO50" i="10"/>
  <c r="AR49" i="10"/>
  <c r="AM48" i="10"/>
  <c r="AP47" i="10"/>
  <c r="AS46" i="10"/>
  <c r="AN45" i="10"/>
  <c r="AQ44" i="10"/>
  <c r="AT43" i="10"/>
  <c r="AS58" i="10"/>
  <c r="AN57" i="10"/>
  <c r="AM56" i="10"/>
  <c r="AR55" i="10"/>
  <c r="AN53" i="10"/>
  <c r="AN52" i="10"/>
  <c r="AO51" i="10"/>
  <c r="AT50" i="10"/>
  <c r="AM49" i="10"/>
  <c r="AS48" i="10"/>
  <c r="AP46" i="10"/>
  <c r="AT45" i="10"/>
  <c r="AO44" i="10"/>
  <c r="AR43" i="10"/>
  <c r="AP42" i="10"/>
  <c r="AP41" i="10"/>
  <c r="AO40" i="10"/>
  <c r="AO39" i="10"/>
  <c r="AR38" i="10"/>
  <c r="AM37" i="10"/>
  <c r="AP36" i="10"/>
  <c r="AS35" i="10"/>
  <c r="AN34" i="10"/>
  <c r="AQ33" i="10"/>
  <c r="AT32" i="10"/>
  <c r="AO62" i="10"/>
  <c r="AR61" i="10"/>
  <c r="AT60" i="10"/>
  <c r="AP55" i="10"/>
  <c r="AM53" i="10"/>
  <c r="AN51" i="10"/>
  <c r="AR50" i="10"/>
  <c r="AR48" i="10"/>
  <c r="AN46" i="10"/>
  <c r="AS45" i="10"/>
  <c r="AN44" i="10"/>
  <c r="AQ43" i="10"/>
  <c r="AO42" i="10"/>
  <c r="AO41" i="10"/>
  <c r="AN40" i="10"/>
  <c r="AN39" i="10"/>
  <c r="AQ38" i="10"/>
  <c r="AT37" i="10"/>
  <c r="AO36" i="10"/>
  <c r="AR35" i="10"/>
  <c r="AM34" i="10"/>
  <c r="AP33" i="10"/>
  <c r="AS32" i="10"/>
  <c r="AS68" i="10"/>
  <c r="AM62" i="10"/>
  <c r="AQ61" i="10"/>
  <c r="AS60" i="10"/>
  <c r="AM55" i="10"/>
  <c r="AM51" i="10"/>
  <c r="AQ50" i="10"/>
  <c r="AP48" i="10"/>
  <c r="AS47" i="10"/>
  <c r="AM46" i="10"/>
  <c r="AQ45" i="10"/>
  <c r="AO43" i="10"/>
  <c r="AN42" i="10"/>
  <c r="AM41" i="10"/>
  <c r="AM40" i="10"/>
  <c r="AM68" i="10"/>
  <c r="AP67" i="10"/>
  <c r="AR66" i="10"/>
  <c r="AM60" i="10"/>
  <c r="AP50" i="10"/>
  <c r="AT49" i="10"/>
  <c r="AO48" i="10"/>
  <c r="AR47" i="10"/>
  <c r="AP45" i="10"/>
  <c r="AN43" i="10"/>
  <c r="AM42" i="10"/>
  <c r="AM69" i="10"/>
  <c r="AQ66" i="10"/>
  <c r="AR54" i="10"/>
  <c r="AT52" i="10"/>
  <c r="AN50" i="10"/>
  <c r="AS49" i="10"/>
  <c r="AN48" i="10"/>
  <c r="AQ47" i="10"/>
  <c r="AO45" i="10"/>
  <c r="AT44" i="10"/>
  <c r="AM43" i="10"/>
  <c r="AT65" i="10"/>
  <c r="AT63" i="10"/>
  <c r="AP59" i="10"/>
  <c r="AP54" i="10"/>
  <c r="AS52" i="10"/>
  <c r="AS51" i="10"/>
  <c r="AM50" i="10"/>
  <c r="AQ49" i="10"/>
  <c r="AO47" i="10"/>
  <c r="AT46" i="10"/>
  <c r="AM45" i="10"/>
  <c r="AS44" i="10"/>
  <c r="AT42" i="10"/>
  <c r="AS41" i="10"/>
  <c r="AS40" i="10"/>
  <c r="AR39" i="10"/>
  <c r="AM38" i="10"/>
  <c r="AP37" i="10"/>
  <c r="AS36" i="10"/>
  <c r="AN35" i="10"/>
  <c r="AQ34" i="10"/>
  <c r="AQ71" i="10"/>
  <c r="AN65" i="10"/>
  <c r="AQ64" i="10"/>
  <c r="AS63" i="10"/>
  <c r="AN59" i="10"/>
  <c r="AT57" i="10"/>
  <c r="AM54" i="10"/>
  <c r="AS53" i="10"/>
  <c r="AP52" i="10"/>
  <c r="AR51" i="10"/>
  <c r="AP49" i="10"/>
  <c r="AN47" i="10"/>
  <c r="AR46" i="10"/>
  <c r="AR44" i="10"/>
  <c r="AR42" i="10"/>
  <c r="AR41" i="10"/>
  <c r="AR40" i="10"/>
  <c r="AQ39" i="10"/>
  <c r="AT38" i="10"/>
  <c r="AO37" i="10"/>
  <c r="AR36" i="10"/>
  <c r="AM35" i="10"/>
  <c r="AP34" i="10"/>
  <c r="AT48" i="10"/>
  <c r="AM47" i="10"/>
  <c r="AP44" i="10"/>
  <c r="AS43" i="10"/>
  <c r="AT40" i="10"/>
  <c r="AM39" i="10"/>
  <c r="AQ36" i="10"/>
  <c r="AS34" i="10"/>
  <c r="AR33" i="10"/>
  <c r="AT31" i="10"/>
  <c r="AO30" i="10"/>
  <c r="AR29" i="10"/>
  <c r="AM28" i="10"/>
  <c r="AP27" i="10"/>
  <c r="AS26" i="10"/>
  <c r="AN25" i="10"/>
  <c r="AQ24" i="10"/>
  <c r="AT23" i="10"/>
  <c r="AO22" i="10"/>
  <c r="AR21" i="10"/>
  <c r="AM20" i="10"/>
  <c r="AP19" i="10"/>
  <c r="AS18" i="10"/>
  <c r="AP53" i="10"/>
  <c r="AO52" i="10"/>
  <c r="AQ51" i="10"/>
  <c r="AO49" i="10"/>
  <c r="AQ46" i="10"/>
  <c r="AP40" i="10"/>
  <c r="AN36" i="10"/>
  <c r="AR34" i="10"/>
  <c r="AO33" i="10"/>
  <c r="AS31" i="10"/>
  <c r="AN30" i="10"/>
  <c r="AQ29" i="10"/>
  <c r="AT28" i="10"/>
  <c r="AO27" i="10"/>
  <c r="AR26" i="10"/>
  <c r="AM25" i="10"/>
  <c r="AP24" i="10"/>
  <c r="AS23" i="10"/>
  <c r="AN22" i="10"/>
  <c r="AQ21" i="10"/>
  <c r="AT20" i="10"/>
  <c r="AO19" i="10"/>
  <c r="AR18" i="10"/>
  <c r="AM17" i="10"/>
  <c r="AP16" i="10"/>
  <c r="AS55" i="10"/>
  <c r="AS38" i="10"/>
  <c r="AM36" i="10"/>
  <c r="AO34" i="10"/>
  <c r="AN33" i="10"/>
  <c r="AR32" i="10"/>
  <c r="AR31" i="10"/>
  <c r="AM30" i="10"/>
  <c r="AP29" i="10"/>
  <c r="AS28" i="10"/>
  <c r="AN27" i="10"/>
  <c r="AQ26" i="10"/>
  <c r="AT25" i="10"/>
  <c r="AO24" i="10"/>
  <c r="AR23" i="10"/>
  <c r="AM22" i="10"/>
  <c r="AP21" i="10"/>
  <c r="AS20" i="10"/>
  <c r="AN19" i="10"/>
  <c r="AQ18" i="10"/>
  <c r="AT17" i="10"/>
  <c r="AO16" i="10"/>
  <c r="AR15" i="10"/>
  <c r="AR56" i="10"/>
  <c r="AQ42" i="10"/>
  <c r="AP38" i="10"/>
  <c r="AT35" i="10"/>
  <c r="AM33" i="10"/>
  <c r="AQ32" i="10"/>
  <c r="AQ31" i="10"/>
  <c r="AT30" i="10"/>
  <c r="AO29" i="10"/>
  <c r="AR28" i="10"/>
  <c r="AM27" i="10"/>
  <c r="AP26" i="10"/>
  <c r="AS25" i="10"/>
  <c r="AN24" i="10"/>
  <c r="AQ23" i="10"/>
  <c r="AT22" i="10"/>
  <c r="AO21" i="10"/>
  <c r="AR20" i="10"/>
  <c r="AM19" i="10"/>
  <c r="AO38" i="10"/>
  <c r="AS37" i="10"/>
  <c r="AQ35" i="10"/>
  <c r="AP32" i="10"/>
  <c r="AP31" i="10"/>
  <c r="AS30" i="10"/>
  <c r="AN29" i="10"/>
  <c r="AQ28" i="10"/>
  <c r="AT27" i="10"/>
  <c r="AO26" i="10"/>
  <c r="AR25" i="10"/>
  <c r="AM24" i="10"/>
  <c r="AP23" i="10"/>
  <c r="AS22" i="10"/>
  <c r="AN21" i="10"/>
  <c r="AQ20" i="10"/>
  <c r="AT19" i="10"/>
  <c r="AO18" i="10"/>
  <c r="AR17" i="10"/>
  <c r="AM16" i="10"/>
  <c r="AP15" i="10"/>
  <c r="AR57" i="10"/>
  <c r="AT41" i="10"/>
  <c r="AT39" i="10"/>
  <c r="AN38" i="10"/>
  <c r="AR37" i="10"/>
  <c r="AP35" i="10"/>
  <c r="AO32" i="10"/>
  <c r="AO31" i="10"/>
  <c r="AR30" i="10"/>
  <c r="AM29" i="10"/>
  <c r="AP28" i="10"/>
  <c r="AS27" i="10"/>
  <c r="AN26" i="10"/>
  <c r="AQ25" i="10"/>
  <c r="AT24" i="10"/>
  <c r="AO23" i="10"/>
  <c r="AR22" i="10"/>
  <c r="AM21" i="10"/>
  <c r="AP20" i="10"/>
  <c r="AS19" i="10"/>
  <c r="AN18" i="10"/>
  <c r="AQ17" i="10"/>
  <c r="AT16" i="10"/>
  <c r="AQ41" i="10"/>
  <c r="AS39" i="10"/>
  <c r="AQ37" i="10"/>
  <c r="AO35" i="10"/>
  <c r="AT33" i="10"/>
  <c r="AN32" i="10"/>
  <c r="AN31" i="10"/>
  <c r="AQ30" i="10"/>
  <c r="AT29" i="10"/>
  <c r="AO28" i="10"/>
  <c r="AR27" i="10"/>
  <c r="AM26" i="10"/>
  <c r="AP25" i="10"/>
  <c r="AS24" i="10"/>
  <c r="AN23" i="10"/>
  <c r="AQ22" i="10"/>
  <c r="AT21" i="10"/>
  <c r="AO20" i="10"/>
  <c r="AQ16" i="10"/>
  <c r="AN15" i="10"/>
  <c r="AP14" i="10"/>
  <c r="AS13" i="10"/>
  <c r="AN12" i="10"/>
  <c r="AQ11" i="10"/>
  <c r="AT10" i="10"/>
  <c r="AO9" i="10"/>
  <c r="AR8" i="10"/>
  <c r="AT34" i="10"/>
  <c r="AR16" i="10"/>
  <c r="AT13" i="10"/>
  <c r="AM10" i="10"/>
  <c r="AT36" i="10"/>
  <c r="AN16" i="10"/>
  <c r="AM15" i="10"/>
  <c r="AO14" i="10"/>
  <c r="AR13" i="10"/>
  <c r="AM12" i="10"/>
  <c r="AP11" i="10"/>
  <c r="AS10" i="10"/>
  <c r="AN9" i="10"/>
  <c r="AQ8" i="10"/>
  <c r="AS33" i="10"/>
  <c r="AP22" i="10"/>
  <c r="AO15" i="10"/>
  <c r="AO12" i="10"/>
  <c r="AN37" i="10"/>
  <c r="AQ27" i="10"/>
  <c r="AN14" i="10"/>
  <c r="AQ13" i="10"/>
  <c r="AT12" i="10"/>
  <c r="AO11" i="10"/>
  <c r="AR10" i="10"/>
  <c r="AM9" i="10"/>
  <c r="AP8" i="10"/>
  <c r="AQ14" i="10"/>
  <c r="AS8" i="10"/>
  <c r="AN28" i="10"/>
  <c r="AN20" i="10"/>
  <c r="AM14" i="10"/>
  <c r="AP13" i="10"/>
  <c r="AS12" i="10"/>
  <c r="AN11" i="10"/>
  <c r="AQ10" i="10"/>
  <c r="AT9" i="10"/>
  <c r="AO8" i="10"/>
  <c r="AS29" i="10"/>
  <c r="AT26" i="10"/>
  <c r="AT18" i="10"/>
  <c r="AS17" i="10"/>
  <c r="AT15" i="10"/>
  <c r="AT14" i="10"/>
  <c r="AO13" i="10"/>
  <c r="AR12" i="10"/>
  <c r="AM11" i="10"/>
  <c r="AP10" i="10"/>
  <c r="AS9" i="10"/>
  <c r="AN8" i="10"/>
  <c r="AP30" i="10"/>
  <c r="AS21" i="10"/>
  <c r="AN17" i="10"/>
  <c r="AO25" i="10"/>
  <c r="AR24" i="10"/>
  <c r="AR19" i="10"/>
  <c r="AP18" i="10"/>
  <c r="AP17" i="10"/>
  <c r="AS15" i="10"/>
  <c r="AS14" i="10"/>
  <c r="AN13" i="10"/>
  <c r="AQ12" i="10"/>
  <c r="AT11" i="10"/>
  <c r="AO10" i="10"/>
  <c r="AR9" i="10"/>
  <c r="AM8" i="10"/>
  <c r="AR11" i="10"/>
  <c r="AP39" i="10"/>
  <c r="AM32" i="10"/>
  <c r="AM31" i="10"/>
  <c r="AM23" i="10"/>
  <c r="AQ19" i="10"/>
  <c r="AM18" i="10"/>
  <c r="AO17" i="10"/>
  <c r="AS16" i="10"/>
  <c r="AQ15" i="10"/>
  <c r="AR14" i="10"/>
  <c r="AM13" i="10"/>
  <c r="AP12" i="10"/>
  <c r="AS11" i="10"/>
  <c r="AN10" i="10"/>
  <c r="AQ9" i="10"/>
  <c r="AT8" i="10"/>
  <c r="AP9" i="10"/>
  <c r="Q48" i="10"/>
  <c r="Q57" i="10"/>
  <c r="BX805" i="11" l="1"/>
  <c r="AY805" i="11" s="1" a="1"/>
  <c r="AY805" i="11" s="1"/>
  <c r="BX21" i="11"/>
  <c r="BX55" i="11"/>
  <c r="BX357" i="11"/>
  <c r="BX117" i="11"/>
  <c r="BX665" i="11"/>
  <c r="BX265" i="11"/>
  <c r="BX892" i="11"/>
  <c r="BX502" i="11"/>
  <c r="BX147" i="11"/>
  <c r="BX762" i="11"/>
  <c r="BX473" i="11"/>
  <c r="BX212" i="11"/>
  <c r="BX568" i="11"/>
  <c r="BX199" i="11"/>
  <c r="BX871" i="11"/>
  <c r="BX67" i="11"/>
  <c r="BX155" i="11"/>
  <c r="BX318" i="11"/>
  <c r="BX361" i="11"/>
  <c r="BX474" i="11"/>
  <c r="BX521" i="11"/>
  <c r="BX616" i="11"/>
  <c r="BX666" i="11"/>
  <c r="BX756" i="11"/>
  <c r="BX857" i="11"/>
  <c r="BX952" i="11"/>
  <c r="BX75" i="11"/>
  <c r="BX159" i="11"/>
  <c r="BX327" i="11"/>
  <c r="BX398" i="11"/>
  <c r="BX530" i="11"/>
  <c r="BX591" i="11"/>
  <c r="BX625" i="11"/>
  <c r="BX670" i="11"/>
  <c r="BX760" i="11"/>
  <c r="BX856" i="11"/>
  <c r="BX960" i="11"/>
  <c r="BX30" i="11"/>
  <c r="BX219" i="11"/>
  <c r="BX205" i="11"/>
  <c r="BX308" i="11"/>
  <c r="BX457" i="11"/>
  <c r="BX512" i="11"/>
  <c r="BX573" i="11"/>
  <c r="BX673" i="11"/>
  <c r="BX755" i="11"/>
  <c r="BX858" i="11"/>
  <c r="BX941" i="11"/>
  <c r="BX38" i="11"/>
  <c r="BX250" i="11"/>
  <c r="BX230" i="11"/>
  <c r="BX323" i="11"/>
  <c r="BX482" i="11"/>
  <c r="BX526" i="11"/>
  <c r="BX577" i="11"/>
  <c r="BX677" i="11"/>
  <c r="BX759" i="11"/>
  <c r="BX850" i="11"/>
  <c r="BX942" i="11"/>
  <c r="BX264" i="11"/>
  <c r="BX311" i="11"/>
  <c r="BX406" i="11"/>
  <c r="BX503" i="11"/>
  <c r="BX564" i="11"/>
  <c r="BX725" i="11"/>
  <c r="BX747" i="11"/>
  <c r="BX859" i="11"/>
  <c r="BX932" i="11"/>
  <c r="BX144" i="11"/>
  <c r="BX162" i="11"/>
  <c r="BX213" i="11"/>
  <c r="BX505" i="11"/>
  <c r="BX469" i="11"/>
  <c r="BX506" i="11"/>
  <c r="BX579" i="11"/>
  <c r="BX646" i="11"/>
  <c r="BX780" i="11"/>
  <c r="BX819" i="11"/>
  <c r="BX935" i="11"/>
  <c r="BX148" i="11"/>
  <c r="BX176" i="11"/>
  <c r="BX217" i="11"/>
  <c r="BX269" i="11"/>
  <c r="BX498" i="11"/>
  <c r="BX516" i="11"/>
  <c r="BX605" i="11"/>
  <c r="BX651" i="11"/>
  <c r="BX723" i="11"/>
  <c r="BX823" i="11"/>
  <c r="BX939" i="11"/>
  <c r="BX48" i="11"/>
  <c r="BX74" i="11"/>
  <c r="BX249" i="11"/>
  <c r="BX315" i="11"/>
  <c r="BX411" i="11"/>
  <c r="BX456" i="11"/>
  <c r="BX558" i="11"/>
  <c r="BX606" i="11"/>
  <c r="BX680" i="11"/>
  <c r="BX709" i="11"/>
  <c r="BX820" i="11"/>
  <c r="BX869" i="11"/>
  <c r="BX956" i="11"/>
  <c r="BX861" i="11"/>
  <c r="BX943" i="11"/>
  <c r="BX51" i="11"/>
  <c r="BX77" i="11"/>
  <c r="BX60" i="11"/>
  <c r="BX12" i="11"/>
  <c r="BX441" i="11"/>
  <c r="BX81" i="11"/>
  <c r="BX730" i="11"/>
  <c r="BX354" i="11"/>
  <c r="BX69" i="11"/>
  <c r="BX560" i="11"/>
  <c r="BX132" i="11"/>
  <c r="BX430" i="11"/>
  <c r="BX46" i="11"/>
  <c r="BX660" i="11"/>
  <c r="BX256" i="11"/>
  <c r="BX945" i="11"/>
  <c r="BX134" i="11"/>
  <c r="BX153" i="11"/>
  <c r="BX280" i="11"/>
  <c r="BX391" i="11"/>
  <c r="BX458" i="11"/>
  <c r="BX514" i="11"/>
  <c r="BX649" i="11"/>
  <c r="BX701" i="11"/>
  <c r="BX803" i="11"/>
  <c r="BX860" i="11"/>
  <c r="BX969" i="11"/>
  <c r="BX140" i="11"/>
  <c r="BX157" i="11"/>
  <c r="BX281" i="11"/>
  <c r="BX399" i="11"/>
  <c r="BX475" i="11"/>
  <c r="BX518" i="11"/>
  <c r="BX662" i="11"/>
  <c r="BX679" i="11"/>
  <c r="BX794" i="11"/>
  <c r="BX903" i="11"/>
  <c r="BX970" i="11"/>
  <c r="BX83" i="11"/>
  <c r="BX173" i="11"/>
  <c r="BX222" i="11"/>
  <c r="BX513" i="11"/>
  <c r="BX425" i="11"/>
  <c r="BX537" i="11"/>
  <c r="BX644" i="11"/>
  <c r="BX674" i="11"/>
  <c r="BX764" i="11"/>
  <c r="BX862" i="11"/>
  <c r="BX957" i="11"/>
  <c r="BX88" i="11"/>
  <c r="BX182" i="11"/>
  <c r="BX235" i="11"/>
  <c r="BX347" i="11"/>
  <c r="BX429" i="11"/>
  <c r="BX550" i="11"/>
  <c r="BX603" i="11"/>
  <c r="BX678" i="11"/>
  <c r="BX769" i="11"/>
  <c r="BX870" i="11"/>
  <c r="BX961" i="11"/>
  <c r="BX252" i="11"/>
  <c r="BX328" i="11"/>
  <c r="BX541" i="11"/>
  <c r="BX529" i="11"/>
  <c r="BX581" i="11"/>
  <c r="BX681" i="11"/>
  <c r="BX763" i="11"/>
  <c r="BX854" i="11"/>
  <c r="BX944" i="11"/>
  <c r="BX114" i="11"/>
  <c r="BX168" i="11"/>
  <c r="BX187" i="11"/>
  <c r="BX423" i="11"/>
  <c r="BX417" i="11"/>
  <c r="BX515" i="11"/>
  <c r="BX572" i="11"/>
  <c r="BX690" i="11"/>
  <c r="BX801" i="11"/>
  <c r="BX841" i="11"/>
  <c r="BX951" i="11"/>
  <c r="BX122" i="11"/>
  <c r="BX177" i="11"/>
  <c r="BX192" i="11"/>
  <c r="BX274" i="11"/>
  <c r="BX432" i="11"/>
  <c r="BX517" i="11"/>
  <c r="BX576" i="11"/>
  <c r="BX702" i="11"/>
  <c r="BX804" i="11"/>
  <c r="BX845" i="11"/>
  <c r="BX959" i="11"/>
  <c r="BX100" i="11"/>
  <c r="BX123" i="11"/>
  <c r="BX307" i="11"/>
  <c r="BX283" i="11"/>
  <c r="BX395" i="11"/>
  <c r="BX495" i="11"/>
  <c r="BX535" i="11"/>
  <c r="BX633" i="11"/>
  <c r="BX667" i="11"/>
  <c r="BX720" i="11"/>
  <c r="BX793" i="11"/>
  <c r="BX881" i="11"/>
  <c r="BX947" i="11"/>
  <c r="BX878" i="11"/>
  <c r="BX954" i="11"/>
  <c r="BX23" i="11"/>
  <c r="BX20" i="11"/>
  <c r="BX8" i="11"/>
  <c r="BX555" i="11"/>
  <c r="BX215" i="11"/>
  <c r="BX800" i="11"/>
  <c r="BX412" i="11"/>
  <c r="BX191" i="11"/>
  <c r="BX632" i="11"/>
  <c r="BX337" i="11"/>
  <c r="BX915" i="11"/>
  <c r="BX493" i="11"/>
  <c r="BX94" i="11"/>
  <c r="BX761" i="11"/>
  <c r="BX331" i="11"/>
  <c r="BX41" i="11"/>
  <c r="BX263" i="11"/>
  <c r="BX324" i="11"/>
  <c r="BX279" i="11"/>
  <c r="BX371" i="11"/>
  <c r="BX463" i="11"/>
  <c r="BX594" i="11"/>
  <c r="BX623" i="11"/>
  <c r="BX727" i="11"/>
  <c r="BX809" i="11"/>
  <c r="BX865" i="11"/>
  <c r="BX45" i="11"/>
  <c r="BX214" i="11"/>
  <c r="BX240" i="11"/>
  <c r="BX296" i="11"/>
  <c r="BX375" i="11"/>
  <c r="BX467" i="11"/>
  <c r="BX640" i="11"/>
  <c r="BX627" i="11"/>
  <c r="BX692" i="11"/>
  <c r="BX796" i="11"/>
  <c r="BX887" i="11"/>
  <c r="BX18" i="11"/>
  <c r="BX156" i="11"/>
  <c r="BX166" i="11"/>
  <c r="BX342" i="11"/>
  <c r="BX418" i="11"/>
  <c r="BX479" i="11"/>
  <c r="BX536" i="11"/>
  <c r="BX675" i="11"/>
  <c r="BX683" i="11"/>
  <c r="BX781" i="11"/>
  <c r="BX844" i="11"/>
  <c r="BX971" i="11"/>
  <c r="BX25" i="11"/>
  <c r="BX180" i="11"/>
  <c r="BX326" i="11"/>
  <c r="BX431" i="11"/>
  <c r="BX483" i="11"/>
  <c r="BX559" i="11"/>
  <c r="BX637" i="11"/>
  <c r="BX686" i="11"/>
  <c r="BX807" i="11"/>
  <c r="BX848" i="11"/>
  <c r="BX93" i="11"/>
  <c r="BX239" i="11"/>
  <c r="BX351" i="11"/>
  <c r="BX433" i="11"/>
  <c r="BX554" i="11"/>
  <c r="BX612" i="11"/>
  <c r="BX682" i="11"/>
  <c r="BX779" i="11"/>
  <c r="BX883" i="11"/>
  <c r="BX962" i="11"/>
  <c r="BX58" i="11"/>
  <c r="BX146" i="11"/>
  <c r="BX260" i="11"/>
  <c r="BX335" i="11"/>
  <c r="BX466" i="11"/>
  <c r="BX500" i="11"/>
  <c r="BX590" i="11"/>
  <c r="BX733" i="11"/>
  <c r="BX777" i="11"/>
  <c r="BX853" i="11"/>
  <c r="BX958" i="11"/>
  <c r="BX63" i="11"/>
  <c r="BX150" i="11"/>
  <c r="BX295" i="11"/>
  <c r="BX338" i="11"/>
  <c r="BX470" i="11"/>
  <c r="BX504" i="11"/>
  <c r="BX607" i="11"/>
  <c r="BX736" i="11"/>
  <c r="BX752" i="11"/>
  <c r="BX877" i="11"/>
  <c r="BX949" i="11"/>
  <c r="BX152" i="11"/>
  <c r="BX202" i="11"/>
  <c r="BX242" i="11"/>
  <c r="BX415" i="11"/>
  <c r="BX545" i="11"/>
  <c r="BX453" i="11"/>
  <c r="BX519" i="11"/>
  <c r="BX589" i="11"/>
  <c r="BX655" i="11"/>
  <c r="BX770" i="11"/>
  <c r="BX799" i="11"/>
  <c r="BX891" i="11"/>
  <c r="BX963" i="11"/>
  <c r="BX895" i="11"/>
  <c r="BX968" i="11"/>
  <c r="BX59" i="11"/>
  <c r="BX35" i="11"/>
  <c r="BX79" i="11"/>
  <c r="BX621" i="11"/>
  <c r="BX197" i="11"/>
  <c r="BX873" i="11"/>
  <c r="BX523" i="11"/>
  <c r="BX135" i="11"/>
  <c r="BX740" i="11"/>
  <c r="BX302" i="11"/>
  <c r="BX165" i="11"/>
  <c r="BX575" i="11"/>
  <c r="BX141" i="11"/>
  <c r="BX833" i="11"/>
  <c r="BX462" i="11"/>
  <c r="BX138" i="11"/>
  <c r="BX224" i="11"/>
  <c r="BX306" i="11"/>
  <c r="BX494" i="11"/>
  <c r="BX465" i="11"/>
  <c r="BX454" i="11"/>
  <c r="BX587" i="11"/>
  <c r="BX656" i="11"/>
  <c r="BX716" i="11"/>
  <c r="BX830" i="11"/>
  <c r="BX896" i="11"/>
  <c r="BX169" i="11"/>
  <c r="BX66" i="11"/>
  <c r="BX313" i="11"/>
  <c r="BX364" i="11"/>
  <c r="BX312" i="11"/>
  <c r="BX459" i="11"/>
  <c r="BX598" i="11"/>
  <c r="BX684" i="11"/>
  <c r="BX778" i="11"/>
  <c r="BX795" i="11"/>
  <c r="BX897" i="11"/>
  <c r="BX49" i="11"/>
  <c r="BX232" i="11"/>
  <c r="BX253" i="11"/>
  <c r="BX336" i="11"/>
  <c r="BX379" i="11"/>
  <c r="BX471" i="11"/>
  <c r="BX548" i="11"/>
  <c r="BX636" i="11"/>
  <c r="BX696" i="11"/>
  <c r="BX783" i="11"/>
  <c r="BX882" i="11"/>
  <c r="BX53" i="11"/>
  <c r="BX118" i="11"/>
  <c r="BX257" i="11"/>
  <c r="BX340" i="11"/>
  <c r="BX404" i="11"/>
  <c r="BX496" i="11"/>
  <c r="BX553" i="11"/>
  <c r="BX676" i="11"/>
  <c r="BX704" i="11"/>
  <c r="BX787" i="11"/>
  <c r="BX889" i="11"/>
  <c r="BX194" i="11"/>
  <c r="BX355" i="11"/>
  <c r="BX448" i="11"/>
  <c r="BX487" i="11"/>
  <c r="BX539" i="11"/>
  <c r="BX643" i="11"/>
  <c r="BX717" i="11"/>
  <c r="BX816" i="11"/>
  <c r="BX867" i="11"/>
  <c r="BX64" i="11"/>
  <c r="BX107" i="11"/>
  <c r="BX288" i="11"/>
  <c r="BX248" i="11"/>
  <c r="BX362" i="11"/>
  <c r="BX445" i="11"/>
  <c r="BX592" i="11"/>
  <c r="BX641" i="11"/>
  <c r="BX688" i="11"/>
  <c r="BX743" i="11"/>
  <c r="BX875" i="11"/>
  <c r="BX966" i="11"/>
  <c r="BX129" i="11"/>
  <c r="BX297" i="11"/>
  <c r="BX277" i="11"/>
  <c r="BX387" i="11"/>
  <c r="BX449" i="11"/>
  <c r="BX510" i="11"/>
  <c r="BX647" i="11"/>
  <c r="BX699" i="11"/>
  <c r="BX748" i="11"/>
  <c r="BX886" i="11"/>
  <c r="BX967" i="11"/>
  <c r="BX121" i="11"/>
  <c r="BX167" i="11"/>
  <c r="BX251" i="11"/>
  <c r="BX382" i="11"/>
  <c r="BX419" i="11"/>
  <c r="BX532" i="11"/>
  <c r="BX645" i="11"/>
  <c r="BX604" i="11"/>
  <c r="BX782" i="11"/>
  <c r="BX719" i="11"/>
  <c r="BX822" i="11"/>
  <c r="BX899" i="11"/>
  <c r="BX972" i="11"/>
  <c r="BX904" i="11"/>
  <c r="BX11" i="11"/>
  <c r="BX14" i="11"/>
  <c r="BX104" i="11"/>
  <c r="BX706" i="11"/>
  <c r="BX374" i="11"/>
  <c r="BX29" i="11"/>
  <c r="BX565" i="11"/>
  <c r="BX128" i="11"/>
  <c r="BX786" i="11"/>
  <c r="BX409" i="11"/>
  <c r="BX42" i="11"/>
  <c r="BX642" i="11"/>
  <c r="BX370" i="11"/>
  <c r="BX948" i="11"/>
  <c r="BX544" i="11"/>
  <c r="BX36" i="11"/>
  <c r="BX106" i="11"/>
  <c r="BX246" i="11"/>
  <c r="BX438" i="11"/>
  <c r="BX400" i="11"/>
  <c r="BX464" i="11"/>
  <c r="BX595" i="11"/>
  <c r="BX671" i="11"/>
  <c r="BX766" i="11"/>
  <c r="BX812" i="11"/>
  <c r="BX907" i="11"/>
  <c r="BX40" i="11"/>
  <c r="BX139" i="11"/>
  <c r="BX270" i="11"/>
  <c r="BX272" i="11"/>
  <c r="BX422" i="11"/>
  <c r="BX468" i="11"/>
  <c r="BX596" i="11"/>
  <c r="BX661" i="11"/>
  <c r="BX724" i="11"/>
  <c r="BX813" i="11"/>
  <c r="BX78" i="11"/>
  <c r="BX349" i="11"/>
  <c r="BX368" i="11"/>
  <c r="BX325" i="11"/>
  <c r="BX476" i="11"/>
  <c r="BX534" i="11"/>
  <c r="BX610" i="11"/>
  <c r="BX731" i="11"/>
  <c r="BX802" i="11"/>
  <c r="BX898" i="11"/>
  <c r="BX126" i="11"/>
  <c r="BX82" i="11"/>
  <c r="BX254" i="11"/>
  <c r="BX420" i="11"/>
  <c r="BX329" i="11"/>
  <c r="BX480" i="11"/>
  <c r="BX538" i="11"/>
  <c r="BX624" i="11"/>
  <c r="BX734" i="11"/>
  <c r="BX806" i="11"/>
  <c r="BX900" i="11"/>
  <c r="BX261" i="11"/>
  <c r="BX344" i="11"/>
  <c r="BX408" i="11"/>
  <c r="BX511" i="11"/>
  <c r="BX585" i="11"/>
  <c r="BX689" i="11"/>
  <c r="BX708" i="11"/>
  <c r="BX789" i="11"/>
  <c r="BX890" i="11"/>
  <c r="BX33" i="11"/>
  <c r="BX119" i="11"/>
  <c r="BX228" i="11"/>
  <c r="BX403" i="11"/>
  <c r="BX486" i="11"/>
  <c r="BX531" i="11"/>
  <c r="BX557" i="11"/>
  <c r="BX609" i="11"/>
  <c r="BX691" i="11"/>
  <c r="BX824" i="11"/>
  <c r="BX876" i="11"/>
  <c r="BX37" i="11"/>
  <c r="BX120" i="11"/>
  <c r="BX245" i="11"/>
  <c r="BX275" i="11"/>
  <c r="BX540" i="11"/>
  <c r="BX546" i="11"/>
  <c r="BX561" i="11"/>
  <c r="BX618" i="11"/>
  <c r="BX728" i="11"/>
  <c r="BX792" i="11"/>
  <c r="BX888" i="11"/>
  <c r="BX61" i="11"/>
  <c r="BX54" i="11"/>
  <c r="BX163" i="11"/>
  <c r="BX200" i="11"/>
  <c r="BX316" i="11"/>
  <c r="BX358" i="11"/>
  <c r="BX442" i="11"/>
  <c r="BX552" i="11"/>
  <c r="BX631" i="11"/>
  <c r="BX695" i="11"/>
  <c r="BX776" i="11"/>
  <c r="BX815" i="11"/>
  <c r="BX908" i="11"/>
  <c r="BX10" i="11"/>
  <c r="BX913" i="11"/>
  <c r="BX15" i="11"/>
  <c r="BX172" i="11"/>
  <c r="BX13" i="11"/>
  <c r="BX241" i="11"/>
  <c r="BX784" i="11"/>
  <c r="BX461" i="11"/>
  <c r="BX125" i="11"/>
  <c r="BX639" i="11"/>
  <c r="BX262" i="11"/>
  <c r="BX936" i="11"/>
  <c r="BX443" i="11"/>
  <c r="BX86" i="11"/>
  <c r="BX765" i="11"/>
  <c r="BX314" i="11"/>
  <c r="BX71" i="11"/>
  <c r="BX586" i="11"/>
  <c r="BX95" i="11"/>
  <c r="BX322" i="11"/>
  <c r="BX259" i="11"/>
  <c r="BX350" i="11"/>
  <c r="BX424" i="11"/>
  <c r="BX455" i="11"/>
  <c r="BX620" i="11"/>
  <c r="BX664" i="11"/>
  <c r="BX771" i="11"/>
  <c r="BX832" i="11"/>
  <c r="BX920" i="11"/>
  <c r="BX103" i="11"/>
  <c r="BX158" i="11"/>
  <c r="BX291" i="11"/>
  <c r="BX407" i="11"/>
  <c r="BX426" i="11"/>
  <c r="BX460" i="11"/>
  <c r="BX626" i="11"/>
  <c r="BX672" i="11"/>
  <c r="BX757" i="11"/>
  <c r="BX836" i="11"/>
  <c r="BX921" i="11"/>
  <c r="BX52" i="11"/>
  <c r="BX145" i="11"/>
  <c r="BX292" i="11"/>
  <c r="BX289" i="11"/>
  <c r="BX478" i="11"/>
  <c r="BX472" i="11"/>
  <c r="BX556" i="11"/>
  <c r="BX693" i="11"/>
  <c r="BX729" i="11"/>
  <c r="BX849" i="11"/>
  <c r="BX911" i="11"/>
  <c r="BX68" i="11"/>
  <c r="BX174" i="11"/>
  <c r="BX301" i="11"/>
  <c r="BX293" i="11"/>
  <c r="BX380" i="11"/>
  <c r="BX501" i="11"/>
  <c r="BX566" i="11"/>
  <c r="BX653" i="11"/>
  <c r="BX749" i="11"/>
  <c r="BX817" i="11"/>
  <c r="BX912" i="11"/>
  <c r="BX258" i="11"/>
  <c r="BX427" i="11"/>
  <c r="BX348" i="11"/>
  <c r="BX484" i="11"/>
  <c r="BX551" i="11"/>
  <c r="BX628" i="11"/>
  <c r="BX737" i="11"/>
  <c r="BX808" i="11"/>
  <c r="BX902" i="11"/>
  <c r="BX112" i="11"/>
  <c r="BX151" i="11"/>
  <c r="BX267" i="11"/>
  <c r="BX365" i="11"/>
  <c r="BX416" i="11"/>
  <c r="BX446" i="11"/>
  <c r="BX582" i="11"/>
  <c r="BX648" i="11"/>
  <c r="BX722" i="11"/>
  <c r="BX798" i="11"/>
  <c r="BX893" i="11"/>
  <c r="BX127" i="11"/>
  <c r="BX210" i="11"/>
  <c r="BX303" i="11"/>
  <c r="BX394" i="11"/>
  <c r="BX435" i="11"/>
  <c r="BX450" i="11"/>
  <c r="BX583" i="11"/>
  <c r="BX654" i="11"/>
  <c r="BX738" i="11"/>
  <c r="BX838" i="11"/>
  <c r="BX894" i="11"/>
  <c r="BX24" i="11"/>
  <c r="BX99" i="11"/>
  <c r="BX137" i="11"/>
  <c r="BX268" i="11"/>
  <c r="BX386" i="11"/>
  <c r="BX401" i="11"/>
  <c r="BX488" i="11"/>
  <c r="BX602" i="11"/>
  <c r="BX658" i="11"/>
  <c r="BX697" i="11"/>
  <c r="BX768" i="11"/>
  <c r="BX866" i="11"/>
  <c r="BX917" i="11"/>
  <c r="BX47" i="11"/>
  <c r="BX922" i="11"/>
  <c r="BX65" i="11"/>
  <c r="BX909" i="11"/>
  <c r="BY805" i="11"/>
  <c r="BX27" i="11"/>
  <c r="BX236" i="11"/>
  <c r="BX852" i="11"/>
  <c r="BX525" i="11"/>
  <c r="BX113" i="11"/>
  <c r="BX712" i="11"/>
  <c r="BX343" i="11"/>
  <c r="BX109" i="11"/>
  <c r="BX578" i="11"/>
  <c r="BX133" i="11"/>
  <c r="BX840" i="11"/>
  <c r="BX410" i="11"/>
  <c r="BX96" i="11"/>
  <c r="BX687" i="11"/>
  <c r="BX164" i="11"/>
  <c r="BX190" i="11"/>
  <c r="BX225" i="11"/>
  <c r="BX273" i="11"/>
  <c r="BX341" i="11"/>
  <c r="BX520" i="11"/>
  <c r="BX629" i="11"/>
  <c r="BX668" i="11"/>
  <c r="BX732" i="11"/>
  <c r="BX828" i="11"/>
  <c r="BX926" i="11"/>
  <c r="BX89" i="11"/>
  <c r="BX220" i="11"/>
  <c r="BX229" i="11"/>
  <c r="BX286" i="11"/>
  <c r="BX360" i="11"/>
  <c r="BX549" i="11"/>
  <c r="BX584" i="11"/>
  <c r="BX698" i="11"/>
  <c r="BX741" i="11"/>
  <c r="BX834" i="11"/>
  <c r="BX927" i="11"/>
  <c r="BX108" i="11"/>
  <c r="BX185" i="11"/>
  <c r="BX300" i="11"/>
  <c r="BX436" i="11"/>
  <c r="BX440" i="11"/>
  <c r="BX477" i="11"/>
  <c r="BX608" i="11"/>
  <c r="BX630" i="11"/>
  <c r="BX726" i="11"/>
  <c r="BX810" i="11"/>
  <c r="BX923" i="11"/>
  <c r="BX111" i="11"/>
  <c r="BX207" i="11"/>
  <c r="BX309" i="11"/>
  <c r="BX378" i="11"/>
  <c r="BX452" i="11"/>
  <c r="BX485" i="11"/>
  <c r="BX635" i="11"/>
  <c r="BX634" i="11"/>
  <c r="BX735" i="11"/>
  <c r="BX814" i="11"/>
  <c r="BX938" i="11"/>
  <c r="BX321" i="11"/>
  <c r="BX298" i="11"/>
  <c r="BX384" i="11"/>
  <c r="BX439" i="11"/>
  <c r="BX569" i="11"/>
  <c r="BX657" i="11"/>
  <c r="BX758" i="11"/>
  <c r="BX826" i="11"/>
  <c r="BX914" i="11"/>
  <c r="BX19" i="11"/>
  <c r="BX98" i="11"/>
  <c r="BX287" i="11"/>
  <c r="BX346" i="11"/>
  <c r="BX363" i="11"/>
  <c r="BX527" i="11"/>
  <c r="BX570" i="11"/>
  <c r="BX650" i="11"/>
  <c r="BX753" i="11"/>
  <c r="BX790" i="11"/>
  <c r="BX905" i="11"/>
  <c r="BX32" i="11"/>
  <c r="BX102" i="11"/>
  <c r="BX237" i="11"/>
  <c r="BX390" i="11"/>
  <c r="BX367" i="11"/>
  <c r="BX533" i="11"/>
  <c r="BX574" i="11"/>
  <c r="BX652" i="11"/>
  <c r="BX767" i="11"/>
  <c r="BX797" i="11"/>
  <c r="BX906" i="11"/>
  <c r="BX57" i="11"/>
  <c r="BX73" i="11"/>
  <c r="BX193" i="11"/>
  <c r="BX234" i="11"/>
  <c r="BX299" i="11"/>
  <c r="BX490" i="11"/>
  <c r="BX522" i="11"/>
  <c r="BX542" i="11"/>
  <c r="BX685" i="11"/>
  <c r="BX694" i="11"/>
  <c r="BX773" i="11"/>
  <c r="BX851" i="11"/>
  <c r="BX934" i="11"/>
  <c r="BX9" i="11"/>
  <c r="BX925" i="11"/>
  <c r="BX39" i="11"/>
  <c r="BX31" i="11"/>
  <c r="BX244" i="11"/>
  <c r="BX965" i="11"/>
  <c r="BX543" i="11"/>
  <c r="BX223" i="11"/>
  <c r="BX791" i="11"/>
  <c r="BX353" i="11"/>
  <c r="BX92" i="11"/>
  <c r="BX713" i="11"/>
  <c r="BX356" i="11"/>
  <c r="BX933" i="11"/>
  <c r="BX507" i="11"/>
  <c r="BX178" i="11"/>
  <c r="BX772" i="11"/>
  <c r="BX160" i="11"/>
  <c r="BX203" i="11"/>
  <c r="BX196" i="11"/>
  <c r="BX282" i="11"/>
  <c r="BX434" i="11"/>
  <c r="BX524" i="11"/>
  <c r="BX599" i="11"/>
  <c r="BX710" i="11"/>
  <c r="BX746" i="11"/>
  <c r="BX846" i="11"/>
  <c r="BX950" i="11"/>
  <c r="BX26" i="11"/>
  <c r="BX206" i="11"/>
  <c r="BX201" i="11"/>
  <c r="BX304" i="11"/>
  <c r="BX444" i="11"/>
  <c r="BX508" i="11"/>
  <c r="BX611" i="11"/>
  <c r="BX669" i="11"/>
  <c r="BX751" i="11"/>
  <c r="BX855" i="11"/>
  <c r="BX940" i="11"/>
  <c r="BX130" i="11"/>
  <c r="BX227" i="11"/>
  <c r="BX238" i="11"/>
  <c r="BX290" i="11"/>
  <c r="BX369" i="11"/>
  <c r="BX562" i="11"/>
  <c r="BX593" i="11"/>
  <c r="BX705" i="11"/>
  <c r="BX750" i="11"/>
  <c r="BX835" i="11"/>
  <c r="BX929" i="11"/>
  <c r="BX136" i="11"/>
  <c r="BX284" i="11"/>
  <c r="BX243" i="11"/>
  <c r="BX294" i="11"/>
  <c r="BX402" i="11"/>
  <c r="BX499" i="11"/>
  <c r="BX597" i="11"/>
  <c r="BX714" i="11"/>
  <c r="BX742" i="11"/>
  <c r="BX839" i="11"/>
  <c r="BX931" i="11"/>
  <c r="BX319" i="11"/>
  <c r="BX385" i="11"/>
  <c r="BX428" i="11"/>
  <c r="BX489" i="11"/>
  <c r="BX567" i="11"/>
  <c r="BX638" i="11"/>
  <c r="BX739" i="11"/>
  <c r="BX827" i="11"/>
  <c r="BX924" i="11"/>
  <c r="BX84" i="11"/>
  <c r="BX181" i="11"/>
  <c r="BX233" i="11"/>
  <c r="BX330" i="11"/>
  <c r="BX413" i="11"/>
  <c r="BX447" i="11"/>
  <c r="BX614" i="11"/>
  <c r="BX721" i="11"/>
  <c r="BX774" i="11"/>
  <c r="BX818" i="11"/>
  <c r="BX916" i="11"/>
  <c r="BX87" i="11"/>
  <c r="BX188" i="11"/>
  <c r="BX255" i="11"/>
  <c r="BX334" i="11"/>
  <c r="BX414" i="11"/>
  <c r="BX451" i="11"/>
  <c r="BX619" i="11"/>
  <c r="BX659" i="11"/>
  <c r="BX775" i="11"/>
  <c r="BX831" i="11"/>
  <c r="BX918" i="11"/>
  <c r="BX211" i="11"/>
  <c r="BX183" i="11"/>
  <c r="BX175" i="11"/>
  <c r="BX226" i="11"/>
  <c r="BX317" i="11"/>
  <c r="BX381" i="11"/>
  <c r="BX481" i="11"/>
  <c r="BX563" i="11"/>
  <c r="BX615" i="11"/>
  <c r="BX700" i="11"/>
  <c r="BX785" i="11"/>
  <c r="BX868" i="11"/>
  <c r="BX930" i="11"/>
  <c r="BX874" i="11"/>
  <c r="BX953" i="11"/>
  <c r="AZ805" i="11" a="1"/>
  <c r="AZ805" i="11" s="1"/>
  <c r="CA805" i="11" a="1"/>
  <c r="CA805" i="11" s="1"/>
  <c r="AG72" i="10"/>
  <c r="AJ71" i="10"/>
  <c r="AE70" i="10"/>
  <c r="AH69" i="10"/>
  <c r="AF72" i="10"/>
  <c r="AI71" i="10"/>
  <c r="AD70" i="10"/>
  <c r="AG69" i="10"/>
  <c r="AE72" i="10"/>
  <c r="AF70" i="10"/>
  <c r="AJ69" i="10"/>
  <c r="AH68" i="10"/>
  <c r="AC67" i="10"/>
  <c r="AF66" i="10"/>
  <c r="AI65" i="10"/>
  <c r="AD64" i="10"/>
  <c r="AG63" i="10"/>
  <c r="AJ62" i="10"/>
  <c r="AE61" i="10"/>
  <c r="AH60" i="10"/>
  <c r="AC59" i="10"/>
  <c r="AF58" i="10"/>
  <c r="AI57" i="10"/>
  <c r="AD56" i="10"/>
  <c r="AG55" i="10"/>
  <c r="AJ54" i="10"/>
  <c r="AE53" i="10"/>
  <c r="AJ72" i="10"/>
  <c r="AC70" i="10"/>
  <c r="AI69" i="10"/>
  <c r="AG68" i="10"/>
  <c r="AJ67" i="10"/>
  <c r="AE66" i="10"/>
  <c r="AH65" i="10"/>
  <c r="AC64" i="10"/>
  <c r="AF63" i="10"/>
  <c r="AI62" i="10"/>
  <c r="AD61" i="10"/>
  <c r="AG60" i="10"/>
  <c r="AI72" i="10"/>
  <c r="AH71" i="10"/>
  <c r="AF69" i="10"/>
  <c r="AF68" i="10"/>
  <c r="AI67" i="10"/>
  <c r="AD66" i="10"/>
  <c r="AG65" i="10"/>
  <c r="AJ64" i="10"/>
  <c r="AE63" i="10"/>
  <c r="AH62" i="10"/>
  <c r="AC61" i="10"/>
  <c r="AF60" i="10"/>
  <c r="AI59" i="10"/>
  <c r="AD58" i="10"/>
  <c r="AG57" i="10"/>
  <c r="AH72" i="10"/>
  <c r="AG71" i="10"/>
  <c r="AE69" i="10"/>
  <c r="AE68" i="10"/>
  <c r="AH67" i="10"/>
  <c r="AC66" i="10"/>
  <c r="AF65" i="10"/>
  <c r="AI64" i="10"/>
  <c r="AD63" i="10"/>
  <c r="AG62" i="10"/>
  <c r="AJ61" i="10"/>
  <c r="AE60" i="10"/>
  <c r="AH59" i="10"/>
  <c r="AC58" i="10"/>
  <c r="AF57" i="10"/>
  <c r="AI56" i="10"/>
  <c r="AD55" i="10"/>
  <c r="AG54" i="10"/>
  <c r="AJ53" i="10"/>
  <c r="AD72" i="10"/>
  <c r="AF71" i="10"/>
  <c r="AJ70" i="10"/>
  <c r="AD69" i="10"/>
  <c r="AD68" i="10"/>
  <c r="AG67" i="10"/>
  <c r="AJ66" i="10"/>
  <c r="AE65" i="10"/>
  <c r="AH64" i="10"/>
  <c r="AC63" i="10"/>
  <c r="AF62" i="10"/>
  <c r="AI61" i="10"/>
  <c r="AD60" i="10"/>
  <c r="AG59" i="10"/>
  <c r="AJ58" i="10"/>
  <c r="AG70" i="10"/>
  <c r="AJ68" i="10"/>
  <c r="AI66" i="10"/>
  <c r="AE71" i="10"/>
  <c r="AI68" i="10"/>
  <c r="AH66" i="10"/>
  <c r="AJ65" i="10"/>
  <c r="AJ63" i="10"/>
  <c r="AJ60" i="10"/>
  <c r="AE58" i="10"/>
  <c r="AG56" i="10"/>
  <c r="AF54" i="10"/>
  <c r="AI53" i="10"/>
  <c r="AC52" i="10"/>
  <c r="AF51" i="10"/>
  <c r="AI50" i="10"/>
  <c r="AD49" i="10"/>
  <c r="AG48" i="10"/>
  <c r="AJ47" i="10"/>
  <c r="AE46" i="10"/>
  <c r="AH45" i="10"/>
  <c r="AC44" i="10"/>
  <c r="AF43" i="10"/>
  <c r="AI42" i="10"/>
  <c r="AD41" i="10"/>
  <c r="AG40" i="10"/>
  <c r="AC71" i="10"/>
  <c r="AC69" i="10"/>
  <c r="AE67" i="10"/>
  <c r="AC65" i="10"/>
  <c r="AF64" i="10"/>
  <c r="AH63" i="10"/>
  <c r="AE62" i="10"/>
  <c r="AG61" i="10"/>
  <c r="AC60" i="10"/>
  <c r="AJ59" i="10"/>
  <c r="AE56" i="10"/>
  <c r="AD67" i="10"/>
  <c r="AE64" i="10"/>
  <c r="AD62" i="10"/>
  <c r="AF61" i="10"/>
  <c r="AF59" i="10"/>
  <c r="AJ57" i="10"/>
  <c r="AC56" i="10"/>
  <c r="AI55" i="10"/>
  <c r="AC54" i="10"/>
  <c r="AF53" i="10"/>
  <c r="AH52" i="10"/>
  <c r="AC72" i="10"/>
  <c r="AI70" i="10"/>
  <c r="AC62" i="10"/>
  <c r="AE59" i="10"/>
  <c r="AH57" i="10"/>
  <c r="AH55" i="10"/>
  <c r="AD53" i="10"/>
  <c r="AG52" i="10"/>
  <c r="AJ51" i="10"/>
  <c r="AE50" i="10"/>
  <c r="AH49" i="10"/>
  <c r="AC48" i="10"/>
  <c r="AF47" i="10"/>
  <c r="AI46" i="10"/>
  <c r="AD45" i="10"/>
  <c r="AG44" i="10"/>
  <c r="AJ43" i="10"/>
  <c r="AH54" i="10"/>
  <c r="AC51" i="10"/>
  <c r="AG50" i="10"/>
  <c r="AF48" i="10"/>
  <c r="AI47" i="10"/>
  <c r="AC46" i="10"/>
  <c r="AG45" i="10"/>
  <c r="AE43" i="10"/>
  <c r="AE42" i="10"/>
  <c r="AE41" i="10"/>
  <c r="AD40" i="10"/>
  <c r="AE39" i="10"/>
  <c r="AH38" i="10"/>
  <c r="AC37" i="10"/>
  <c r="AF36" i="10"/>
  <c r="AI35" i="10"/>
  <c r="AD34" i="10"/>
  <c r="AG33" i="10"/>
  <c r="AJ32" i="10"/>
  <c r="AI58" i="10"/>
  <c r="AE57" i="10"/>
  <c r="AJ56" i="10"/>
  <c r="AE54" i="10"/>
  <c r="AJ52" i="10"/>
  <c r="AF50" i="10"/>
  <c r="AJ49" i="10"/>
  <c r="AE48" i="10"/>
  <c r="AH47" i="10"/>
  <c r="AF45" i="10"/>
  <c r="AD43" i="10"/>
  <c r="AD42" i="10"/>
  <c r="AC41" i="10"/>
  <c r="AC40" i="10"/>
  <c r="AD39" i="10"/>
  <c r="AG38" i="10"/>
  <c r="AJ37" i="10"/>
  <c r="AE36" i="10"/>
  <c r="AH35" i="10"/>
  <c r="AC34" i="10"/>
  <c r="AF33" i="10"/>
  <c r="AI32" i="10"/>
  <c r="AH58" i="10"/>
  <c r="AD57" i="10"/>
  <c r="AH56" i="10"/>
  <c r="AD54" i="10"/>
  <c r="AH53" i="10"/>
  <c r="AI52" i="10"/>
  <c r="AD50" i="10"/>
  <c r="AI49" i="10"/>
  <c r="AD48" i="10"/>
  <c r="AG47" i="10"/>
  <c r="AE45" i="10"/>
  <c r="AJ44" i="10"/>
  <c r="AC43" i="10"/>
  <c r="AC42" i="10"/>
  <c r="AH61" i="10"/>
  <c r="AG58" i="10"/>
  <c r="AC57" i="10"/>
  <c r="AF56" i="10"/>
  <c r="AJ55" i="10"/>
  <c r="AG53" i="10"/>
  <c r="AF52" i="10"/>
  <c r="AI51" i="10"/>
  <c r="AC50" i="10"/>
  <c r="AG49" i="10"/>
  <c r="AE47" i="10"/>
  <c r="AJ46" i="10"/>
  <c r="AC45" i="10"/>
  <c r="AI44" i="10"/>
  <c r="AJ41" i="10"/>
  <c r="AJ40" i="10"/>
  <c r="AC68" i="10"/>
  <c r="AF67" i="10"/>
  <c r="AI60" i="10"/>
  <c r="AF55" i="10"/>
  <c r="AC53" i="10"/>
  <c r="AE52" i="10"/>
  <c r="AH51" i="10"/>
  <c r="AF49" i="10"/>
  <c r="AD47" i="10"/>
  <c r="AH46" i="10"/>
  <c r="AH44" i="10"/>
  <c r="AG66" i="10"/>
  <c r="AE55" i="10"/>
  <c r="AD52" i="10"/>
  <c r="AG51" i="10"/>
  <c r="AE49" i="10"/>
  <c r="AJ48" i="10"/>
  <c r="AC47" i="10"/>
  <c r="AG46" i="10"/>
  <c r="AF44" i="10"/>
  <c r="AI43" i="10"/>
  <c r="AH42" i="10"/>
  <c r="AH41" i="10"/>
  <c r="AH40" i="10"/>
  <c r="AH39" i="10"/>
  <c r="AC38" i="10"/>
  <c r="AF37" i="10"/>
  <c r="AI36" i="10"/>
  <c r="AD35" i="10"/>
  <c r="AG34" i="10"/>
  <c r="AH70" i="10"/>
  <c r="AC55" i="10"/>
  <c r="AE51" i="10"/>
  <c r="AJ50" i="10"/>
  <c r="AC49" i="10"/>
  <c r="AI48" i="10"/>
  <c r="AF46" i="10"/>
  <c r="AJ45" i="10"/>
  <c r="AE44" i="10"/>
  <c r="AH43" i="10"/>
  <c r="AG42" i="10"/>
  <c r="AG41" i="10"/>
  <c r="AF40" i="10"/>
  <c r="AG39" i="10"/>
  <c r="AJ38" i="10"/>
  <c r="AE37" i="10"/>
  <c r="AH36" i="10"/>
  <c r="AC35" i="10"/>
  <c r="AF34" i="10"/>
  <c r="AD59" i="10"/>
  <c r="AF41" i="10"/>
  <c r="AE38" i="10"/>
  <c r="AI37" i="10"/>
  <c r="AG35" i="10"/>
  <c r="AD33" i="10"/>
  <c r="AH32" i="10"/>
  <c r="AJ31" i="10"/>
  <c r="AE30" i="10"/>
  <c r="AH29" i="10"/>
  <c r="AC28" i="10"/>
  <c r="AF27" i="10"/>
  <c r="AI26" i="10"/>
  <c r="AD25" i="10"/>
  <c r="AG24" i="10"/>
  <c r="AJ23" i="10"/>
  <c r="AE22" i="10"/>
  <c r="AH21" i="10"/>
  <c r="AC20" i="10"/>
  <c r="AF19" i="10"/>
  <c r="AI18" i="10"/>
  <c r="AI63" i="10"/>
  <c r="AH48" i="10"/>
  <c r="AI45" i="10"/>
  <c r="AD44" i="10"/>
  <c r="AG43" i="10"/>
  <c r="AJ39" i="10"/>
  <c r="AD38" i="10"/>
  <c r="AH37" i="10"/>
  <c r="AF35" i="10"/>
  <c r="AC33" i="10"/>
  <c r="AG32" i="10"/>
  <c r="AI31" i="10"/>
  <c r="AD30" i="10"/>
  <c r="AG29" i="10"/>
  <c r="AJ28" i="10"/>
  <c r="AE27" i="10"/>
  <c r="AH26" i="10"/>
  <c r="AC25" i="10"/>
  <c r="AF24" i="10"/>
  <c r="AI23" i="10"/>
  <c r="AD22" i="10"/>
  <c r="AG21" i="10"/>
  <c r="AJ20" i="10"/>
  <c r="AE19" i="10"/>
  <c r="AH18" i="10"/>
  <c r="AC17" i="10"/>
  <c r="AF16" i="10"/>
  <c r="AI54" i="10"/>
  <c r="AD51" i="10"/>
  <c r="AD46" i="10"/>
  <c r="AI40" i="10"/>
  <c r="AI39" i="10"/>
  <c r="AG37" i="10"/>
  <c r="AE35" i="10"/>
  <c r="AF32" i="10"/>
  <c r="AH31" i="10"/>
  <c r="AC30" i="10"/>
  <c r="AF29" i="10"/>
  <c r="AI28" i="10"/>
  <c r="AD27" i="10"/>
  <c r="AG26" i="10"/>
  <c r="AJ25" i="10"/>
  <c r="AE24" i="10"/>
  <c r="AH23" i="10"/>
  <c r="AC22" i="10"/>
  <c r="AF21" i="10"/>
  <c r="AI20" i="10"/>
  <c r="AD19" i="10"/>
  <c r="AG18" i="10"/>
  <c r="AJ17" i="10"/>
  <c r="AE16" i="10"/>
  <c r="AH15" i="10"/>
  <c r="AG64" i="10"/>
  <c r="AH50" i="10"/>
  <c r="AE40" i="10"/>
  <c r="AF39" i="10"/>
  <c r="AD37" i="10"/>
  <c r="AJ36" i="10"/>
  <c r="AJ34" i="10"/>
  <c r="AE32" i="10"/>
  <c r="AG31" i="10"/>
  <c r="AJ30" i="10"/>
  <c r="AE29" i="10"/>
  <c r="AH28" i="10"/>
  <c r="AC27" i="10"/>
  <c r="AF26" i="10"/>
  <c r="AI25" i="10"/>
  <c r="AD24" i="10"/>
  <c r="AG23" i="10"/>
  <c r="AJ22" i="10"/>
  <c r="AE21" i="10"/>
  <c r="AH20" i="10"/>
  <c r="AC19" i="10"/>
  <c r="AJ42" i="10"/>
  <c r="AC39" i="10"/>
  <c r="AG36" i="10"/>
  <c r="AI34" i="10"/>
  <c r="AJ33" i="10"/>
  <c r="AD32" i="10"/>
  <c r="AF31" i="10"/>
  <c r="AI30" i="10"/>
  <c r="AD29" i="10"/>
  <c r="AG28" i="10"/>
  <c r="AJ27" i="10"/>
  <c r="AE26" i="10"/>
  <c r="AH25" i="10"/>
  <c r="AC24" i="10"/>
  <c r="AF23" i="10"/>
  <c r="AI22" i="10"/>
  <c r="AD21" i="10"/>
  <c r="AG20" i="10"/>
  <c r="AJ19" i="10"/>
  <c r="AE18" i="10"/>
  <c r="AH17" i="10"/>
  <c r="AC16" i="10"/>
  <c r="AD65" i="10"/>
  <c r="AF42" i="10"/>
  <c r="AD36" i="10"/>
  <c r="AH34" i="10"/>
  <c r="AI33" i="10"/>
  <c r="AC32" i="10"/>
  <c r="AE31" i="10"/>
  <c r="AH30" i="10"/>
  <c r="AC29" i="10"/>
  <c r="AF28" i="10"/>
  <c r="AI27" i="10"/>
  <c r="AD26" i="10"/>
  <c r="AG25" i="10"/>
  <c r="AJ24" i="10"/>
  <c r="AE23" i="10"/>
  <c r="AH22" i="10"/>
  <c r="AC21" i="10"/>
  <c r="AF20" i="10"/>
  <c r="AI19" i="10"/>
  <c r="AD18" i="10"/>
  <c r="AG17" i="10"/>
  <c r="AJ16" i="10"/>
  <c r="AD71" i="10"/>
  <c r="AI38" i="10"/>
  <c r="AC36" i="10"/>
  <c r="AE34" i="10"/>
  <c r="AH33" i="10"/>
  <c r="AD31" i="10"/>
  <c r="AG30" i="10"/>
  <c r="AJ29" i="10"/>
  <c r="AE28" i="10"/>
  <c r="AH27" i="10"/>
  <c r="AC26" i="10"/>
  <c r="AF25" i="10"/>
  <c r="AI24" i="10"/>
  <c r="AD23" i="10"/>
  <c r="AG22" i="10"/>
  <c r="AJ21" i="10"/>
  <c r="AE20" i="10"/>
  <c r="AE33" i="10"/>
  <c r="AF30" i="10"/>
  <c r="AI29" i="10"/>
  <c r="AF22" i="10"/>
  <c r="AI21" i="10"/>
  <c r="AG19" i="10"/>
  <c r="AF18" i="10"/>
  <c r="AI17" i="10"/>
  <c r="AC15" i="10"/>
  <c r="AF14" i="10"/>
  <c r="AI13" i="10"/>
  <c r="AD12" i="10"/>
  <c r="AG11" i="10"/>
  <c r="AJ10" i="10"/>
  <c r="AE9" i="10"/>
  <c r="AH8" i="10"/>
  <c r="AH19" i="10"/>
  <c r="AE12" i="10"/>
  <c r="AF9" i="10"/>
  <c r="AJ35" i="10"/>
  <c r="AC18" i="10"/>
  <c r="AF17" i="10"/>
  <c r="AE14" i="10"/>
  <c r="AH13" i="10"/>
  <c r="AC12" i="10"/>
  <c r="AF11" i="10"/>
  <c r="AI10" i="10"/>
  <c r="AD9" i="10"/>
  <c r="AG8" i="10"/>
  <c r="AJ18" i="10"/>
  <c r="AJ13" i="10"/>
  <c r="AI41" i="10"/>
  <c r="AE17" i="10"/>
  <c r="AI16" i="10"/>
  <c r="AJ15" i="10"/>
  <c r="AD14" i="10"/>
  <c r="AG13" i="10"/>
  <c r="AJ12" i="10"/>
  <c r="AE11" i="10"/>
  <c r="AH10" i="10"/>
  <c r="AC9" i="10"/>
  <c r="AF8" i="10"/>
  <c r="AC31" i="10"/>
  <c r="AG27" i="10"/>
  <c r="AD17" i="10"/>
  <c r="AH16" i="10"/>
  <c r="AI15" i="10"/>
  <c r="AC14" i="10"/>
  <c r="AF13" i="10"/>
  <c r="AI12" i="10"/>
  <c r="AD11" i="10"/>
  <c r="AG10" i="10"/>
  <c r="AJ9" i="10"/>
  <c r="AE8" i="10"/>
  <c r="AC23" i="10"/>
  <c r="AG14" i="10"/>
  <c r="AH11" i="10"/>
  <c r="AC10" i="10"/>
  <c r="AD28" i="10"/>
  <c r="AD20" i="10"/>
  <c r="AG16" i="10"/>
  <c r="AG15" i="10"/>
  <c r="AJ14" i="10"/>
  <c r="AE13" i="10"/>
  <c r="AH12" i="10"/>
  <c r="AC11" i="10"/>
  <c r="AF10" i="10"/>
  <c r="AI9" i="10"/>
  <c r="AD8" i="10"/>
  <c r="AF38" i="10"/>
  <c r="AJ26" i="10"/>
  <c r="AD16" i="10"/>
  <c r="AF15" i="10"/>
  <c r="AI14" i="10"/>
  <c r="AD13" i="10"/>
  <c r="AG12" i="10"/>
  <c r="AJ11" i="10"/>
  <c r="AE10" i="10"/>
  <c r="AH9" i="10"/>
  <c r="AC8" i="10"/>
  <c r="AD15" i="10"/>
  <c r="AI8" i="10"/>
  <c r="AE25" i="10"/>
  <c r="AH24" i="10"/>
  <c r="AE15" i="10"/>
  <c r="AH14" i="10"/>
  <c r="AC13" i="10"/>
  <c r="AF12" i="10"/>
  <c r="AI11" i="10"/>
  <c r="AD10" i="10"/>
  <c r="AG9" i="10"/>
  <c r="AJ8" i="10"/>
  <c r="V96" i="10"/>
  <c r="AP85" i="10" s="1"/>
  <c r="V88" i="10"/>
  <c r="AP78" i="10" s="1"/>
  <c r="V81" i="10"/>
  <c r="AP91" i="10" s="1"/>
  <c r="V87" i="10"/>
  <c r="AP80" i="10" s="1"/>
  <c r="V95" i="10"/>
  <c r="AP97" i="10" s="1"/>
  <c r="V83" i="10"/>
  <c r="AP81" i="10" s="1"/>
  <c r="V80" i="10"/>
  <c r="AP77" i="10" s="1"/>
  <c r="V90" i="10"/>
  <c r="AP95" i="10" s="1"/>
  <c r="V77" i="10"/>
  <c r="AP89" i="10" s="1"/>
  <c r="V93" i="10"/>
  <c r="AP96" i="10" s="1"/>
  <c r="V89" i="10"/>
  <c r="AP94" i="10" s="1"/>
  <c r="V97" i="10"/>
  <c r="V85" i="10"/>
  <c r="AP93" i="10" s="1"/>
  <c r="V79" i="10"/>
  <c r="V92" i="10"/>
  <c r="AP87" i="10" s="1"/>
  <c r="V82" i="10"/>
  <c r="V98" i="10"/>
  <c r="AP86" i="10" s="1"/>
  <c r="V94" i="10"/>
  <c r="AP88" i="10" s="1"/>
  <c r="V78" i="10"/>
  <c r="AP90" i="10" s="1"/>
  <c r="V86" i="10"/>
  <c r="AP83" i="10" s="1"/>
  <c r="V84" i="10"/>
  <c r="AP92" i="10" s="1"/>
  <c r="V91" i="10"/>
  <c r="Q102" i="10"/>
  <c r="M102" i="10"/>
  <c r="Q16" i="3" s="1"/>
  <c r="AB16" i="3" s="1"/>
  <c r="M103" i="10"/>
  <c r="Q17" i="3" s="1"/>
  <c r="AC17" i="3" s="1"/>
  <c r="Q103" i="10"/>
  <c r="AO98" i="10"/>
  <c r="AM96" i="10"/>
  <c r="AN93" i="10"/>
  <c r="AO90" i="10"/>
  <c r="AM88" i="10"/>
  <c r="AN98" i="10"/>
  <c r="AO95" i="10"/>
  <c r="AM93" i="10"/>
  <c r="AN90" i="10"/>
  <c r="AO87" i="10"/>
  <c r="AM98" i="10"/>
  <c r="AN95" i="10"/>
  <c r="AO92" i="10"/>
  <c r="AM90" i="10"/>
  <c r="AN87" i="10"/>
  <c r="AO97" i="10"/>
  <c r="AM95" i="10"/>
  <c r="AN97" i="10"/>
  <c r="AO94" i="10"/>
  <c r="AM92" i="10"/>
  <c r="AM97" i="10"/>
  <c r="AO93" i="10"/>
  <c r="AM89" i="10"/>
  <c r="AO83" i="10"/>
  <c r="AN92" i="10"/>
  <c r="AO86" i="10"/>
  <c r="AO85" i="10"/>
  <c r="AM83" i="10"/>
  <c r="AO91" i="10"/>
  <c r="AN86" i="10"/>
  <c r="AN85" i="10"/>
  <c r="AO82" i="10"/>
  <c r="AM80" i="10"/>
  <c r="AO96" i="10"/>
  <c r="AN91" i="10"/>
  <c r="AM86" i="10"/>
  <c r="AM85" i="10"/>
  <c r="AN82" i="10"/>
  <c r="AO79" i="10"/>
  <c r="U52" i="2" s="1"/>
  <c r="AN96" i="10"/>
  <c r="AM91" i="10"/>
  <c r="AM87" i="10"/>
  <c r="AO84" i="10"/>
  <c r="AM82" i="10"/>
  <c r="AN79" i="10"/>
  <c r="S52" i="2" s="1"/>
  <c r="AN94" i="10"/>
  <c r="AO89" i="10"/>
  <c r="AO88" i="10"/>
  <c r="AN84" i="10"/>
  <c r="AO81" i="10"/>
  <c r="AM79" i="10"/>
  <c r="AM94" i="10"/>
  <c r="AN89" i="10"/>
  <c r="AN88" i="10"/>
  <c r="AM84" i="10"/>
  <c r="AN81" i="10"/>
  <c r="AO78" i="10"/>
  <c r="U38" i="2" s="1"/>
  <c r="AM77" i="10"/>
  <c r="AO80" i="10"/>
  <c r="AN80" i="10"/>
  <c r="AN83" i="10"/>
  <c r="AM81" i="10"/>
  <c r="AN78" i="10"/>
  <c r="S38" i="2" s="1"/>
  <c r="AM78" i="10"/>
  <c r="AO77" i="10"/>
  <c r="U24" i="2" s="1"/>
  <c r="AN77" i="10"/>
  <c r="S24" i="2" s="1"/>
  <c r="AR108" i="10"/>
  <c r="AT107" i="10"/>
  <c r="AN106" i="10"/>
  <c r="AP105" i="10"/>
  <c r="AR104"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AN102" i="10"/>
  <c r="AT103" i="10"/>
  <c r="Q105" i="10"/>
  <c r="M105" i="10"/>
  <c r="Q19" i="3" s="1"/>
  <c r="AE19" i="3" s="1"/>
  <c r="M108" i="10"/>
  <c r="Q22" i="3" s="1"/>
  <c r="AH22" i="3" s="1"/>
  <c r="Q108" i="10"/>
  <c r="Q107" i="10"/>
  <c r="M107" i="10"/>
  <c r="Q21" i="3" s="1"/>
  <c r="AG21" i="3" s="1"/>
  <c r="Q106" i="10"/>
  <c r="M106" i="10"/>
  <c r="Q20" i="3" s="1"/>
  <c r="AF20" i="3" s="1"/>
  <c r="Q104" i="10"/>
  <c r="M104" i="10"/>
  <c r="Q18" i="3" s="1"/>
  <c r="AD18" i="3" s="1"/>
  <c r="BY868" i="11" l="1"/>
  <c r="AY868" i="11" a="1"/>
  <c r="AY868" i="11" s="1"/>
  <c r="BY226" i="11"/>
  <c r="AY226" i="11" a="1"/>
  <c r="AY226" i="11" s="1"/>
  <c r="BY619" i="11"/>
  <c r="AY619" i="11" a="1"/>
  <c r="AY619" i="11" s="1"/>
  <c r="AY818" i="11" a="1"/>
  <c r="AY818" i="11" s="1"/>
  <c r="BY818" i="11"/>
  <c r="AY181" i="11" a="1"/>
  <c r="AY181" i="11" s="1"/>
  <c r="BY181" i="11"/>
  <c r="AY428" i="11" a="1"/>
  <c r="AY428" i="11" s="1"/>
  <c r="BY428" i="11"/>
  <c r="BY499" i="11"/>
  <c r="AY499" i="11" a="1"/>
  <c r="AY499" i="11" s="1"/>
  <c r="AY750" i="11" a="1"/>
  <c r="AY750" i="11" s="1"/>
  <c r="BY750" i="11"/>
  <c r="BY130" i="11"/>
  <c r="AY130" i="11" a="1"/>
  <c r="AY130" i="11" s="1"/>
  <c r="BY304" i="11"/>
  <c r="AY304" i="11" a="1"/>
  <c r="AY304" i="11" s="1"/>
  <c r="AY599" i="11" a="1"/>
  <c r="AY599" i="11" s="1"/>
  <c r="BY599" i="11"/>
  <c r="AY178" i="11" a="1"/>
  <c r="AY178" i="11" s="1"/>
  <c r="BY178" i="11"/>
  <c r="AY223" i="11" a="1"/>
  <c r="AY223" i="11" s="1"/>
  <c r="BY223" i="11"/>
  <c r="BY934" i="11"/>
  <c r="AY934" i="11" a="1"/>
  <c r="AY934" i="11" s="1"/>
  <c r="AZ934" i="11" s="1" a="1"/>
  <c r="AZ934" i="11" s="1"/>
  <c r="AY299" i="11" a="1"/>
  <c r="AY299" i="11" s="1"/>
  <c r="BY299" i="11"/>
  <c r="AY652" i="11" a="1"/>
  <c r="AY652" i="11" s="1"/>
  <c r="BY652" i="11"/>
  <c r="AY905" i="11" a="1"/>
  <c r="AY905" i="11" s="1"/>
  <c r="AZ905" i="11" s="1" a="1"/>
  <c r="AZ905" i="11" s="1"/>
  <c r="BY905" i="11"/>
  <c r="BY287" i="11"/>
  <c r="AY287" i="11" a="1"/>
  <c r="AY287" i="11" s="1"/>
  <c r="AY439" i="11" a="1"/>
  <c r="AY439" i="11" s="1"/>
  <c r="BY439" i="11"/>
  <c r="BY635" i="11"/>
  <c r="AY635" i="11" a="1"/>
  <c r="AY635" i="11" s="1"/>
  <c r="BY810" i="11"/>
  <c r="AY810" i="11" a="1"/>
  <c r="AY810" i="11" s="1"/>
  <c r="AY185" i="11" a="1"/>
  <c r="AY185" i="11" s="1"/>
  <c r="BY185" i="11"/>
  <c r="AY360" i="11" a="1"/>
  <c r="AY360" i="11" s="1"/>
  <c r="BY360" i="11"/>
  <c r="BY668" i="11"/>
  <c r="AY668" i="11" a="1"/>
  <c r="AY668" i="11" s="1"/>
  <c r="AY687" i="11" a="1"/>
  <c r="AY687" i="11" s="1"/>
  <c r="BY687" i="11"/>
  <c r="BY712" i="11"/>
  <c r="AY712" i="11" a="1"/>
  <c r="AY712" i="11" s="1"/>
  <c r="AY65" i="11" a="1"/>
  <c r="AY65" i="11" s="1"/>
  <c r="BY65" i="11"/>
  <c r="G22" i="12" s="1"/>
  <c r="AY602" i="11" a="1"/>
  <c r="AY602" i="11" s="1"/>
  <c r="BY602" i="11"/>
  <c r="BY894" i="11"/>
  <c r="AY894" i="11" a="1"/>
  <c r="AY894" i="11" s="1"/>
  <c r="AZ894" i="11" s="1" a="1"/>
  <c r="AZ894" i="11" s="1"/>
  <c r="AY303" i="11" a="1"/>
  <c r="AY303" i="11" s="1"/>
  <c r="BY303" i="11"/>
  <c r="AY446" i="11" a="1"/>
  <c r="AY446" i="11" s="1"/>
  <c r="BY446" i="11"/>
  <c r="BY737" i="11"/>
  <c r="AY737" i="11" a="1"/>
  <c r="AY737" i="11" s="1"/>
  <c r="AY817" i="11" a="1"/>
  <c r="AY817" i="11" s="1"/>
  <c r="BY817" i="11"/>
  <c r="AY174" i="11" a="1"/>
  <c r="AY174" i="11" s="1"/>
  <c r="BY174" i="11"/>
  <c r="BY478" i="11"/>
  <c r="AY478" i="11" a="1"/>
  <c r="AY478" i="11" s="1"/>
  <c r="AY672" i="11" a="1"/>
  <c r="AY672" i="11" s="1"/>
  <c r="BY672" i="11"/>
  <c r="BY920" i="11"/>
  <c r="AY920" i="11" a="1"/>
  <c r="AY920" i="11" s="1"/>
  <c r="AZ920" i="11" s="1" a="1"/>
  <c r="AZ920" i="11" s="1"/>
  <c r="BY259" i="11"/>
  <c r="G55" i="12" s="1"/>
  <c r="AY259" i="11" a="1"/>
  <c r="AY259" i="11" s="1"/>
  <c r="BY443" i="11"/>
  <c r="AY443" i="11" a="1"/>
  <c r="AY443" i="11" s="1"/>
  <c r="AY13" i="11" a="1"/>
  <c r="AY13" i="11" s="1"/>
  <c r="BY13" i="11"/>
  <c r="BY695" i="11"/>
  <c r="AY695" i="11" a="1"/>
  <c r="AY695" i="11" s="1"/>
  <c r="BY54" i="11"/>
  <c r="G18" i="12" s="1"/>
  <c r="AY54" i="11" a="1"/>
  <c r="AY54" i="11" s="1"/>
  <c r="AY540" i="11" a="1"/>
  <c r="AY540" i="11" s="1"/>
  <c r="BY540" i="11"/>
  <c r="BY609" i="11"/>
  <c r="AY609" i="11" a="1"/>
  <c r="AY609" i="11" s="1"/>
  <c r="BY890" i="11"/>
  <c r="AY890" i="11" a="1"/>
  <c r="AY890" i="11" s="1"/>
  <c r="AZ890" i="11" s="1" a="1"/>
  <c r="AZ890" i="11" s="1"/>
  <c r="BY261" i="11"/>
  <c r="G57" i="12" s="1"/>
  <c r="AY261" i="11" a="1"/>
  <c r="AY261" i="11" s="1"/>
  <c r="BY420" i="11"/>
  <c r="AY420" i="11" a="1"/>
  <c r="AY420" i="11" s="1"/>
  <c r="BY534" i="11"/>
  <c r="AY534" i="11" a="1"/>
  <c r="AY534" i="11" s="1"/>
  <c r="AY661" i="11" a="1"/>
  <c r="AY661" i="11" s="1"/>
  <c r="BY661" i="11"/>
  <c r="BY907" i="11"/>
  <c r="AY907" i="11" a="1"/>
  <c r="AY907" i="11" s="1"/>
  <c r="AZ907" i="11" s="1" a="1"/>
  <c r="AZ907" i="11" s="1"/>
  <c r="AY246" i="11" a="1"/>
  <c r="AY246" i="11" s="1"/>
  <c r="BY246" i="11"/>
  <c r="BY409" i="11"/>
  <c r="AY409" i="11" a="1"/>
  <c r="AY409" i="11" s="1"/>
  <c r="BY14" i="11"/>
  <c r="AY14" i="11" a="1"/>
  <c r="AY14" i="11" s="1"/>
  <c r="AY604" i="11" a="1"/>
  <c r="AY604" i="11" s="1"/>
  <c r="BY604" i="11"/>
  <c r="BY967" i="11"/>
  <c r="AY967" i="11" a="1"/>
  <c r="AY967" i="11" s="1"/>
  <c r="AZ967" i="11" s="1" a="1"/>
  <c r="AZ967" i="11" s="1"/>
  <c r="BY277" i="11"/>
  <c r="AY277" i="11" a="1"/>
  <c r="AY277" i="11" s="1"/>
  <c r="BY592" i="11"/>
  <c r="AY592" i="11" a="1"/>
  <c r="AY592" i="11" s="1"/>
  <c r="BY816" i="11"/>
  <c r="AY816" i="11" a="1"/>
  <c r="AY816" i="11" s="1"/>
  <c r="AY889" i="11" a="1"/>
  <c r="AY889" i="11" s="1"/>
  <c r="BY889" i="11"/>
  <c r="BY257" i="11"/>
  <c r="AY257" i="11" a="1"/>
  <c r="AY257" i="11" s="1"/>
  <c r="BY471" i="11"/>
  <c r="AY471" i="11" a="1"/>
  <c r="AY471" i="11" s="1"/>
  <c r="BY778" i="11"/>
  <c r="AY778" i="11" a="1"/>
  <c r="AY778" i="11" s="1"/>
  <c r="AY169" i="11" a="1"/>
  <c r="AY169" i="11" s="1"/>
  <c r="BY169" i="11"/>
  <c r="AY494" i="11" a="1"/>
  <c r="AY494" i="11" s="1"/>
  <c r="BY494" i="11"/>
  <c r="AY165" i="11" a="1"/>
  <c r="AY165" i="11" s="1"/>
  <c r="BY165" i="11"/>
  <c r="AY79" i="11" a="1"/>
  <c r="AY79" i="11" s="1"/>
  <c r="BY79" i="11"/>
  <c r="BY770" i="11"/>
  <c r="AY770" i="11" a="1"/>
  <c r="AY770" i="11" s="1"/>
  <c r="BY202" i="11"/>
  <c r="AY202" i="11" a="1"/>
  <c r="AY202" i="11" s="1"/>
  <c r="BY470" i="11"/>
  <c r="AY470" i="11" a="1"/>
  <c r="AY470" i="11" s="1"/>
  <c r="AY733" i="11" a="1"/>
  <c r="AY733" i="11" s="1"/>
  <c r="BY733" i="11"/>
  <c r="AY962" i="11" a="1"/>
  <c r="AY962" i="11" s="1"/>
  <c r="AZ962" i="11" s="1" a="1"/>
  <c r="AZ962" i="11" s="1"/>
  <c r="BY962" i="11"/>
  <c r="AY239" i="11" a="1"/>
  <c r="AY239" i="11" s="1"/>
  <c r="BY239" i="11"/>
  <c r="BY431" i="11"/>
  <c r="AY431" i="11" a="1"/>
  <c r="AY431" i="11" s="1"/>
  <c r="AY675" i="11" a="1"/>
  <c r="AY675" i="11" s="1"/>
  <c r="BY675" i="11"/>
  <c r="BY887" i="11"/>
  <c r="AY887" i="11" a="1"/>
  <c r="AY887" i="11" s="1"/>
  <c r="AY240" i="11" a="1"/>
  <c r="AY240" i="11" s="1"/>
  <c r="BY240" i="11"/>
  <c r="BY463" i="11"/>
  <c r="AY463" i="11" a="1"/>
  <c r="AY463" i="11" s="1"/>
  <c r="BY94" i="11"/>
  <c r="AY94" i="11" a="1"/>
  <c r="AY94" i="11" s="1"/>
  <c r="AY215" i="11" a="1"/>
  <c r="AY215" i="11" s="1"/>
  <c r="BY215" i="11"/>
  <c r="G32" i="12" s="1"/>
  <c r="AY881" i="11" a="1"/>
  <c r="AY881" i="11" s="1"/>
  <c r="BY881" i="11"/>
  <c r="BY283" i="11"/>
  <c r="AY283" i="11" a="1"/>
  <c r="AY283" i="11" s="1"/>
  <c r="BY576" i="11"/>
  <c r="AY576" i="11" a="1"/>
  <c r="AY576" i="11" s="1"/>
  <c r="AY841" i="11" a="1"/>
  <c r="AY841" i="11" s="1"/>
  <c r="BY841" i="11"/>
  <c r="AY168" i="11" a="1"/>
  <c r="AY168" i="11" s="1"/>
  <c r="BY168" i="11"/>
  <c r="AY541" i="11" a="1"/>
  <c r="AY541" i="11" s="1"/>
  <c r="BY541" i="11"/>
  <c r="AY550" i="11" a="1"/>
  <c r="AY550" i="11" s="1"/>
  <c r="BY550" i="11"/>
  <c r="BY764" i="11"/>
  <c r="AY764" i="11" a="1"/>
  <c r="AY764" i="11" s="1"/>
  <c r="BY83" i="11"/>
  <c r="AY83" i="11" a="1"/>
  <c r="AY83" i="11" s="1"/>
  <c r="AY399" i="11" a="1"/>
  <c r="AY399" i="11" s="1"/>
  <c r="BY399" i="11"/>
  <c r="BY649" i="11"/>
  <c r="AY649" i="11" a="1"/>
  <c r="AY649" i="11" s="1"/>
  <c r="AY256" i="11" a="1"/>
  <c r="AY256" i="11" s="1"/>
  <c r="BY256" i="11"/>
  <c r="BY730" i="11"/>
  <c r="AY730" i="11" a="1"/>
  <c r="AY730" i="11" s="1"/>
  <c r="BY861" i="11"/>
  <c r="AY861" i="11" a="1"/>
  <c r="AY861" i="11" s="1"/>
  <c r="BY456" i="11"/>
  <c r="AY456" i="11" a="1"/>
  <c r="AY456" i="11" s="1"/>
  <c r="BY723" i="11"/>
  <c r="AY723" i="11" a="1"/>
  <c r="AY723" i="11" s="1"/>
  <c r="BY148" i="11"/>
  <c r="AY148" i="11" a="1"/>
  <c r="AY148" i="11" s="1"/>
  <c r="AY505" i="11" a="1"/>
  <c r="AY505" i="11" s="1"/>
  <c r="BY505" i="11"/>
  <c r="AY564" i="11" a="1"/>
  <c r="AY564" i="11" s="1"/>
  <c r="BY564" i="11"/>
  <c r="AY677" i="11" a="1"/>
  <c r="AY677" i="11" s="1"/>
  <c r="BY677" i="11"/>
  <c r="AY941" i="11" a="1"/>
  <c r="AY941" i="11" s="1"/>
  <c r="AZ941" i="11" s="1" a="1"/>
  <c r="AZ941" i="11" s="1"/>
  <c r="BY941" i="11"/>
  <c r="AY205" i="11" a="1"/>
  <c r="AY205" i="11" s="1"/>
  <c r="BY205" i="11"/>
  <c r="BY591" i="11"/>
  <c r="AY591" i="11" a="1"/>
  <c r="AY591" i="11" s="1"/>
  <c r="BY756" i="11"/>
  <c r="AY756" i="11" a="1"/>
  <c r="AY756" i="11" s="1"/>
  <c r="BY67" i="11"/>
  <c r="G24" i="12" s="1"/>
  <c r="AY67" i="11" a="1"/>
  <c r="AY67" i="11" s="1"/>
  <c r="AY502" i="11" a="1"/>
  <c r="AY502" i="11" s="1"/>
  <c r="BY502" i="11"/>
  <c r="R30" i="2"/>
  <c r="Q29" i="2"/>
  <c r="R17" i="2"/>
  <c r="Q16" i="2"/>
  <c r="AY785" i="11" a="1"/>
  <c r="AY785" i="11" s="1"/>
  <c r="BY785" i="11"/>
  <c r="AY175" i="11" a="1"/>
  <c r="AY175" i="11" s="1"/>
  <c r="BY175" i="11"/>
  <c r="AY451" i="11" a="1"/>
  <c r="AY451" i="11" s="1"/>
  <c r="BY451" i="11"/>
  <c r="AY774" i="11" a="1"/>
  <c r="AY774" i="11" s="1"/>
  <c r="BY774" i="11"/>
  <c r="BY84" i="11"/>
  <c r="AY84" i="11" a="1"/>
  <c r="AY84" i="11" s="1"/>
  <c r="BY385" i="11"/>
  <c r="AY385" i="11" a="1"/>
  <c r="AY385" i="11" s="1"/>
  <c r="AY402" i="11" a="1"/>
  <c r="AY402" i="11" s="1"/>
  <c r="BY402" i="11"/>
  <c r="BY705" i="11"/>
  <c r="AY705" i="11" a="1"/>
  <c r="AY705" i="11" s="1"/>
  <c r="AY940" i="11" a="1"/>
  <c r="AY940" i="11" s="1"/>
  <c r="AZ940" i="11" s="1" a="1"/>
  <c r="AZ940" i="11" s="1"/>
  <c r="BY940" i="11"/>
  <c r="AY201" i="11" a="1"/>
  <c r="AY201" i="11" s="1"/>
  <c r="BY201" i="11"/>
  <c r="BY524" i="11"/>
  <c r="AY524" i="11" a="1"/>
  <c r="AY524" i="11" s="1"/>
  <c r="AY507" i="11" a="1"/>
  <c r="AY507" i="11" s="1"/>
  <c r="BY507" i="11"/>
  <c r="AY543" i="11" a="1"/>
  <c r="AY543" i="11" s="1"/>
  <c r="BY543" i="11"/>
  <c r="AY851" i="11" a="1"/>
  <c r="AY851" i="11" s="1"/>
  <c r="BY851" i="11"/>
  <c r="BY234" i="11"/>
  <c r="AY234" i="11" a="1"/>
  <c r="AY234" i="11" s="1"/>
  <c r="AY574" i="11" a="1"/>
  <c r="AY574" i="11" s="1"/>
  <c r="BY574" i="11"/>
  <c r="AY790" i="11" a="1"/>
  <c r="AY790" i="11" s="1"/>
  <c r="BY790" i="11"/>
  <c r="BY98" i="11"/>
  <c r="AY98" i="11" a="1"/>
  <c r="AY98" i="11" s="1"/>
  <c r="AY384" i="11" a="1"/>
  <c r="AY384" i="11" s="1"/>
  <c r="BY384" i="11"/>
  <c r="BY485" i="11"/>
  <c r="AY485" i="11" a="1"/>
  <c r="AY485" i="11" s="1"/>
  <c r="BY726" i="11"/>
  <c r="AY726" i="11" a="1"/>
  <c r="AY726" i="11" s="1"/>
  <c r="BY108" i="11"/>
  <c r="AY108" i="11" a="1"/>
  <c r="AY108" i="11" s="1"/>
  <c r="BY286" i="11"/>
  <c r="AY286" i="11" a="1"/>
  <c r="AY286" i="11" s="1"/>
  <c r="BY629" i="11"/>
  <c r="AY629" i="11" a="1"/>
  <c r="AY629" i="11" s="1"/>
  <c r="AY96" i="11" a="1"/>
  <c r="AY96" i="11" s="1"/>
  <c r="BY96" i="11"/>
  <c r="AY113" i="11" a="1"/>
  <c r="AY113" i="11" s="1"/>
  <c r="BY113" i="11"/>
  <c r="BY922" i="11"/>
  <c r="AY922" i="11" a="1"/>
  <c r="AY922" i="11" s="1"/>
  <c r="AZ922" i="11" s="1" a="1"/>
  <c r="AZ922" i="11" s="1"/>
  <c r="AY488" i="11" a="1"/>
  <c r="AY488" i="11" s="1"/>
  <c r="BY488" i="11"/>
  <c r="BY838" i="11"/>
  <c r="AY838" i="11" a="1"/>
  <c r="AY838" i="11" s="1"/>
  <c r="BY210" i="11"/>
  <c r="G27" i="12" s="1"/>
  <c r="AY210" i="11" a="1"/>
  <c r="AY210" i="11" s="1"/>
  <c r="AY416" i="11" a="1"/>
  <c r="AY416" i="11" s="1"/>
  <c r="BY416" i="11"/>
  <c r="BY628" i="11"/>
  <c r="AY628" i="11" a="1"/>
  <c r="AY628" i="11" s="1"/>
  <c r="AY749" i="11" a="1"/>
  <c r="AY749" i="11" s="1"/>
  <c r="BY749" i="11"/>
  <c r="AY68" i="11" a="1"/>
  <c r="AY68" i="11" s="1"/>
  <c r="BY68" i="11"/>
  <c r="G25" i="12" s="1"/>
  <c r="AY289" i="11" a="1"/>
  <c r="AY289" i="11" s="1"/>
  <c r="BY289" i="11"/>
  <c r="BY626" i="11"/>
  <c r="AY626" i="11" a="1"/>
  <c r="AY626" i="11" s="1"/>
  <c r="BY832" i="11"/>
  <c r="AY832" i="11" a="1"/>
  <c r="AY832" i="11" s="1"/>
  <c r="AY322" i="11" a="1"/>
  <c r="AY322" i="11" s="1"/>
  <c r="BY322" i="11"/>
  <c r="BY936" i="11"/>
  <c r="AY936" i="11" a="1"/>
  <c r="AY936" i="11" s="1"/>
  <c r="AZ936" i="11" s="1" a="1"/>
  <c r="AZ936" i="11" s="1"/>
  <c r="AY172" i="11" a="1"/>
  <c r="AY172" i="11" s="1"/>
  <c r="BY172" i="11"/>
  <c r="BY631" i="11"/>
  <c r="AY631" i="11" a="1"/>
  <c r="AY631" i="11" s="1"/>
  <c r="AY61" i="11" a="1"/>
  <c r="AY61" i="11" s="1"/>
  <c r="BY61" i="11"/>
  <c r="AY275" i="11" a="1"/>
  <c r="AY275" i="11" s="1"/>
  <c r="BY275" i="11"/>
  <c r="BY557" i="11"/>
  <c r="AY557" i="11" a="1"/>
  <c r="AY557" i="11" s="1"/>
  <c r="AY789" i="11" a="1"/>
  <c r="AY789" i="11" s="1"/>
  <c r="BY789" i="11"/>
  <c r="AY900" i="11" a="1"/>
  <c r="AY900" i="11" s="1"/>
  <c r="AZ900" i="11" s="1" a="1"/>
  <c r="AZ900" i="11" s="1"/>
  <c r="BY900" i="11"/>
  <c r="AY254" i="11" a="1"/>
  <c r="AY254" i="11" s="1"/>
  <c r="BY254" i="11"/>
  <c r="BY476" i="11"/>
  <c r="AY476" i="11" a="1"/>
  <c r="AY476" i="11" s="1"/>
  <c r="AY596" i="11" a="1"/>
  <c r="AY596" i="11" s="1"/>
  <c r="BY596" i="11"/>
  <c r="AY812" i="11" a="1"/>
  <c r="AY812" i="11" s="1"/>
  <c r="BY812" i="11"/>
  <c r="BY106" i="11"/>
  <c r="AY106" i="11" a="1"/>
  <c r="AY106" i="11" s="1"/>
  <c r="AY786" i="11" a="1"/>
  <c r="AY786" i="11" s="1"/>
  <c r="BY786" i="11"/>
  <c r="AY11" i="11" a="1"/>
  <c r="AY11" i="11" s="1"/>
  <c r="BY11" i="11"/>
  <c r="AY645" i="11" a="1"/>
  <c r="AY645" i="11" s="1"/>
  <c r="BY645" i="11"/>
  <c r="BY886" i="11"/>
  <c r="AY886" i="11" a="1"/>
  <c r="AY886" i="11" s="1"/>
  <c r="BY297" i="11"/>
  <c r="AY297" i="11" a="1"/>
  <c r="AY297" i="11" s="1"/>
  <c r="AY445" i="11" a="1"/>
  <c r="AY445" i="11" s="1"/>
  <c r="BY445" i="11"/>
  <c r="BY717" i="11"/>
  <c r="AY717" i="11" a="1"/>
  <c r="AY717" i="11" s="1"/>
  <c r="AY787" i="11" a="1"/>
  <c r="AY787" i="11" s="1"/>
  <c r="BY787" i="11"/>
  <c r="AY118" i="11" a="1"/>
  <c r="AY118" i="11" s="1"/>
  <c r="BY118" i="11"/>
  <c r="BY379" i="11"/>
  <c r="AY379" i="11" a="1"/>
  <c r="AY379" i="11" s="1"/>
  <c r="BY684" i="11"/>
  <c r="AY684" i="11" a="1"/>
  <c r="AY684" i="11" s="1"/>
  <c r="BY896" i="11"/>
  <c r="AY896" i="11" a="1"/>
  <c r="AY896" i="11" s="1"/>
  <c r="AZ896" i="11" s="1" a="1"/>
  <c r="AZ896" i="11" s="1"/>
  <c r="AY306" i="11" a="1"/>
  <c r="AY306" i="11" s="1"/>
  <c r="BY306" i="11"/>
  <c r="AY302" i="11" a="1"/>
  <c r="AY302" i="11" s="1"/>
  <c r="BY302" i="11"/>
  <c r="AY35" i="11" a="1"/>
  <c r="AY35" i="11" s="1"/>
  <c r="BY35" i="11"/>
  <c r="AY655" i="11" a="1"/>
  <c r="AY655" i="11" s="1"/>
  <c r="BY655" i="11"/>
  <c r="AY152" i="11" a="1"/>
  <c r="AY152" i="11" s="1"/>
  <c r="BY152" i="11"/>
  <c r="BY338" i="11"/>
  <c r="AY338" i="11" a="1"/>
  <c r="AY338" i="11" s="1"/>
  <c r="BY590" i="11"/>
  <c r="AY590" i="11" a="1"/>
  <c r="AY590" i="11" s="1"/>
  <c r="BY883" i="11"/>
  <c r="AY883" i="11" a="1"/>
  <c r="AY883" i="11" s="1"/>
  <c r="AY93" i="11" a="1"/>
  <c r="AY93" i="11" s="1"/>
  <c r="BY93" i="11"/>
  <c r="BY326" i="11"/>
  <c r="AY326" i="11" a="1"/>
  <c r="AY326" i="11" s="1"/>
  <c r="BY536" i="11"/>
  <c r="AY536" i="11" a="1"/>
  <c r="AY536" i="11" s="1"/>
  <c r="BY796" i="11"/>
  <c r="AY796" i="11" a="1"/>
  <c r="AY796" i="11" s="1"/>
  <c r="BY214" i="11"/>
  <c r="G31" i="12" s="1"/>
  <c r="AY214" i="11" a="1"/>
  <c r="AY214" i="11" s="1"/>
  <c r="BY371" i="11"/>
  <c r="AY371" i="11" a="1"/>
  <c r="AY371" i="11" s="1"/>
  <c r="BY493" i="11"/>
  <c r="AY493" i="11" a="1"/>
  <c r="AY493" i="11" s="1"/>
  <c r="AY555" i="11" a="1"/>
  <c r="AY555" i="11" s="1"/>
  <c r="BY555" i="11"/>
  <c r="BY793" i="11"/>
  <c r="AY793" i="11" a="1"/>
  <c r="AY793" i="11" s="1"/>
  <c r="BY307" i="11"/>
  <c r="AY307" i="11" a="1"/>
  <c r="AY307" i="11" s="1"/>
  <c r="BY517" i="11"/>
  <c r="AY517" i="11" a="1"/>
  <c r="AY517" i="11" s="1"/>
  <c r="BY801" i="11"/>
  <c r="AY801" i="11" a="1"/>
  <c r="AY801" i="11" s="1"/>
  <c r="BY114" i="11"/>
  <c r="AY114" i="11" a="1"/>
  <c r="AY114" i="11" s="1"/>
  <c r="AY328" i="11" a="1"/>
  <c r="AY328" i="11" s="1"/>
  <c r="BY328" i="11"/>
  <c r="BY429" i="11"/>
  <c r="AY429" i="11" a="1"/>
  <c r="AY429" i="11" s="1"/>
  <c r="AY674" i="11" a="1"/>
  <c r="AY674" i="11" s="1"/>
  <c r="BY674" i="11"/>
  <c r="BY970" i="11"/>
  <c r="AY970" i="11" a="1"/>
  <c r="AY970" i="11" s="1"/>
  <c r="AZ970" i="11" s="1" a="1"/>
  <c r="AZ970" i="11" s="1"/>
  <c r="BY281" i="11"/>
  <c r="AY281" i="11" a="1"/>
  <c r="AY281" i="11" s="1"/>
  <c r="BY514" i="11"/>
  <c r="AY514" i="11" a="1"/>
  <c r="AY514" i="11" s="1"/>
  <c r="BY660" i="11"/>
  <c r="AY660" i="11" a="1"/>
  <c r="AY660" i="11" s="1"/>
  <c r="AY81" i="11" a="1"/>
  <c r="AY81" i="11" s="1"/>
  <c r="BY81" i="11"/>
  <c r="BY956" i="11"/>
  <c r="AY956" i="11" a="1"/>
  <c r="AY956" i="11" s="1"/>
  <c r="AZ956" i="11" s="1" a="1"/>
  <c r="AZ956" i="11" s="1"/>
  <c r="BY411" i="11"/>
  <c r="AY411" i="11" a="1"/>
  <c r="AY411" i="11" s="1"/>
  <c r="AY651" i="11" a="1"/>
  <c r="AY651" i="11" s="1"/>
  <c r="BY651" i="11"/>
  <c r="AY935" i="11" a="1"/>
  <c r="AY935" i="11" s="1"/>
  <c r="AZ935" i="11" s="1" a="1"/>
  <c r="AZ935" i="11" s="1"/>
  <c r="BY935" i="11"/>
  <c r="AY213" i="11" a="1"/>
  <c r="AY213" i="11" s="1"/>
  <c r="BY213" i="11"/>
  <c r="G30" i="12" s="1"/>
  <c r="BY503" i="11"/>
  <c r="AY503" i="11" a="1"/>
  <c r="AY503" i="11" s="1"/>
  <c r="BY577" i="11"/>
  <c r="AY577" i="11" a="1"/>
  <c r="AY577" i="11" s="1"/>
  <c r="BY858" i="11"/>
  <c r="AY858" i="11" a="1"/>
  <c r="AY858" i="11" s="1"/>
  <c r="BY219" i="11"/>
  <c r="AY219" i="11" a="1"/>
  <c r="AY219" i="11" s="1"/>
  <c r="BY530" i="11"/>
  <c r="AY530" i="11" a="1"/>
  <c r="AY530" i="11" s="1"/>
  <c r="AY666" i="11" a="1"/>
  <c r="AY666" i="11" s="1"/>
  <c r="BY666" i="11"/>
  <c r="AY871" i="11" a="1"/>
  <c r="AY871" i="11" s="1"/>
  <c r="BY871" i="11"/>
  <c r="BY892" i="11"/>
  <c r="AY892" i="11" a="1"/>
  <c r="AY892" i="11" s="1"/>
  <c r="AZ892" i="11" s="1" a="1"/>
  <c r="AZ892" i="11" s="1"/>
  <c r="AY700" i="11" a="1"/>
  <c r="AY700" i="11" s="1"/>
  <c r="BY700" i="11"/>
  <c r="AY183" i="11" a="1"/>
  <c r="AY183" i="11" s="1"/>
  <c r="BY183" i="11"/>
  <c r="AY414" i="11" a="1"/>
  <c r="AY414" i="11" s="1"/>
  <c r="BY414" i="11"/>
  <c r="BY721" i="11"/>
  <c r="AY721" i="11" a="1"/>
  <c r="AY721" i="11" s="1"/>
  <c r="BY924" i="11"/>
  <c r="AY924" i="11" a="1"/>
  <c r="AY924" i="11" s="1"/>
  <c r="AZ924" i="11" s="1" a="1"/>
  <c r="AZ924" i="11" s="1"/>
  <c r="AY319" i="11" a="1"/>
  <c r="AY319" i="11" s="1"/>
  <c r="BY319" i="11"/>
  <c r="AY294" i="11" a="1"/>
  <c r="AY294" i="11" s="1"/>
  <c r="BY294" i="11"/>
  <c r="BY593" i="11"/>
  <c r="AY593" i="11" a="1"/>
  <c r="AY593" i="11" s="1"/>
  <c r="BY855" i="11"/>
  <c r="AY855" i="11" a="1"/>
  <c r="AY855" i="11" s="1"/>
  <c r="AY206" i="11" a="1"/>
  <c r="AY206" i="11" s="1"/>
  <c r="BY206" i="11"/>
  <c r="BY434" i="11"/>
  <c r="AY434" i="11" a="1"/>
  <c r="AY434" i="11" s="1"/>
  <c r="BY933" i="11"/>
  <c r="AY933" i="11" a="1"/>
  <c r="AY933" i="11" s="1"/>
  <c r="AZ933" i="11" s="1" a="1"/>
  <c r="AZ933" i="11" s="1"/>
  <c r="BY965" i="11"/>
  <c r="AY965" i="11" a="1"/>
  <c r="AY965" i="11" s="1"/>
  <c r="AZ965" i="11" s="1" a="1"/>
  <c r="AZ965" i="11" s="1"/>
  <c r="AY773" i="11" a="1"/>
  <c r="AY773" i="11" s="1"/>
  <c r="BY773" i="11"/>
  <c r="AY193" i="11" a="1"/>
  <c r="AY193" i="11" s="1"/>
  <c r="BY193" i="11"/>
  <c r="AY533" i="11" a="1"/>
  <c r="AY533" i="11" s="1"/>
  <c r="BY533" i="11"/>
  <c r="BY753" i="11"/>
  <c r="AY753" i="11" a="1"/>
  <c r="AY753" i="11" s="1"/>
  <c r="BY19" i="11"/>
  <c r="AY19" i="11" a="1"/>
  <c r="AY19" i="11" s="1"/>
  <c r="BY298" i="11"/>
  <c r="AY298" i="11" a="1"/>
  <c r="AY298" i="11" s="1"/>
  <c r="BY452" i="11"/>
  <c r="AY452" i="11" a="1"/>
  <c r="AY452" i="11" s="1"/>
  <c r="BY630" i="11"/>
  <c r="AY630" i="11" a="1"/>
  <c r="AY630" i="11" s="1"/>
  <c r="BY927" i="11"/>
  <c r="AY927" i="11" a="1"/>
  <c r="AY927" i="11" s="1"/>
  <c r="AZ927" i="11" s="1" a="1"/>
  <c r="AZ927" i="11" s="1"/>
  <c r="AY229" i="11" a="1"/>
  <c r="AY229" i="11" s="1"/>
  <c r="BY229" i="11"/>
  <c r="AY520" i="11" a="1"/>
  <c r="AY520" i="11" s="1"/>
  <c r="BY520" i="11"/>
  <c r="AY410" i="11" a="1"/>
  <c r="AY410" i="11" s="1"/>
  <c r="BY410" i="11"/>
  <c r="AY525" i="11" a="1"/>
  <c r="AY525" i="11" s="1"/>
  <c r="BY525" i="11"/>
  <c r="BY47" i="11"/>
  <c r="G12" i="12" s="1"/>
  <c r="AY47" i="11" a="1"/>
  <c r="AY47" i="11" s="1"/>
  <c r="BY401" i="11"/>
  <c r="AY401" i="11" a="1"/>
  <c r="AY401" i="11" s="1"/>
  <c r="BY738" i="11"/>
  <c r="AY738" i="11" a="1"/>
  <c r="AY738" i="11" s="1"/>
  <c r="BY127" i="11"/>
  <c r="AY127" i="11" a="1"/>
  <c r="AY127" i="11" s="1"/>
  <c r="AY365" i="11" a="1"/>
  <c r="AY365" i="11" s="1"/>
  <c r="BY365" i="11"/>
  <c r="AY551" i="11" a="1"/>
  <c r="AY551" i="11" s="1"/>
  <c r="BY551" i="11"/>
  <c r="AY653" i="11" a="1"/>
  <c r="AY653" i="11" s="1"/>
  <c r="BY653" i="11"/>
  <c r="BY911" i="11"/>
  <c r="AY911" i="11" a="1"/>
  <c r="AY911" i="11" s="1"/>
  <c r="AZ911" i="11" s="1" a="1"/>
  <c r="AZ911" i="11" s="1"/>
  <c r="BY292" i="11"/>
  <c r="AY292" i="11" a="1"/>
  <c r="AY292" i="11" s="1"/>
  <c r="AY460" i="11" a="1"/>
  <c r="AY460" i="11" s="1"/>
  <c r="BY460" i="11"/>
  <c r="BY771" i="11"/>
  <c r="AY771" i="11" a="1"/>
  <c r="AY771" i="11" s="1"/>
  <c r="AY95" i="11" a="1"/>
  <c r="AY95" i="11" s="1"/>
  <c r="BY95" i="11"/>
  <c r="AY262" i="11" a="1"/>
  <c r="AY262" i="11" s="1"/>
  <c r="BY262" i="11"/>
  <c r="G58" i="12" s="1"/>
  <c r="BY15" i="11"/>
  <c r="AY15" i="11" a="1"/>
  <c r="AY15" i="11" s="1"/>
  <c r="AY552" i="11" a="1"/>
  <c r="AY552" i="11" s="1"/>
  <c r="BY552" i="11"/>
  <c r="BY888" i="11"/>
  <c r="AY888" i="11" a="1"/>
  <c r="AY888" i="11" s="1"/>
  <c r="AY245" i="11" a="1"/>
  <c r="AY245" i="11" s="1"/>
  <c r="BY245" i="11"/>
  <c r="AY531" i="11" a="1"/>
  <c r="AY531" i="11" s="1"/>
  <c r="BY531" i="11"/>
  <c r="BY708" i="11"/>
  <c r="AY708" i="11" a="1"/>
  <c r="AY708" i="11" s="1"/>
  <c r="BY806" i="11"/>
  <c r="AY806" i="11" a="1"/>
  <c r="AY806" i="11" s="1"/>
  <c r="AY82" i="11" a="1"/>
  <c r="AY82" i="11" s="1"/>
  <c r="BY82" i="11"/>
  <c r="BY325" i="11"/>
  <c r="AY325" i="11" a="1"/>
  <c r="AY325" i="11" s="1"/>
  <c r="BY468" i="11"/>
  <c r="AY468" i="11" a="1"/>
  <c r="AY468" i="11" s="1"/>
  <c r="BY766" i="11"/>
  <c r="AY766" i="11" a="1"/>
  <c r="AY766" i="11" s="1"/>
  <c r="AY36" i="11" a="1"/>
  <c r="AY36" i="11" s="1"/>
  <c r="BY36" i="11"/>
  <c r="AY128" i="11" a="1"/>
  <c r="AY128" i="11" s="1"/>
  <c r="BY128" i="11"/>
  <c r="BY904" i="11"/>
  <c r="AY904" i="11" a="1"/>
  <c r="AY904" i="11" s="1"/>
  <c r="AZ904" i="11" s="1" a="1"/>
  <c r="AZ904" i="11" s="1"/>
  <c r="BY532" i="11"/>
  <c r="AY532" i="11" a="1"/>
  <c r="AY532" i="11" s="1"/>
  <c r="BY748" i="11"/>
  <c r="AY748" i="11" a="1"/>
  <c r="AY748" i="11" s="1"/>
  <c r="BY129" i="11"/>
  <c r="AY129" i="11" a="1"/>
  <c r="AY129" i="11" s="1"/>
  <c r="BY362" i="11"/>
  <c r="AY362" i="11" a="1"/>
  <c r="AY362" i="11" s="1"/>
  <c r="BY643" i="11"/>
  <c r="AY643" i="11" a="1"/>
  <c r="AY643" i="11" s="1"/>
  <c r="BY704" i="11"/>
  <c r="AY704" i="11" a="1"/>
  <c r="AY704" i="11" s="1"/>
  <c r="BY53" i="11"/>
  <c r="G17" i="12" s="1"/>
  <c r="AY53" i="11" a="1"/>
  <c r="AY53" i="11" s="1"/>
  <c r="BY336" i="11"/>
  <c r="AY336" i="11" a="1"/>
  <c r="AY336" i="11" s="1"/>
  <c r="AY598" i="11" a="1"/>
  <c r="AY598" i="11" s="1"/>
  <c r="BY598" i="11"/>
  <c r="AY830" i="11" a="1"/>
  <c r="AY830" i="11" s="1"/>
  <c r="BY830" i="11"/>
  <c r="AY224" i="11" a="1"/>
  <c r="AY224" i="11" s="1"/>
  <c r="BY224" i="11"/>
  <c r="BY740" i="11"/>
  <c r="AY740" i="11" a="1"/>
  <c r="AY740" i="11" s="1"/>
  <c r="BY59" i="11"/>
  <c r="AY59" i="11" a="1"/>
  <c r="AY59" i="11" s="1"/>
  <c r="BY589" i="11"/>
  <c r="AY589" i="11" a="1"/>
  <c r="AY589" i="11" s="1"/>
  <c r="BY949" i="11"/>
  <c r="J47" i="12" s="1"/>
  <c r="J50" i="2" s="1"/>
  <c r="AY949" i="11" a="1"/>
  <c r="AY949" i="11" s="1"/>
  <c r="AZ949" i="11" s="1" a="1"/>
  <c r="AZ949" i="11" s="1"/>
  <c r="BY295" i="11"/>
  <c r="AY295" i="11" a="1"/>
  <c r="AY295" i="11" s="1"/>
  <c r="BY500" i="11"/>
  <c r="AY500" i="11" a="1"/>
  <c r="AY500" i="11" s="1"/>
  <c r="AY779" i="11" a="1"/>
  <c r="AY779" i="11" s="1"/>
  <c r="BY779" i="11"/>
  <c r="BY848" i="11"/>
  <c r="AY848" i="11" a="1"/>
  <c r="AY848" i="11" s="1"/>
  <c r="AY180" i="11" a="1"/>
  <c r="AY180" i="11" s="1"/>
  <c r="BY180" i="11"/>
  <c r="BY479" i="11"/>
  <c r="AY479" i="11" a="1"/>
  <c r="AY479" i="11" s="1"/>
  <c r="BY692" i="11"/>
  <c r="AY692" i="11" a="1"/>
  <c r="AY692" i="11" s="1"/>
  <c r="BY45" i="11"/>
  <c r="G10" i="12" s="1"/>
  <c r="AY45" i="11" a="1"/>
  <c r="AY45" i="11" s="1"/>
  <c r="BY279" i="11"/>
  <c r="AY279" i="11" a="1"/>
  <c r="AY279" i="11" s="1"/>
  <c r="BY915" i="11"/>
  <c r="AY915" i="11" a="1"/>
  <c r="AY915" i="11" s="1"/>
  <c r="AZ915" i="11" s="1" a="1"/>
  <c r="AZ915" i="11" s="1"/>
  <c r="BY8" i="11"/>
  <c r="AY8" i="11" a="1"/>
  <c r="AY8" i="11" s="1"/>
  <c r="AY720" i="11" a="1"/>
  <c r="AY720" i="11" s="1"/>
  <c r="BY720" i="11"/>
  <c r="BY123" i="11"/>
  <c r="AY123" i="11" a="1"/>
  <c r="AY123" i="11" s="1"/>
  <c r="AY432" i="11" a="1"/>
  <c r="AY432" i="11" s="1"/>
  <c r="BY432" i="11"/>
  <c r="AY690" i="11" a="1"/>
  <c r="AY690" i="11" s="1"/>
  <c r="BY690" i="11"/>
  <c r="AY944" i="11" a="1"/>
  <c r="AY944" i="11" s="1"/>
  <c r="AZ944" i="11" s="1" a="1"/>
  <c r="AZ944" i="11" s="1"/>
  <c r="BY944" i="11"/>
  <c r="BY252" i="11"/>
  <c r="AY252" i="11" a="1"/>
  <c r="AY252" i="11" s="1"/>
  <c r="AY347" i="11" a="1"/>
  <c r="AY347" i="11" s="1"/>
  <c r="BY347" i="11"/>
  <c r="AY644" i="11" a="1"/>
  <c r="AY644" i="11" s="1"/>
  <c r="BY644" i="11"/>
  <c r="BY903" i="11"/>
  <c r="AY903" i="11" a="1"/>
  <c r="AY903" i="11" s="1"/>
  <c r="AZ903" i="11" s="1" a="1"/>
  <c r="AZ903" i="11" s="1"/>
  <c r="BY157" i="11"/>
  <c r="AY157" i="11" a="1"/>
  <c r="AY157" i="11" s="1"/>
  <c r="BY458" i="11"/>
  <c r="AY458" i="11" a="1"/>
  <c r="AY458" i="11" s="1"/>
  <c r="BY46" i="11"/>
  <c r="G11" i="12" s="1"/>
  <c r="AY46" i="11" a="1"/>
  <c r="AY46" i="11" s="1"/>
  <c r="AY441" i="11" a="1"/>
  <c r="AY441" i="11" s="1"/>
  <c r="BY441" i="11"/>
  <c r="AY869" i="11" a="1"/>
  <c r="AY869" i="11" s="1"/>
  <c r="BY869" i="11"/>
  <c r="AY315" i="11" a="1"/>
  <c r="AY315" i="11" s="1"/>
  <c r="BY315" i="11"/>
  <c r="AY605" i="11" a="1"/>
  <c r="AY605" i="11" s="1"/>
  <c r="BY605" i="11"/>
  <c r="AY819" i="11" a="1"/>
  <c r="AY819" i="11" s="1"/>
  <c r="BY819" i="11"/>
  <c r="AY162" i="11" a="1"/>
  <c r="AY162" i="11" s="1"/>
  <c r="BY162" i="11"/>
  <c r="BY406" i="11"/>
  <c r="AY406" i="11" a="1"/>
  <c r="AY406" i="11" s="1"/>
  <c r="AY526" i="11" a="1"/>
  <c r="AY526" i="11" s="1"/>
  <c r="BY526" i="11"/>
  <c r="AY755" i="11" a="1"/>
  <c r="AY755" i="11" s="1"/>
  <c r="BY755" i="11"/>
  <c r="AY30" i="11" a="1"/>
  <c r="AY30" i="11" s="1"/>
  <c r="BY30" i="11"/>
  <c r="BY398" i="11"/>
  <c r="AY398" i="11" a="1"/>
  <c r="AY398" i="11" s="1"/>
  <c r="AY616" i="11" a="1"/>
  <c r="AY616" i="11" s="1"/>
  <c r="BY616" i="11"/>
  <c r="BY199" i="11"/>
  <c r="AY199" i="11" a="1"/>
  <c r="AY199" i="11" s="1"/>
  <c r="BY265" i="11"/>
  <c r="AY265" i="11" a="1"/>
  <c r="AY265" i="11" s="1"/>
  <c r="R45" i="2"/>
  <c r="Q44" i="2"/>
  <c r="BY615" i="11"/>
  <c r="AY615" i="11" a="1"/>
  <c r="AY615" i="11" s="1"/>
  <c r="AY211" i="11" a="1"/>
  <c r="AY211" i="11" s="1"/>
  <c r="BY211" i="11"/>
  <c r="G28" i="12" s="1"/>
  <c r="BY334" i="11"/>
  <c r="AY334" i="11" a="1"/>
  <c r="AY334" i="11" s="1"/>
  <c r="AY614" i="11" a="1"/>
  <c r="AY614" i="11" s="1"/>
  <c r="BY614" i="11"/>
  <c r="BY827" i="11"/>
  <c r="AY827" i="11" a="1"/>
  <c r="AY827" i="11" s="1"/>
  <c r="AY931" i="11" a="1"/>
  <c r="AY931" i="11" s="1"/>
  <c r="AZ931" i="11" s="1" a="1"/>
  <c r="AZ931" i="11" s="1"/>
  <c r="BY931" i="11"/>
  <c r="AY243" i="11" a="1"/>
  <c r="AY243" i="11" s="1"/>
  <c r="BY243" i="11"/>
  <c r="AY562" i="11" a="1"/>
  <c r="AY562" i="11" s="1"/>
  <c r="BY562" i="11"/>
  <c r="AY751" i="11" a="1"/>
  <c r="AY751" i="11" s="1"/>
  <c r="BY751" i="11"/>
  <c r="BY26" i="11"/>
  <c r="AY26" i="11" a="1"/>
  <c r="AY26" i="11" s="1"/>
  <c r="BY282" i="11"/>
  <c r="AY282" i="11" a="1"/>
  <c r="AY282" i="11" s="1"/>
  <c r="BY356" i="11"/>
  <c r="AY356" i="11" a="1"/>
  <c r="AY356" i="11" s="1"/>
  <c r="AY244" i="11" a="1"/>
  <c r="AY244" i="11" s="1"/>
  <c r="BY244" i="11"/>
  <c r="AY694" i="11" a="1"/>
  <c r="AY694" i="11" s="1"/>
  <c r="BY694" i="11"/>
  <c r="BY73" i="11"/>
  <c r="AY73" i="11" a="1"/>
  <c r="AY73" i="11" s="1"/>
  <c r="BY367" i="11"/>
  <c r="AY367" i="11" a="1"/>
  <c r="AY367" i="11" s="1"/>
  <c r="BY650" i="11"/>
  <c r="AY650" i="11" a="1"/>
  <c r="AY650" i="11" s="1"/>
  <c r="AY914" i="11" a="1"/>
  <c r="AY914" i="11" s="1"/>
  <c r="AZ914" i="11" s="1" a="1"/>
  <c r="AZ914" i="11" s="1"/>
  <c r="BY914" i="11"/>
  <c r="AY321" i="11" a="1"/>
  <c r="AY321" i="11" s="1"/>
  <c r="BY321" i="11"/>
  <c r="AY378" i="11" a="1"/>
  <c r="AY378" i="11" s="1"/>
  <c r="BY378" i="11"/>
  <c r="BY608" i="11"/>
  <c r="AY608" i="11" a="1"/>
  <c r="AY608" i="11" s="1"/>
  <c r="BY834" i="11"/>
  <c r="AY834" i="11" a="1"/>
  <c r="AY834" i="11" s="1"/>
  <c r="AY220" i="11" a="1"/>
  <c r="AY220" i="11" s="1"/>
  <c r="BY220" i="11"/>
  <c r="BY341" i="11"/>
  <c r="AY341" i="11" a="1"/>
  <c r="AY341" i="11" s="1"/>
  <c r="BY840" i="11"/>
  <c r="AY840" i="11" a="1"/>
  <c r="AY840" i="11" s="1"/>
  <c r="BY852" i="11"/>
  <c r="AY852" i="11" a="1"/>
  <c r="AY852" i="11" s="1"/>
  <c r="BY917" i="11"/>
  <c r="AY917" i="11" a="1"/>
  <c r="AY917" i="11" s="1"/>
  <c r="AZ917" i="11" s="1" a="1"/>
  <c r="AZ917" i="11" s="1"/>
  <c r="BY386" i="11"/>
  <c r="AY386" i="11" a="1"/>
  <c r="AY386" i="11" s="1"/>
  <c r="BY654" i="11"/>
  <c r="AY654" i="11" a="1"/>
  <c r="AY654" i="11" s="1"/>
  <c r="AY893" i="11" a="1"/>
  <c r="AY893" i="11" s="1"/>
  <c r="AZ893" i="11" s="1" a="1"/>
  <c r="AZ893" i="11" s="1"/>
  <c r="BY893" i="11"/>
  <c r="AY267" i="11" a="1"/>
  <c r="AY267" i="11" s="1"/>
  <c r="BY267" i="11"/>
  <c r="G33" i="12" s="1"/>
  <c r="AY484" i="11" a="1"/>
  <c r="AY484" i="11" s="1"/>
  <c r="BY484" i="11"/>
  <c r="BY566" i="11"/>
  <c r="AY566" i="11" a="1"/>
  <c r="AY566" i="11" s="1"/>
  <c r="BY849" i="11"/>
  <c r="AY849" i="11" a="1"/>
  <c r="AY849" i="11" s="1"/>
  <c r="BY145" i="11"/>
  <c r="AY145" i="11" a="1"/>
  <c r="AY145" i="11" s="1"/>
  <c r="AY426" i="11" a="1"/>
  <c r="AY426" i="11" s="1"/>
  <c r="BY426" i="11"/>
  <c r="BY664" i="11"/>
  <c r="AY664" i="11" a="1"/>
  <c r="AY664" i="11" s="1"/>
  <c r="BY586" i="11"/>
  <c r="AY586" i="11" a="1"/>
  <c r="AY586" i="11" s="1"/>
  <c r="BY639" i="11"/>
  <c r="AY639" i="11" a="1"/>
  <c r="AY639" i="11" s="1"/>
  <c r="AY913" i="11" a="1"/>
  <c r="AY913" i="11" s="1"/>
  <c r="AZ913" i="11" s="1" a="1"/>
  <c r="AZ913" i="11" s="1"/>
  <c r="BY913" i="11"/>
  <c r="BY442" i="11"/>
  <c r="AY442" i="11" a="1"/>
  <c r="AY442" i="11" s="1"/>
  <c r="AY792" i="11" a="1"/>
  <c r="AY792" i="11" s="1"/>
  <c r="BY792" i="11"/>
  <c r="BY120" i="11"/>
  <c r="AY120" i="11" a="1"/>
  <c r="AY120" i="11" s="1"/>
  <c r="AY486" i="11" a="1"/>
  <c r="AY486" i="11" s="1"/>
  <c r="BY486" i="11"/>
  <c r="BY689" i="11"/>
  <c r="AY689" i="11" a="1"/>
  <c r="AY689" i="11" s="1"/>
  <c r="AY734" i="11" a="1"/>
  <c r="AY734" i="11" s="1"/>
  <c r="BY734" i="11"/>
  <c r="AY126" i="11" a="1"/>
  <c r="AY126" i="11" s="1"/>
  <c r="BY126" i="11"/>
  <c r="BY368" i="11"/>
  <c r="AY368" i="11" a="1"/>
  <c r="AY368" i="11" s="1"/>
  <c r="BY422" i="11"/>
  <c r="AY422" i="11" a="1"/>
  <c r="AY422" i="11" s="1"/>
  <c r="BY671" i="11"/>
  <c r="AY671" i="11" a="1"/>
  <c r="AY671" i="11" s="1"/>
  <c r="BY544" i="11"/>
  <c r="AY544" i="11" a="1"/>
  <c r="AY544" i="11" s="1"/>
  <c r="AY565" i="11" a="1"/>
  <c r="AY565" i="11" s="1"/>
  <c r="BY565" i="11"/>
  <c r="BY972" i="11"/>
  <c r="AY972" i="11" a="1"/>
  <c r="AY972" i="11" s="1"/>
  <c r="AZ972" i="11" s="1" a="1"/>
  <c r="AZ972" i="11" s="1"/>
  <c r="BY419" i="11"/>
  <c r="AY419" i="11" a="1"/>
  <c r="AY419" i="11" s="1"/>
  <c r="AY699" i="11" a="1"/>
  <c r="AY699" i="11" s="1"/>
  <c r="BY699" i="11"/>
  <c r="BY966" i="11"/>
  <c r="AY966" i="11" a="1"/>
  <c r="AY966" i="11" s="1"/>
  <c r="AZ966" i="11" s="1" a="1"/>
  <c r="AZ966" i="11" s="1"/>
  <c r="AY248" i="11" a="1"/>
  <c r="AY248" i="11" s="1"/>
  <c r="BY248" i="11"/>
  <c r="AY539" i="11" a="1"/>
  <c r="AY539" i="11" s="1"/>
  <c r="BY539" i="11"/>
  <c r="BY676" i="11"/>
  <c r="AY676" i="11" a="1"/>
  <c r="AY676" i="11" s="1"/>
  <c r="AY882" i="11" a="1"/>
  <c r="AY882" i="11" s="1"/>
  <c r="BY882" i="11"/>
  <c r="AY253" i="11" a="1"/>
  <c r="AY253" i="11" s="1"/>
  <c r="BY253" i="11"/>
  <c r="BY459" i="11"/>
  <c r="AY459" i="11" a="1"/>
  <c r="AY459" i="11" s="1"/>
  <c r="BY716" i="11"/>
  <c r="AY716" i="11" a="1"/>
  <c r="AY716" i="11" s="1"/>
  <c r="AY138" i="11" a="1"/>
  <c r="AY138" i="11" s="1"/>
  <c r="BY138" i="11"/>
  <c r="AY135" i="11" a="1"/>
  <c r="AY135" i="11" s="1"/>
  <c r="BY135" i="11"/>
  <c r="BY968" i="11"/>
  <c r="AY968" i="11" a="1"/>
  <c r="AY968" i="11" s="1"/>
  <c r="AZ968" i="11" s="1" a="1"/>
  <c r="AZ968" i="11" s="1"/>
  <c r="AY519" i="11" a="1"/>
  <c r="AY519" i="11" s="1"/>
  <c r="BY519" i="11"/>
  <c r="BY877" i="11"/>
  <c r="AY877" i="11" a="1"/>
  <c r="AY877" i="11" s="1"/>
  <c r="AY150" i="11" a="1"/>
  <c r="AY150" i="11" s="1"/>
  <c r="BY150" i="11"/>
  <c r="AY466" i="11" a="1"/>
  <c r="AY466" i="11" s="1"/>
  <c r="BY466" i="11"/>
  <c r="AY682" i="11" a="1"/>
  <c r="AY682" i="11" s="1"/>
  <c r="BY682" i="11"/>
  <c r="BY807" i="11"/>
  <c r="AY807" i="11" a="1"/>
  <c r="AY807" i="11" s="1"/>
  <c r="AY25" i="11" a="1"/>
  <c r="AY25" i="11" s="1"/>
  <c r="BY25" i="11"/>
  <c r="BY418" i="11"/>
  <c r="AY418" i="11" a="1"/>
  <c r="AY418" i="11" s="1"/>
  <c r="AY627" i="11" a="1"/>
  <c r="AY627" i="11" s="1"/>
  <c r="BY627" i="11"/>
  <c r="AY865" i="11" a="1"/>
  <c r="AY865" i="11" s="1"/>
  <c r="BY865" i="11"/>
  <c r="AY324" i="11" a="1"/>
  <c r="AY324" i="11" s="1"/>
  <c r="BY324" i="11"/>
  <c r="AY337" i="11" a="1"/>
  <c r="AY337" i="11" s="1"/>
  <c r="BY337" i="11"/>
  <c r="BY20" i="11"/>
  <c r="AY20" i="11" a="1"/>
  <c r="AY20" i="11" s="1"/>
  <c r="BY667" i="11"/>
  <c r="AY667" i="11" a="1"/>
  <c r="AY667" i="11" s="1"/>
  <c r="AY100" i="11" a="1"/>
  <c r="AY100" i="11" s="1"/>
  <c r="BY100" i="11"/>
  <c r="AY274" i="11" a="1"/>
  <c r="AY274" i="11" s="1"/>
  <c r="BY274" i="11"/>
  <c r="BY572" i="11"/>
  <c r="AY572" i="11" a="1"/>
  <c r="AY572" i="11" s="1"/>
  <c r="BY854" i="11"/>
  <c r="AY854" i="11" a="1"/>
  <c r="AY854" i="11" s="1"/>
  <c r="AY961" i="11" a="1"/>
  <c r="AY961" i="11" s="1"/>
  <c r="AZ961" i="11" s="1" a="1"/>
  <c r="AZ961" i="11" s="1"/>
  <c r="BY961" i="11"/>
  <c r="AY235" i="11" a="1"/>
  <c r="AY235" i="11" s="1"/>
  <c r="BY235" i="11"/>
  <c r="AY537" i="11" a="1"/>
  <c r="AY537" i="11" s="1"/>
  <c r="BY537" i="11"/>
  <c r="AY794" i="11" a="1"/>
  <c r="AY794" i="11" s="1"/>
  <c r="BY794" i="11"/>
  <c r="BY140" i="11"/>
  <c r="AY140" i="11" a="1"/>
  <c r="AY140" i="11" s="1"/>
  <c r="AY391" i="11" a="1"/>
  <c r="AY391" i="11" s="1"/>
  <c r="BY391" i="11"/>
  <c r="AY430" i="11" a="1"/>
  <c r="AY430" i="11" s="1"/>
  <c r="BY430" i="11"/>
  <c r="AY12" i="11" a="1"/>
  <c r="AY12" i="11" s="1"/>
  <c r="BY12" i="11"/>
  <c r="AY820" i="11" a="1"/>
  <c r="AY820" i="11" s="1"/>
  <c r="BY820" i="11"/>
  <c r="AY249" i="11" a="1"/>
  <c r="AY249" i="11" s="1"/>
  <c r="BY249" i="11"/>
  <c r="BY516" i="11"/>
  <c r="AY516" i="11" a="1"/>
  <c r="AY516" i="11" s="1"/>
  <c r="BY780" i="11"/>
  <c r="AY780" i="11" a="1"/>
  <c r="AY780" i="11" s="1"/>
  <c r="AY144" i="11" a="1"/>
  <c r="AY144" i="11" s="1"/>
  <c r="BY144" i="11"/>
  <c r="AY311" i="11" a="1"/>
  <c r="AY311" i="11" s="1"/>
  <c r="BY311" i="11"/>
  <c r="BY482" i="11"/>
  <c r="AY482" i="11" a="1"/>
  <c r="AY482" i="11" s="1"/>
  <c r="BY673" i="11"/>
  <c r="AY673" i="11" a="1"/>
  <c r="AY673" i="11" s="1"/>
  <c r="AY960" i="11" a="1"/>
  <c r="AY960" i="11" s="1"/>
  <c r="AZ960" i="11" s="1" a="1"/>
  <c r="AZ960" i="11" s="1"/>
  <c r="BY960" i="11"/>
  <c r="BY327" i="11"/>
  <c r="AY327" i="11" a="1"/>
  <c r="AY327" i="11" s="1"/>
  <c r="BY521" i="11"/>
  <c r="AY521" i="11" a="1"/>
  <c r="AY521" i="11" s="1"/>
  <c r="AY568" i="11" a="1"/>
  <c r="AY568" i="11" s="1"/>
  <c r="BY568" i="11"/>
  <c r="AY665" i="11" a="1"/>
  <c r="AY665" i="11" s="1"/>
  <c r="BY665" i="11"/>
  <c r="BY563" i="11"/>
  <c r="AY563" i="11" a="1"/>
  <c r="AY563" i="11" s="1"/>
  <c r="BY918" i="11"/>
  <c r="AY918" i="11" a="1"/>
  <c r="AY918" i="11" s="1"/>
  <c r="AZ918" i="11" s="1" a="1"/>
  <c r="AZ918" i="11" s="1"/>
  <c r="AY255" i="11" a="1"/>
  <c r="AY255" i="11" s="1"/>
  <c r="BY255" i="11"/>
  <c r="BY447" i="11"/>
  <c r="AY447" i="11" a="1"/>
  <c r="AY447" i="11" s="1"/>
  <c r="AY739" i="11" a="1"/>
  <c r="AY739" i="11" s="1"/>
  <c r="BY739" i="11"/>
  <c r="BY839" i="11"/>
  <c r="AY839" i="11" a="1"/>
  <c r="AY839" i="11" s="1"/>
  <c r="BY284" i="11"/>
  <c r="AY284" i="11" a="1"/>
  <c r="AY284" i="11" s="1"/>
  <c r="AY369" i="11" a="1"/>
  <c r="AY369" i="11" s="1"/>
  <c r="BY369" i="11"/>
  <c r="AY669" i="11" a="1"/>
  <c r="AY669" i="11" s="1"/>
  <c r="BY669" i="11"/>
  <c r="BY950" i="11"/>
  <c r="J48" i="12" s="1"/>
  <c r="N50" i="2" s="1"/>
  <c r="AY950" i="11" a="1"/>
  <c r="AY950" i="11" s="1"/>
  <c r="AZ950" i="11" s="1" a="1"/>
  <c r="AZ950" i="11" s="1"/>
  <c r="BY196" i="11"/>
  <c r="AY196" i="11" a="1"/>
  <c r="AY196" i="11" s="1"/>
  <c r="BY713" i="11"/>
  <c r="AY713" i="11" a="1"/>
  <c r="AY713" i="11" s="1"/>
  <c r="BY31" i="11"/>
  <c r="AY31" i="11" a="1"/>
  <c r="AY31" i="11" s="1"/>
  <c r="BY685" i="11"/>
  <c r="AY685" i="11" a="1"/>
  <c r="AY685" i="11" s="1"/>
  <c r="BY57" i="11"/>
  <c r="AY57" i="11" a="1"/>
  <c r="AY57" i="11" s="1"/>
  <c r="AY390" i="11" a="1"/>
  <c r="AY390" i="11" s="1"/>
  <c r="BY390" i="11"/>
  <c r="BY570" i="11"/>
  <c r="AY570" i="11" a="1"/>
  <c r="AY570" i="11" s="1"/>
  <c r="AY826" i="11" a="1"/>
  <c r="AY826" i="11" s="1"/>
  <c r="BY826" i="11"/>
  <c r="AY938" i="11" a="1"/>
  <c r="AY938" i="11" s="1"/>
  <c r="AZ938" i="11" s="1" a="1"/>
  <c r="AZ938" i="11" s="1"/>
  <c r="BY938" i="11"/>
  <c r="BY309" i="11"/>
  <c r="AY309" i="11" a="1"/>
  <c r="AY309" i="11" s="1"/>
  <c r="BY477" i="11"/>
  <c r="AY477" i="11" a="1"/>
  <c r="AY477" i="11" s="1"/>
  <c r="BY741" i="11"/>
  <c r="AY741" i="11" a="1"/>
  <c r="AY741" i="11" s="1"/>
  <c r="BY89" i="11"/>
  <c r="AY89" i="11" a="1"/>
  <c r="AY89" i="11" s="1"/>
  <c r="BY273" i="11"/>
  <c r="AY273" i="11" a="1"/>
  <c r="AY273" i="11" s="1"/>
  <c r="BY133" i="11"/>
  <c r="AY133" i="11" a="1"/>
  <c r="AY133" i="11" s="1"/>
  <c r="AY236" i="11" a="1"/>
  <c r="AY236" i="11" s="1"/>
  <c r="BY236" i="11"/>
  <c r="BY866" i="11"/>
  <c r="AY866" i="11" a="1"/>
  <c r="AY866" i="11" s="1"/>
  <c r="BY268" i="11"/>
  <c r="G34" i="12" s="1"/>
  <c r="AY268" i="11" a="1"/>
  <c r="AY268" i="11" s="1"/>
  <c r="AY583" i="11" a="1"/>
  <c r="AY583" i="11" s="1"/>
  <c r="BY583" i="11"/>
  <c r="BY798" i="11"/>
  <c r="AY798" i="11" a="1"/>
  <c r="AY798" i="11" s="1"/>
  <c r="AY151" i="11" a="1"/>
  <c r="AY151" i="11" s="1"/>
  <c r="BY151" i="11"/>
  <c r="AY348" i="11" a="1"/>
  <c r="AY348" i="11" s="1"/>
  <c r="BY348" i="11"/>
  <c r="BY501" i="11"/>
  <c r="AY501" i="11" a="1"/>
  <c r="AY501" i="11" s="1"/>
  <c r="AY729" i="11" a="1"/>
  <c r="AY729" i="11" s="1"/>
  <c r="BY729" i="11"/>
  <c r="AY52" i="11" a="1"/>
  <c r="AY52" i="11" s="1"/>
  <c r="BY52" i="11"/>
  <c r="G16" i="12" s="1"/>
  <c r="BY407" i="11"/>
  <c r="AY407" i="11" a="1"/>
  <c r="AY407" i="11" s="1"/>
  <c r="BY620" i="11"/>
  <c r="AY620" i="11" a="1"/>
  <c r="AY620" i="11" s="1"/>
  <c r="BY71" i="11"/>
  <c r="AY71" i="11" a="1"/>
  <c r="AY71" i="11" s="1"/>
  <c r="AY125" i="11" a="1"/>
  <c r="AY125" i="11" s="1"/>
  <c r="BY125" i="11"/>
  <c r="BY10" i="11"/>
  <c r="AY10" i="11" a="1"/>
  <c r="AY10" i="11" s="1"/>
  <c r="AY358" i="11" a="1"/>
  <c r="AY358" i="11" s="1"/>
  <c r="BY358" i="11"/>
  <c r="BY728" i="11"/>
  <c r="AY728" i="11" a="1"/>
  <c r="AY728" i="11" s="1"/>
  <c r="AY37" i="11" a="1"/>
  <c r="AY37" i="11" s="1"/>
  <c r="BY37" i="11"/>
  <c r="AY403" i="11" a="1"/>
  <c r="AY403" i="11" s="1"/>
  <c r="BY403" i="11"/>
  <c r="BY585" i="11"/>
  <c r="AY585" i="11" a="1"/>
  <c r="AY585" i="11" s="1"/>
  <c r="BY624" i="11"/>
  <c r="AY624" i="11" a="1"/>
  <c r="AY624" i="11" s="1"/>
  <c r="BY898" i="11"/>
  <c r="AY898" i="11" a="1"/>
  <c r="AY898" i="11" s="1"/>
  <c r="AZ898" i="11" s="1" a="1"/>
  <c r="AZ898" i="11" s="1"/>
  <c r="BY349" i="11"/>
  <c r="AY349" i="11" a="1"/>
  <c r="AY349" i="11" s="1"/>
  <c r="AY272" i="11" a="1"/>
  <c r="AY272" i="11" s="1"/>
  <c r="BY272" i="11"/>
  <c r="BY595" i="11"/>
  <c r="AY595" i="11" a="1"/>
  <c r="AY595" i="11" s="1"/>
  <c r="BY948" i="11"/>
  <c r="J46" i="12" s="1"/>
  <c r="G50" i="2" s="1"/>
  <c r="AY948" i="11" a="1"/>
  <c r="AY948" i="11" s="1"/>
  <c r="AZ948" i="11" s="1" a="1"/>
  <c r="AZ948" i="11" s="1"/>
  <c r="BY29" i="11"/>
  <c r="AY29" i="11" a="1"/>
  <c r="AY29" i="11" s="1"/>
  <c r="AY899" i="11" a="1"/>
  <c r="AY899" i="11" s="1"/>
  <c r="AZ899" i="11" s="1" a="1"/>
  <c r="AZ899" i="11" s="1"/>
  <c r="BY899" i="11"/>
  <c r="BY382" i="11"/>
  <c r="AY382" i="11" a="1"/>
  <c r="AY382" i="11" s="1"/>
  <c r="BY647" i="11"/>
  <c r="AY647" i="11" a="1"/>
  <c r="AY647" i="11" s="1"/>
  <c r="AY875" i="11" a="1"/>
  <c r="AY875" i="11" s="1"/>
  <c r="BY875" i="11"/>
  <c r="BY288" i="11"/>
  <c r="AY288" i="11" a="1"/>
  <c r="AY288" i="11" s="1"/>
  <c r="AY487" i="11" a="1"/>
  <c r="AY487" i="11" s="1"/>
  <c r="BY487" i="11"/>
  <c r="AY553" i="11" a="1"/>
  <c r="AY553" i="11" s="1"/>
  <c r="BY553" i="11"/>
  <c r="AY783" i="11" a="1"/>
  <c r="AY783" i="11" s="1"/>
  <c r="BY783" i="11"/>
  <c r="AY232" i="11" a="1"/>
  <c r="AY232" i="11" s="1"/>
  <c r="BY232" i="11"/>
  <c r="AY312" i="11" a="1"/>
  <c r="AY312" i="11" s="1"/>
  <c r="BY312" i="11"/>
  <c r="BY656" i="11"/>
  <c r="AY656" i="11" a="1"/>
  <c r="AY656" i="11" s="1"/>
  <c r="AY462" i="11" a="1"/>
  <c r="AY462" i="11" s="1"/>
  <c r="BY462" i="11"/>
  <c r="BY523" i="11"/>
  <c r="AY523" i="11" a="1"/>
  <c r="AY523" i="11" s="1"/>
  <c r="AY895" i="11" a="1"/>
  <c r="AY895" i="11" s="1"/>
  <c r="AZ895" i="11" s="1" a="1"/>
  <c r="AZ895" i="11" s="1"/>
  <c r="BY895" i="11"/>
  <c r="AY453" i="11" a="1"/>
  <c r="AY453" i="11" s="1"/>
  <c r="BY453" i="11"/>
  <c r="AY752" i="11" a="1"/>
  <c r="AY752" i="11" s="1"/>
  <c r="BY752" i="11"/>
  <c r="AY63" i="11" a="1"/>
  <c r="AY63" i="11" s="1"/>
  <c r="BY63" i="11"/>
  <c r="G20" i="12" s="1"/>
  <c r="AY335" i="11" a="1"/>
  <c r="AY335" i="11" s="1"/>
  <c r="BY335" i="11"/>
  <c r="BY612" i="11"/>
  <c r="AY612" i="11" a="1"/>
  <c r="AY612" i="11" s="1"/>
  <c r="BY686" i="11"/>
  <c r="AY686" i="11" a="1"/>
  <c r="AY686" i="11" s="1"/>
  <c r="BY971" i="11"/>
  <c r="AY971" i="11" a="1"/>
  <c r="AY971" i="11" s="1"/>
  <c r="AZ971" i="11" s="1" a="1"/>
  <c r="AZ971" i="11" s="1"/>
  <c r="BY342" i="11"/>
  <c r="AY342" i="11" a="1"/>
  <c r="AY342" i="11" s="1"/>
  <c r="BY640" i="11"/>
  <c r="AY640" i="11" a="1"/>
  <c r="AY640" i="11" s="1"/>
  <c r="BY809" i="11"/>
  <c r="AY809" i="11" a="1"/>
  <c r="AY809" i="11" s="1"/>
  <c r="AY263" i="11" a="1"/>
  <c r="AY263" i="11" s="1"/>
  <c r="BY263" i="11"/>
  <c r="AY632" i="11" a="1"/>
  <c r="AY632" i="11" s="1"/>
  <c r="BY632" i="11"/>
  <c r="BY23" i="11"/>
  <c r="AY23" i="11" a="1"/>
  <c r="AY23" i="11" s="1"/>
  <c r="BY633" i="11"/>
  <c r="AY633" i="11" a="1"/>
  <c r="AY633" i="11" s="1"/>
  <c r="BY959" i="11"/>
  <c r="AY959" i="11" a="1"/>
  <c r="AY959" i="11" s="1"/>
  <c r="AZ959" i="11" s="1" a="1"/>
  <c r="AZ959" i="11" s="1"/>
  <c r="BY192" i="11"/>
  <c r="AY192" i="11" a="1"/>
  <c r="AY192" i="11" s="1"/>
  <c r="BY515" i="11"/>
  <c r="AY515" i="11" a="1"/>
  <c r="AY515" i="11" s="1"/>
  <c r="BY763" i="11"/>
  <c r="AY763" i="11" a="1"/>
  <c r="AY763" i="11" s="1"/>
  <c r="AY870" i="11" a="1"/>
  <c r="AY870" i="11" s="1"/>
  <c r="BY870" i="11"/>
  <c r="BY182" i="11"/>
  <c r="AY182" i="11" a="1"/>
  <c r="AY182" i="11" s="1"/>
  <c r="AY425" i="11" a="1"/>
  <c r="AY425" i="11" s="1"/>
  <c r="BY425" i="11"/>
  <c r="BY679" i="11"/>
  <c r="AY679" i="11" a="1"/>
  <c r="AY679" i="11" s="1"/>
  <c r="BY969" i="11"/>
  <c r="AY969" i="11" a="1"/>
  <c r="AY969" i="11" s="1"/>
  <c r="AZ969" i="11" s="1" a="1"/>
  <c r="AZ969" i="11" s="1"/>
  <c r="AY280" i="11" a="1"/>
  <c r="AY280" i="11" s="1"/>
  <c r="BY280" i="11"/>
  <c r="AY132" i="11" a="1"/>
  <c r="AY132" i="11" s="1"/>
  <c r="BY132" i="11"/>
  <c r="BY60" i="11"/>
  <c r="AY60" i="11" a="1"/>
  <c r="AY60" i="11" s="1"/>
  <c r="BY709" i="11"/>
  <c r="AY709" i="11" a="1"/>
  <c r="AY709" i="11" s="1"/>
  <c r="BY74" i="11"/>
  <c r="AY74" i="11" a="1"/>
  <c r="AY74" i="11" s="1"/>
  <c r="BY498" i="11"/>
  <c r="AY498" i="11" a="1"/>
  <c r="AY498" i="11" s="1"/>
  <c r="BY646" i="11"/>
  <c r="AY646" i="11" a="1"/>
  <c r="AY646" i="11" s="1"/>
  <c r="AY932" i="11" a="1"/>
  <c r="AY932" i="11" s="1"/>
  <c r="AZ932" i="11" s="1" a="1"/>
  <c r="AZ932" i="11" s="1"/>
  <c r="BY932" i="11"/>
  <c r="BY264" i="11"/>
  <c r="AY264" i="11" a="1"/>
  <c r="AY264" i="11" s="1"/>
  <c r="BY323" i="11"/>
  <c r="AY323" i="11" a="1"/>
  <c r="AY323" i="11" s="1"/>
  <c r="AY573" i="11" a="1"/>
  <c r="AY573" i="11" s="1"/>
  <c r="BY573" i="11"/>
  <c r="BY856" i="11"/>
  <c r="AY856" i="11" a="1"/>
  <c r="AY856" i="11" s="1"/>
  <c r="BY159" i="11"/>
  <c r="AY159" i="11" a="1"/>
  <c r="AY159" i="11" s="1"/>
  <c r="AY474" i="11" a="1"/>
  <c r="AY474" i="11" s="1"/>
  <c r="BY474" i="11"/>
  <c r="AY212" i="11" a="1"/>
  <c r="AY212" i="11" s="1"/>
  <c r="BY212" i="11"/>
  <c r="G29" i="12" s="1"/>
  <c r="AY117" i="11" a="1"/>
  <c r="AY117" i="11" s="1"/>
  <c r="BY117" i="11"/>
  <c r="BY953" i="11"/>
  <c r="J51" i="12" s="1"/>
  <c r="J54" i="2" s="1"/>
  <c r="AY953" i="11" a="1"/>
  <c r="AY953" i="11" s="1"/>
  <c r="AZ953" i="11" s="1" a="1"/>
  <c r="AZ953" i="11" s="1"/>
  <c r="BY481" i="11"/>
  <c r="AY481" i="11" a="1"/>
  <c r="AY481" i="11" s="1"/>
  <c r="AY831" i="11" a="1"/>
  <c r="AY831" i="11" s="1"/>
  <c r="BY831" i="11"/>
  <c r="AY188" i="11" a="1"/>
  <c r="AY188" i="11" s="1"/>
  <c r="BY188" i="11"/>
  <c r="AY413" i="11" a="1"/>
  <c r="AY413" i="11" s="1"/>
  <c r="BY413" i="11"/>
  <c r="BY638" i="11"/>
  <c r="AY638" i="11" a="1"/>
  <c r="AY638" i="11" s="1"/>
  <c r="BY742" i="11"/>
  <c r="AY742" i="11" a="1"/>
  <c r="AY742" i="11" s="1"/>
  <c r="AY136" i="11" a="1"/>
  <c r="AY136" i="11" s="1"/>
  <c r="BY136" i="11"/>
  <c r="AY290" i="11" a="1"/>
  <c r="AY290" i="11" s="1"/>
  <c r="BY290" i="11"/>
  <c r="AY611" i="11" a="1"/>
  <c r="AY611" i="11" s="1"/>
  <c r="BY611" i="11"/>
  <c r="BY846" i="11"/>
  <c r="AY846" i="11" a="1"/>
  <c r="AY846" i="11" s="1"/>
  <c r="BY203" i="11"/>
  <c r="AY203" i="11" a="1"/>
  <c r="AY203" i="11" s="1"/>
  <c r="BY92" i="11"/>
  <c r="AY92" i="11" a="1"/>
  <c r="AY92" i="11" s="1"/>
  <c r="AY39" i="11" a="1"/>
  <c r="AY39" i="11" s="1"/>
  <c r="BY39" i="11"/>
  <c r="AY542" i="11" a="1"/>
  <c r="AY542" i="11" s="1"/>
  <c r="BY542" i="11"/>
  <c r="BY906" i="11"/>
  <c r="AY906" i="11" a="1"/>
  <c r="AY906" i="11" s="1"/>
  <c r="AZ906" i="11" s="1" a="1"/>
  <c r="AZ906" i="11" s="1"/>
  <c r="AY237" i="11" a="1"/>
  <c r="AY237" i="11" s="1"/>
  <c r="BY237" i="11"/>
  <c r="BY527" i="11"/>
  <c r="AY527" i="11" a="1"/>
  <c r="AY527" i="11" s="1"/>
  <c r="BY758" i="11"/>
  <c r="AY758" i="11" a="1"/>
  <c r="AY758" i="11" s="1"/>
  <c r="BY814" i="11"/>
  <c r="AY814" i="11" a="1"/>
  <c r="AY814" i="11" s="1"/>
  <c r="AY207" i="11" a="1"/>
  <c r="AY207" i="11" s="1"/>
  <c r="BY207" i="11"/>
  <c r="AY440" i="11" a="1"/>
  <c r="AY440" i="11" s="1"/>
  <c r="BY440" i="11"/>
  <c r="AY698" i="11" a="1"/>
  <c r="AY698" i="11" s="1"/>
  <c r="BY698" i="11"/>
  <c r="BY926" i="11"/>
  <c r="AY926" i="11" a="1"/>
  <c r="AY926" i="11" s="1"/>
  <c r="AZ926" i="11" s="1" a="1"/>
  <c r="AZ926" i="11" s="1"/>
  <c r="BY225" i="11"/>
  <c r="AY225" i="11" a="1"/>
  <c r="AY225" i="11" s="1"/>
  <c r="AY578" i="11" a="1"/>
  <c r="AY578" i="11" s="1"/>
  <c r="BY578" i="11"/>
  <c r="AY27" i="11" a="1"/>
  <c r="AY27" i="11" s="1"/>
  <c r="BY27" i="11"/>
  <c r="BY768" i="11"/>
  <c r="AY768" i="11" a="1"/>
  <c r="AY768" i="11" s="1"/>
  <c r="AY137" i="11" a="1"/>
  <c r="AY137" i="11" s="1"/>
  <c r="BY137" i="11"/>
  <c r="BY450" i="11"/>
  <c r="AY450" i="11" a="1"/>
  <c r="AY450" i="11" s="1"/>
  <c r="AY722" i="11" a="1"/>
  <c r="AY722" i="11" s="1"/>
  <c r="BY722" i="11"/>
  <c r="BY112" i="11"/>
  <c r="AY112" i="11" a="1"/>
  <c r="AY112" i="11" s="1"/>
  <c r="AY427" i="11" a="1"/>
  <c r="AY427" i="11" s="1"/>
  <c r="BY427" i="11"/>
  <c r="BY380" i="11"/>
  <c r="AY380" i="11" a="1"/>
  <c r="AY380" i="11" s="1"/>
  <c r="AY693" i="11" a="1"/>
  <c r="AY693" i="11" s="1"/>
  <c r="BY693" i="11"/>
  <c r="AY921" i="11" a="1"/>
  <c r="AY921" i="11" s="1"/>
  <c r="AZ921" i="11" s="1" a="1"/>
  <c r="AZ921" i="11" s="1"/>
  <c r="BY921" i="11"/>
  <c r="AY291" i="11" a="1"/>
  <c r="AY291" i="11" s="1"/>
  <c r="BY291" i="11"/>
  <c r="BY455" i="11"/>
  <c r="AY455" i="11" a="1"/>
  <c r="AY455" i="11" s="1"/>
  <c r="BY314" i="11"/>
  <c r="AY314" i="11" a="1"/>
  <c r="AY314" i="11" s="1"/>
  <c r="BY461" i="11"/>
  <c r="AY461" i="11" a="1"/>
  <c r="AY461" i="11" s="1"/>
  <c r="BY908" i="11"/>
  <c r="AY908" i="11" a="1"/>
  <c r="AY908" i="11" s="1"/>
  <c r="AZ908" i="11" s="1" a="1"/>
  <c r="AZ908" i="11" s="1"/>
  <c r="BY316" i="11"/>
  <c r="AY316" i="11" a="1"/>
  <c r="AY316" i="11" s="1"/>
  <c r="AY618" i="11" a="1"/>
  <c r="AY618" i="11" s="1"/>
  <c r="BY618" i="11"/>
  <c r="BY876" i="11"/>
  <c r="AY876" i="11" a="1"/>
  <c r="AY876" i="11" s="1"/>
  <c r="AY228" i="11" a="1"/>
  <c r="AY228" i="11" s="1"/>
  <c r="BY228" i="11"/>
  <c r="AY511" i="11" a="1"/>
  <c r="AY511" i="11" s="1"/>
  <c r="BY511" i="11"/>
  <c r="AY538" i="11" a="1"/>
  <c r="AY538" i="11" s="1"/>
  <c r="BY538" i="11"/>
  <c r="BY802" i="11"/>
  <c r="AY802" i="11" a="1"/>
  <c r="AY802" i="11" s="1"/>
  <c r="BY78" i="11"/>
  <c r="AY78" i="11" a="1"/>
  <c r="AY78" i="11" s="1"/>
  <c r="BY270" i="11"/>
  <c r="G36" i="12" s="1"/>
  <c r="AY270" i="11" a="1"/>
  <c r="AY270" i="11" s="1"/>
  <c r="AY464" i="11" a="1"/>
  <c r="AY464" i="11" s="1"/>
  <c r="BY464" i="11"/>
  <c r="AY370" i="11" a="1"/>
  <c r="AY370" i="11" s="1"/>
  <c r="BY370" i="11"/>
  <c r="BY374" i="11"/>
  <c r="AY374" i="11" a="1"/>
  <c r="AY374" i="11" s="1"/>
  <c r="BY822" i="11"/>
  <c r="AY822" i="11" a="1"/>
  <c r="AY822" i="11" s="1"/>
  <c r="AY251" i="11" a="1"/>
  <c r="AY251" i="11" s="1"/>
  <c r="BY251" i="11"/>
  <c r="AY510" i="11" a="1"/>
  <c r="AY510" i="11" s="1"/>
  <c r="BY510" i="11"/>
  <c r="BY743" i="11"/>
  <c r="AY743" i="11" a="1"/>
  <c r="AY743" i="11" s="1"/>
  <c r="BY107" i="11"/>
  <c r="AY107" i="11" a="1"/>
  <c r="AY107" i="11" s="1"/>
  <c r="AY448" i="11" a="1"/>
  <c r="AY448" i="11" s="1"/>
  <c r="BY448" i="11"/>
  <c r="BY496" i="11"/>
  <c r="AY496" i="11" a="1"/>
  <c r="AY496" i="11" s="1"/>
  <c r="AY696" i="11" a="1"/>
  <c r="AY696" i="11" s="1"/>
  <c r="BY696" i="11"/>
  <c r="AY49" i="11" a="1"/>
  <c r="AY49" i="11" s="1"/>
  <c r="BY49" i="11"/>
  <c r="G14" i="12" s="1"/>
  <c r="AY364" i="11" a="1"/>
  <c r="AY364" i="11" s="1"/>
  <c r="BY364" i="11"/>
  <c r="BY587" i="11"/>
  <c r="AY587" i="11" a="1"/>
  <c r="AY587" i="11" s="1"/>
  <c r="BY833" i="11"/>
  <c r="AY833" i="11" a="1"/>
  <c r="AY833" i="11" s="1"/>
  <c r="BY873" i="11"/>
  <c r="AY873" i="11" a="1"/>
  <c r="AY873" i="11" s="1"/>
  <c r="AY963" i="11" a="1"/>
  <c r="AY963" i="11" s="1"/>
  <c r="AZ963" i="11" s="1" a="1"/>
  <c r="AZ963" i="11" s="1"/>
  <c r="BY963" i="11"/>
  <c r="AY545" i="11" a="1"/>
  <c r="AY545" i="11" s="1"/>
  <c r="BY545" i="11"/>
  <c r="BY736" i="11"/>
  <c r="AY736" i="11" a="1"/>
  <c r="AY736" i="11" s="1"/>
  <c r="AY958" i="11" a="1"/>
  <c r="AY958" i="11" s="1"/>
  <c r="AZ958" i="11" s="1" a="1"/>
  <c r="AZ958" i="11" s="1"/>
  <c r="BY958" i="11"/>
  <c r="AY260" i="11" a="1"/>
  <c r="AY260" i="11" s="1"/>
  <c r="BY260" i="11"/>
  <c r="G56" i="12" s="1"/>
  <c r="BY554" i="11"/>
  <c r="AY554" i="11" a="1"/>
  <c r="AY554" i="11" s="1"/>
  <c r="AY637" i="11" a="1"/>
  <c r="AY637" i="11" s="1"/>
  <c r="BY637" i="11"/>
  <c r="BY844" i="11"/>
  <c r="AY844" i="11" a="1"/>
  <c r="AY844" i="11" s="1"/>
  <c r="AY166" i="11" a="1"/>
  <c r="AY166" i="11" s="1"/>
  <c r="BY166" i="11"/>
  <c r="AY467" i="11" a="1"/>
  <c r="AY467" i="11" s="1"/>
  <c r="BY467" i="11"/>
  <c r="AY727" i="11" a="1"/>
  <c r="AY727" i="11" s="1"/>
  <c r="BY727" i="11"/>
  <c r="BY41" i="11"/>
  <c r="AY41" i="11" a="1"/>
  <c r="AY41" i="11" s="1"/>
  <c r="AY191" i="11" a="1"/>
  <c r="AY191" i="11" s="1"/>
  <c r="BY191" i="11"/>
  <c r="BY954" i="11"/>
  <c r="J52" i="12" s="1"/>
  <c r="N54" i="2" s="1"/>
  <c r="AY954" i="11" a="1"/>
  <c r="AY954" i="11" s="1"/>
  <c r="AZ954" i="11" s="1" a="1"/>
  <c r="AZ954" i="11" s="1"/>
  <c r="BY535" i="11"/>
  <c r="AY535" i="11" a="1"/>
  <c r="AY535" i="11" s="1"/>
  <c r="BY845" i="11"/>
  <c r="AY845" i="11" a="1"/>
  <c r="AY845" i="11" s="1"/>
  <c r="AY177" i="11" a="1"/>
  <c r="AY177" i="11" s="1"/>
  <c r="BY177" i="11"/>
  <c r="BY417" i="11"/>
  <c r="AY417" i="11" a="1"/>
  <c r="AY417" i="11" s="1"/>
  <c r="AY681" i="11" a="1"/>
  <c r="AY681" i="11" s="1"/>
  <c r="BY681" i="11"/>
  <c r="AY769" i="11" a="1"/>
  <c r="AY769" i="11" s="1"/>
  <c r="BY769" i="11"/>
  <c r="BY88" i="11"/>
  <c r="AY88" i="11" a="1"/>
  <c r="AY88" i="11" s="1"/>
  <c r="BY513" i="11"/>
  <c r="AY513" i="11" a="1"/>
  <c r="AY513" i="11" s="1"/>
  <c r="AY662" i="11" a="1"/>
  <c r="AY662" i="11" s="1"/>
  <c r="BY662" i="11"/>
  <c r="BY860" i="11"/>
  <c r="AY860" i="11" a="1"/>
  <c r="AY860" i="11" s="1"/>
  <c r="BY153" i="11"/>
  <c r="AY153" i="11" a="1"/>
  <c r="AY153" i="11" s="1"/>
  <c r="BY560" i="11"/>
  <c r="AY560" i="11" a="1"/>
  <c r="AY560" i="11" s="1"/>
  <c r="AY77" i="11" a="1"/>
  <c r="AY77" i="11" s="1"/>
  <c r="BY77" i="11"/>
  <c r="AY680" i="11" a="1"/>
  <c r="AY680" i="11" s="1"/>
  <c r="BY680" i="11"/>
  <c r="AY48" i="11" a="1"/>
  <c r="AY48" i="11" s="1"/>
  <c r="BY48" i="11"/>
  <c r="G13" i="12" s="1"/>
  <c r="BY269" i="11"/>
  <c r="G35" i="12" s="1"/>
  <c r="AY269" i="11" a="1"/>
  <c r="AY269" i="11" s="1"/>
  <c r="AY579" i="11" a="1"/>
  <c r="AY579" i="11" s="1"/>
  <c r="BY579" i="11"/>
  <c r="BY859" i="11"/>
  <c r="AY859" i="11" a="1"/>
  <c r="AY859" i="11" s="1"/>
  <c r="BY942" i="11"/>
  <c r="AY942" i="11" a="1"/>
  <c r="AY942" i="11" s="1"/>
  <c r="AZ942" i="11" s="1" a="1"/>
  <c r="AZ942" i="11" s="1"/>
  <c r="BY230" i="11"/>
  <c r="AY230" i="11" a="1"/>
  <c r="AY230" i="11" s="1"/>
  <c r="BY512" i="11"/>
  <c r="AY512" i="11" a="1"/>
  <c r="AY512" i="11" s="1"/>
  <c r="AY760" i="11" a="1"/>
  <c r="AY760" i="11" s="1"/>
  <c r="BY760" i="11"/>
  <c r="BY75" i="11"/>
  <c r="AY75" i="11" a="1"/>
  <c r="AY75" i="11" s="1"/>
  <c r="BY361" i="11"/>
  <c r="AY361" i="11" a="1"/>
  <c r="AY361" i="11" s="1"/>
  <c r="BY473" i="11"/>
  <c r="AY473" i="11" a="1"/>
  <c r="AY473" i="11" s="1"/>
  <c r="BY357" i="11"/>
  <c r="AY357" i="11" a="1"/>
  <c r="AY357" i="11" s="1"/>
  <c r="AY874" i="11" a="1"/>
  <c r="AY874" i="11" s="1"/>
  <c r="BY874" i="11"/>
  <c r="BY381" i="11"/>
  <c r="AY381" i="11" a="1"/>
  <c r="AY381" i="11" s="1"/>
  <c r="AY775" i="11" a="1"/>
  <c r="AY775" i="11" s="1"/>
  <c r="BY775" i="11"/>
  <c r="AY87" i="11" a="1"/>
  <c r="AY87" i="11" s="1"/>
  <c r="BY87" i="11"/>
  <c r="BY330" i="11"/>
  <c r="AY330" i="11" a="1"/>
  <c r="AY330" i="11" s="1"/>
  <c r="AY567" i="11" a="1"/>
  <c r="AY567" i="11" s="1"/>
  <c r="BY567" i="11"/>
  <c r="AY714" i="11" a="1"/>
  <c r="AY714" i="11" s="1"/>
  <c r="BY714" i="11"/>
  <c r="BY929" i="11"/>
  <c r="AY929" i="11" a="1"/>
  <c r="AY929" i="11" s="1"/>
  <c r="AZ929" i="11" s="1" a="1"/>
  <c r="AZ929" i="11" s="1"/>
  <c r="AY238" i="11" a="1"/>
  <c r="AY238" i="11" s="1"/>
  <c r="BY238" i="11"/>
  <c r="BY508" i="11"/>
  <c r="AY508" i="11" a="1"/>
  <c r="AY508" i="11" s="1"/>
  <c r="AY746" i="11" a="1"/>
  <c r="AY746" i="11" s="1"/>
  <c r="BY746" i="11"/>
  <c r="AY160" i="11" a="1"/>
  <c r="AY160" i="11" s="1"/>
  <c r="BY160" i="11"/>
  <c r="AY353" i="11" a="1"/>
  <c r="AY353" i="11" s="1"/>
  <c r="BY353" i="11"/>
  <c r="AY925" i="11" a="1"/>
  <c r="AY925" i="11" s="1"/>
  <c r="AZ925" i="11" s="1" a="1"/>
  <c r="AZ925" i="11" s="1"/>
  <c r="BY925" i="11"/>
  <c r="AY522" i="11" a="1"/>
  <c r="AY522" i="11" s="1"/>
  <c r="BY522" i="11"/>
  <c r="BY797" i="11"/>
  <c r="AY797" i="11" a="1"/>
  <c r="AY797" i="11" s="1"/>
  <c r="BY102" i="11"/>
  <c r="AY102" i="11" a="1"/>
  <c r="AY102" i="11" s="1"/>
  <c r="BY363" i="11"/>
  <c r="AY363" i="11" a="1"/>
  <c r="AY363" i="11" s="1"/>
  <c r="AY657" i="11" a="1"/>
  <c r="AY657" i="11" s="1"/>
  <c r="BY657" i="11"/>
  <c r="AY735" i="11" a="1"/>
  <c r="AY735" i="11" s="1"/>
  <c r="BY735" i="11"/>
  <c r="BY111" i="11"/>
  <c r="AY111" i="11" a="1"/>
  <c r="AY111" i="11" s="1"/>
  <c r="AY436" i="11" a="1"/>
  <c r="AY436" i="11" s="1"/>
  <c r="BY436" i="11"/>
  <c r="BY584" i="11"/>
  <c r="AY584" i="11" a="1"/>
  <c r="AY584" i="11" s="1"/>
  <c r="AY828" i="11" a="1"/>
  <c r="AY828" i="11" s="1"/>
  <c r="BY828" i="11"/>
  <c r="BY190" i="11"/>
  <c r="AY190" i="11" a="1"/>
  <c r="AY190" i="11" s="1"/>
  <c r="AY109" i="11" a="1"/>
  <c r="AY109" i="11" s="1"/>
  <c r="BY109" i="11"/>
  <c r="BY697" i="11"/>
  <c r="AY697" i="11" a="1"/>
  <c r="AY697" i="11" s="1"/>
  <c r="BY99" i="11"/>
  <c r="AY99" i="11" a="1"/>
  <c r="AY99" i="11" s="1"/>
  <c r="BY435" i="11"/>
  <c r="AY435" i="11" a="1"/>
  <c r="AY435" i="11" s="1"/>
  <c r="BY648" i="11"/>
  <c r="AY648" i="11" a="1"/>
  <c r="AY648" i="11" s="1"/>
  <c r="AY902" i="11" a="1"/>
  <c r="AY902" i="11" s="1"/>
  <c r="AZ902" i="11" s="1" a="1"/>
  <c r="AZ902" i="11" s="1"/>
  <c r="BY902" i="11"/>
  <c r="BY258" i="11"/>
  <c r="AY258" i="11" a="1"/>
  <c r="AY258" i="11" s="1"/>
  <c r="BY293" i="11"/>
  <c r="AY293" i="11" a="1"/>
  <c r="AY293" i="11" s="1"/>
  <c r="AY556" i="11" a="1"/>
  <c r="AY556" i="11" s="1"/>
  <c r="BY556" i="11"/>
  <c r="BY836" i="11"/>
  <c r="AY836" i="11" a="1"/>
  <c r="AY836" i="11" s="1"/>
  <c r="BY158" i="11"/>
  <c r="AY158" i="11" a="1"/>
  <c r="AY158" i="11" s="1"/>
  <c r="AY424" i="11" a="1"/>
  <c r="AY424" i="11" s="1"/>
  <c r="BY424" i="11"/>
  <c r="AY765" i="11" a="1"/>
  <c r="AY765" i="11" s="1"/>
  <c r="BY765" i="11"/>
  <c r="BY784" i="11"/>
  <c r="AY784" i="11" a="1"/>
  <c r="AY784" i="11" s="1"/>
  <c r="AY815" i="11" a="1"/>
  <c r="AY815" i="11" s="1"/>
  <c r="BY815" i="11"/>
  <c r="BY200" i="11"/>
  <c r="AY200" i="11" a="1"/>
  <c r="AY200" i="11" s="1"/>
  <c r="BY561" i="11"/>
  <c r="AY561" i="11" a="1"/>
  <c r="AY561" i="11" s="1"/>
  <c r="BY824" i="11"/>
  <c r="AY824" i="11" a="1"/>
  <c r="AY824" i="11" s="1"/>
  <c r="AY119" i="11" a="1"/>
  <c r="AY119" i="11" s="1"/>
  <c r="BY119" i="11"/>
  <c r="BY408" i="11"/>
  <c r="AY408" i="11" a="1"/>
  <c r="AY408" i="11" s="1"/>
  <c r="BY480" i="11"/>
  <c r="AY480" i="11" a="1"/>
  <c r="AY480" i="11" s="1"/>
  <c r="BY731" i="11"/>
  <c r="AY731" i="11" a="1"/>
  <c r="AY731" i="11" s="1"/>
  <c r="AY813" i="11" a="1"/>
  <c r="AY813" i="11" s="1"/>
  <c r="BY813" i="11"/>
  <c r="AY139" i="11" a="1"/>
  <c r="AY139" i="11" s="1"/>
  <c r="BY139" i="11"/>
  <c r="AY400" i="11" a="1"/>
  <c r="AY400" i="11" s="1"/>
  <c r="BY400" i="11"/>
  <c r="BY642" i="11"/>
  <c r="AY642" i="11" a="1"/>
  <c r="AY642" i="11" s="1"/>
  <c r="BY706" i="11"/>
  <c r="AY706" i="11" a="1"/>
  <c r="AY706" i="11" s="1"/>
  <c r="BY719" i="11"/>
  <c r="AY719" i="11" a="1"/>
  <c r="AY719" i="11" s="1"/>
  <c r="BY167" i="11"/>
  <c r="AY167" i="11" a="1"/>
  <c r="AY167" i="11" s="1"/>
  <c r="BY449" i="11"/>
  <c r="AY449" i="11" a="1"/>
  <c r="AY449" i="11" s="1"/>
  <c r="BY688" i="11"/>
  <c r="AY688" i="11" a="1"/>
  <c r="AY688" i="11" s="1"/>
  <c r="AY64" i="11" a="1"/>
  <c r="AY64" i="11" s="1"/>
  <c r="BY64" i="11"/>
  <c r="G21" i="12" s="1"/>
  <c r="AY355" i="11" a="1"/>
  <c r="AY355" i="11" s="1"/>
  <c r="BY355" i="11"/>
  <c r="AY404" i="11" a="1"/>
  <c r="AY404" i="11" s="1"/>
  <c r="BY404" i="11"/>
  <c r="AY636" i="11" a="1"/>
  <c r="AY636" i="11" s="1"/>
  <c r="BY636" i="11"/>
  <c r="AY897" i="11" a="1"/>
  <c r="AY897" i="11" s="1"/>
  <c r="AZ897" i="11" s="1" a="1"/>
  <c r="AZ897" i="11" s="1"/>
  <c r="BY897" i="11"/>
  <c r="BY313" i="11"/>
  <c r="AY313" i="11" a="1"/>
  <c r="AY313" i="11" s="1"/>
  <c r="BY454" i="11"/>
  <c r="AY454" i="11" a="1"/>
  <c r="AY454" i="11" s="1"/>
  <c r="AY141" i="11" a="1"/>
  <c r="AY141" i="11" s="1"/>
  <c r="BY141" i="11"/>
  <c r="BY197" i="11"/>
  <c r="AY197" i="11" a="1"/>
  <c r="AY197" i="11" s="1"/>
  <c r="AY891" i="11" a="1"/>
  <c r="AY891" i="11" s="1"/>
  <c r="AZ891" i="11" s="1" a="1"/>
  <c r="AZ891" i="11" s="1"/>
  <c r="BY891" i="11"/>
  <c r="BY415" i="11"/>
  <c r="AY415" i="11" a="1"/>
  <c r="AY415" i="11" s="1"/>
  <c r="AY607" i="11" a="1"/>
  <c r="AY607" i="11" s="1"/>
  <c r="BY607" i="11"/>
  <c r="BY853" i="11"/>
  <c r="AY853" i="11" a="1"/>
  <c r="AY853" i="11" s="1"/>
  <c r="BY146" i="11"/>
  <c r="AY146" i="11" a="1"/>
  <c r="AY146" i="11" s="1"/>
  <c r="AY433" i="11" a="1"/>
  <c r="AY433" i="11" s="1"/>
  <c r="BY433" i="11"/>
  <c r="AY559" i="11" a="1"/>
  <c r="AY559" i="11" s="1"/>
  <c r="BY559" i="11"/>
  <c r="AY781" i="11" a="1"/>
  <c r="AY781" i="11" s="1"/>
  <c r="BY781" i="11"/>
  <c r="BY156" i="11"/>
  <c r="AY156" i="11" a="1"/>
  <c r="AY156" i="11" s="1"/>
  <c r="BY375" i="11"/>
  <c r="AY375" i="11" a="1"/>
  <c r="AY375" i="11" s="1"/>
  <c r="AY623" i="11" a="1"/>
  <c r="AY623" i="11" s="1"/>
  <c r="BY623" i="11"/>
  <c r="AY331" i="11" a="1"/>
  <c r="AY331" i="11" s="1"/>
  <c r="BY331" i="11"/>
  <c r="AY412" i="11" a="1"/>
  <c r="AY412" i="11" s="1"/>
  <c r="BY412" i="11"/>
  <c r="BY878" i="11"/>
  <c r="AY878" i="11" a="1"/>
  <c r="AY878" i="11" s="1"/>
  <c r="AY495" i="11" a="1"/>
  <c r="AY495" i="11" s="1"/>
  <c r="BY495" i="11"/>
  <c r="AY804" i="11" a="1"/>
  <c r="AY804" i="11" s="1"/>
  <c r="BY804" i="11"/>
  <c r="AY122" i="11" a="1"/>
  <c r="AY122" i="11" s="1"/>
  <c r="BY122" i="11"/>
  <c r="AY423" i="11" a="1"/>
  <c r="AY423" i="11" s="1"/>
  <c r="BY423" i="11"/>
  <c r="BY581" i="11"/>
  <c r="AY581" i="11" a="1"/>
  <c r="AY581" i="11" s="1"/>
  <c r="BY678" i="11"/>
  <c r="AY678" i="11" a="1"/>
  <c r="AY678" i="11" s="1"/>
  <c r="AY957" i="11" a="1"/>
  <c r="AY957" i="11" s="1"/>
  <c r="AZ957" i="11" s="1" a="1"/>
  <c r="AZ957" i="11" s="1"/>
  <c r="BY957" i="11"/>
  <c r="AY222" i="11" a="1"/>
  <c r="AY222" i="11" s="1"/>
  <c r="BY222" i="11"/>
  <c r="BY518" i="11"/>
  <c r="AY518" i="11" a="1"/>
  <c r="AY518" i="11" s="1"/>
  <c r="BY803" i="11"/>
  <c r="AY803" i="11" a="1"/>
  <c r="AY803" i="11" s="1"/>
  <c r="AY134" i="11" a="1"/>
  <c r="AY134" i="11" s="1"/>
  <c r="BY134" i="11"/>
  <c r="BY69" i="11"/>
  <c r="G26" i="12" s="1"/>
  <c r="AY69" i="11" a="1"/>
  <c r="AY69" i="11" s="1"/>
  <c r="BY51" i="11"/>
  <c r="G15" i="12" s="1"/>
  <c r="AY51" i="11" a="1"/>
  <c r="AY51" i="11" s="1"/>
  <c r="BY606" i="11"/>
  <c r="AY606" i="11" a="1"/>
  <c r="AY606" i="11" s="1"/>
  <c r="BY939" i="11"/>
  <c r="AY939" i="11" a="1"/>
  <c r="AY939" i="11" s="1"/>
  <c r="AZ939" i="11" s="1" a="1"/>
  <c r="AZ939" i="11" s="1"/>
  <c r="BY217" i="11"/>
  <c r="AY217" i="11" a="1"/>
  <c r="AY217" i="11" s="1"/>
  <c r="BY506" i="11"/>
  <c r="AY506" i="11" a="1"/>
  <c r="AY506" i="11" s="1"/>
  <c r="BY747" i="11"/>
  <c r="AY747" i="11" a="1"/>
  <c r="AY747" i="11" s="1"/>
  <c r="BY850" i="11"/>
  <c r="AY850" i="11" a="1"/>
  <c r="AY850" i="11" s="1"/>
  <c r="AY250" i="11" a="1"/>
  <c r="AY250" i="11" s="1"/>
  <c r="BY250" i="11"/>
  <c r="AY457" i="11" a="1"/>
  <c r="AY457" i="11" s="1"/>
  <c r="BY457" i="11"/>
  <c r="BY670" i="11"/>
  <c r="AY670" i="11" a="1"/>
  <c r="AY670" i="11" s="1"/>
  <c r="BY952" i="11"/>
  <c r="J50" i="12" s="1"/>
  <c r="G54" i="2" s="1"/>
  <c r="AY952" i="11" a="1"/>
  <c r="AY952" i="11" s="1"/>
  <c r="AZ952" i="11" s="1" a="1"/>
  <c r="AZ952" i="11" s="1"/>
  <c r="BY318" i="11"/>
  <c r="AY318" i="11" a="1"/>
  <c r="AY318" i="11" s="1"/>
  <c r="AY762" i="11" a="1"/>
  <c r="AY762" i="11" s="1"/>
  <c r="BY762" i="11"/>
  <c r="AY55" i="11" a="1"/>
  <c r="AY55" i="11" s="1"/>
  <c r="BY55" i="11"/>
  <c r="G19" i="12" s="1"/>
  <c r="AY930" i="11" a="1"/>
  <c r="AY930" i="11" s="1"/>
  <c r="AZ930" i="11" s="1" a="1"/>
  <c r="AZ930" i="11" s="1"/>
  <c r="BY930" i="11"/>
  <c r="AY317" i="11" a="1"/>
  <c r="AY317" i="11" s="1"/>
  <c r="BY317" i="11"/>
  <c r="BY659" i="11"/>
  <c r="AY659" i="11" a="1"/>
  <c r="AY659" i="11" s="1"/>
  <c r="AY916" i="11" a="1"/>
  <c r="AY916" i="11" s="1"/>
  <c r="AZ916" i="11" s="1" a="1"/>
  <c r="AZ916" i="11" s="1"/>
  <c r="BY916" i="11"/>
  <c r="BY233" i="11"/>
  <c r="AY233" i="11" a="1"/>
  <c r="AY233" i="11" s="1"/>
  <c r="AY489" i="11" a="1"/>
  <c r="AY489" i="11" s="1"/>
  <c r="BY489" i="11"/>
  <c r="AY597" i="11" a="1"/>
  <c r="AY597" i="11" s="1"/>
  <c r="BY597" i="11"/>
  <c r="BY835" i="11"/>
  <c r="AY835" i="11" a="1"/>
  <c r="AY835" i="11" s="1"/>
  <c r="BY227" i="11"/>
  <c r="AY227" i="11" a="1"/>
  <c r="AY227" i="11" s="1"/>
  <c r="AY444" i="11" a="1"/>
  <c r="AY444" i="11" s="1"/>
  <c r="BY444" i="11"/>
  <c r="BY710" i="11"/>
  <c r="AY710" i="11" a="1"/>
  <c r="AY710" i="11" s="1"/>
  <c r="BY772" i="11"/>
  <c r="AY772" i="11" a="1"/>
  <c r="AY772" i="11" s="1"/>
  <c r="BY791" i="11"/>
  <c r="AY791" i="11" a="1"/>
  <c r="AY791" i="11" s="1"/>
  <c r="AY9" i="11" a="1"/>
  <c r="AY9" i="11" s="1"/>
  <c r="BY9" i="11"/>
  <c r="BY490" i="11"/>
  <c r="AY490" i="11" a="1"/>
  <c r="AY490" i="11" s="1"/>
  <c r="AY767" i="11" a="1"/>
  <c r="AY767" i="11" s="1"/>
  <c r="BY767" i="11"/>
  <c r="BY32" i="11"/>
  <c r="AY32" i="11" a="1"/>
  <c r="AY32" i="11" s="1"/>
  <c r="BY346" i="11"/>
  <c r="AY346" i="11" a="1"/>
  <c r="AY346" i="11" s="1"/>
  <c r="BY569" i="11"/>
  <c r="AY569" i="11" a="1"/>
  <c r="AY569" i="11" s="1"/>
  <c r="AY634" i="11" a="1"/>
  <c r="AY634" i="11" s="1"/>
  <c r="BY634" i="11"/>
  <c r="BY923" i="11"/>
  <c r="AY923" i="11" a="1"/>
  <c r="AY923" i="11" s="1"/>
  <c r="AZ923" i="11" s="1" a="1"/>
  <c r="AZ923" i="11" s="1"/>
  <c r="AY300" i="11" a="1"/>
  <c r="AY300" i="11" s="1"/>
  <c r="BY300" i="11"/>
  <c r="BY549" i="11"/>
  <c r="AY549" i="11" a="1"/>
  <c r="AY549" i="11" s="1"/>
  <c r="AY732" i="11" a="1"/>
  <c r="AY732" i="11" s="1"/>
  <c r="BY732" i="11"/>
  <c r="AY164" i="11" a="1"/>
  <c r="AY164" i="11" s="1"/>
  <c r="BY164" i="11"/>
  <c r="AY343" i="11" a="1"/>
  <c r="AY343" i="11" s="1"/>
  <c r="BY343" i="11"/>
  <c r="BY909" i="11"/>
  <c r="AY909" i="11" a="1"/>
  <c r="AY909" i="11" s="1"/>
  <c r="AZ909" i="11" s="1" a="1"/>
  <c r="AZ909" i="11" s="1"/>
  <c r="AY658" i="11" a="1"/>
  <c r="AY658" i="11" s="1"/>
  <c r="BY658" i="11"/>
  <c r="BY24" i="11"/>
  <c r="AY24" i="11" a="1"/>
  <c r="AY24" i="11" s="1"/>
  <c r="BY394" i="11"/>
  <c r="AY394" i="11" a="1"/>
  <c r="AY394" i="11" s="1"/>
  <c r="AY582" i="11" a="1"/>
  <c r="AY582" i="11" s="1"/>
  <c r="BY582" i="11"/>
  <c r="BY808" i="11"/>
  <c r="AY808" i="11" a="1"/>
  <c r="AY808" i="11" s="1"/>
  <c r="BY912" i="11"/>
  <c r="AY912" i="11" a="1"/>
  <c r="AY912" i="11" s="1"/>
  <c r="AZ912" i="11" s="1" a="1"/>
  <c r="AZ912" i="11" s="1"/>
  <c r="BY301" i="11"/>
  <c r="AY301" i="11" a="1"/>
  <c r="AY301" i="11" s="1"/>
  <c r="AY472" i="11" a="1"/>
  <c r="AY472" i="11" s="1"/>
  <c r="BY472" i="11"/>
  <c r="BY757" i="11"/>
  <c r="AY757" i="11" a="1"/>
  <c r="AY757" i="11" s="1"/>
  <c r="AY103" i="11" a="1"/>
  <c r="AY103" i="11" s="1"/>
  <c r="BY103" i="11"/>
  <c r="BY350" i="11"/>
  <c r="AY350" i="11" a="1"/>
  <c r="AY350" i="11" s="1"/>
  <c r="AY86" i="11" a="1"/>
  <c r="AY86" i="11" s="1"/>
  <c r="BY86" i="11"/>
  <c r="AY241" i="11" a="1"/>
  <c r="AY241" i="11" s="1"/>
  <c r="BY241" i="11"/>
  <c r="AY776" i="11" a="1"/>
  <c r="AY776" i="11" s="1"/>
  <c r="BY776" i="11"/>
  <c r="AY163" i="11" a="1"/>
  <c r="AY163" i="11" s="1"/>
  <c r="BY163" i="11"/>
  <c r="AY546" i="11" a="1"/>
  <c r="AY546" i="11" s="1"/>
  <c r="BY546" i="11"/>
  <c r="BY691" i="11"/>
  <c r="AY691" i="11" a="1"/>
  <c r="AY691" i="11" s="1"/>
  <c r="BY33" i="11"/>
  <c r="AY33" i="11" a="1"/>
  <c r="AY33" i="11" s="1"/>
  <c r="BY344" i="11"/>
  <c r="AY344" i="11" a="1"/>
  <c r="AY344" i="11" s="1"/>
  <c r="BY329" i="11"/>
  <c r="AY329" i="11" a="1"/>
  <c r="AY329" i="11" s="1"/>
  <c r="AY610" i="11" a="1"/>
  <c r="AY610" i="11" s="1"/>
  <c r="BY610" i="11"/>
  <c r="AY724" i="11" a="1"/>
  <c r="AY724" i="11" s="1"/>
  <c r="BY724" i="11"/>
  <c r="AY40" i="11" a="1"/>
  <c r="AY40" i="11" s="1"/>
  <c r="BY40" i="11"/>
  <c r="BY438" i="11"/>
  <c r="AY438" i="11" a="1"/>
  <c r="AY438" i="11" s="1"/>
  <c r="AY42" i="11" a="1"/>
  <c r="AY42" i="11" s="1"/>
  <c r="BY42" i="11"/>
  <c r="AY104" i="11" a="1"/>
  <c r="AY104" i="11" s="1"/>
  <c r="BY104" i="11"/>
  <c r="BY782" i="11"/>
  <c r="AY782" i="11" a="1"/>
  <c r="AY782" i="11" s="1"/>
  <c r="BY121" i="11"/>
  <c r="AY121" i="11" a="1"/>
  <c r="AY121" i="11" s="1"/>
  <c r="AY387" i="11" a="1"/>
  <c r="AY387" i="11" s="1"/>
  <c r="BY387" i="11"/>
  <c r="AY641" i="11" a="1"/>
  <c r="AY641" i="11" s="1"/>
  <c r="BY641" i="11"/>
  <c r="BY867" i="11"/>
  <c r="AY867" i="11" a="1"/>
  <c r="AY867" i="11" s="1"/>
  <c r="AY194" i="11" a="1"/>
  <c r="AY194" i="11" s="1"/>
  <c r="BY194" i="11"/>
  <c r="BY340" i="11"/>
  <c r="AY340" i="11" a="1"/>
  <c r="AY340" i="11" s="1"/>
  <c r="AY548" i="11" a="1"/>
  <c r="AY548" i="11" s="1"/>
  <c r="BY548" i="11"/>
  <c r="AY795" i="11" a="1"/>
  <c r="AY795" i="11" s="1"/>
  <c r="BY795" i="11"/>
  <c r="BY66" i="11"/>
  <c r="G23" i="12" s="1"/>
  <c r="AY66" i="11" a="1"/>
  <c r="AY66" i="11" s="1"/>
  <c r="BY465" i="11"/>
  <c r="AY465" i="11" a="1"/>
  <c r="AY465" i="11" s="1"/>
  <c r="BY575" i="11"/>
  <c r="AY575" i="11" a="1"/>
  <c r="AY575" i="11" s="1"/>
  <c r="BY621" i="11"/>
  <c r="AY621" i="11" a="1"/>
  <c r="AY621" i="11" s="1"/>
  <c r="BY799" i="11"/>
  <c r="AY799" i="11" a="1"/>
  <c r="AY799" i="11" s="1"/>
  <c r="BY242" i="11"/>
  <c r="AY242" i="11" a="1"/>
  <c r="AY242" i="11" s="1"/>
  <c r="BY504" i="11"/>
  <c r="AY504" i="11" a="1"/>
  <c r="AY504" i="11" s="1"/>
  <c r="BY777" i="11"/>
  <c r="AY777" i="11" a="1"/>
  <c r="AY777" i="11" s="1"/>
  <c r="BY58" i="11"/>
  <c r="AY58" i="11" a="1"/>
  <c r="AY58" i="11" s="1"/>
  <c r="AY351" i="11" a="1"/>
  <c r="AY351" i="11" s="1"/>
  <c r="BY351" i="11"/>
  <c r="AY483" i="11" a="1"/>
  <c r="AY483" i="11" s="1"/>
  <c r="BY483" i="11"/>
  <c r="AY683" i="11" a="1"/>
  <c r="AY683" i="11" s="1"/>
  <c r="BY683" i="11"/>
  <c r="BY18" i="11"/>
  <c r="AY18" i="11" a="1"/>
  <c r="AY18" i="11" s="1"/>
  <c r="BY296" i="11"/>
  <c r="AY296" i="11" a="1"/>
  <c r="AY296" i="11" s="1"/>
  <c r="BY594" i="11"/>
  <c r="AY594" i="11" a="1"/>
  <c r="AY594" i="11" s="1"/>
  <c r="BY761" i="11"/>
  <c r="AY761" i="11" a="1"/>
  <c r="AY761" i="11" s="1"/>
  <c r="AY800" i="11" a="1"/>
  <c r="AY800" i="11" s="1"/>
  <c r="BY800" i="11"/>
  <c r="BY947" i="11"/>
  <c r="J45" i="12" s="1"/>
  <c r="D50" i="2" s="1"/>
  <c r="AY947" i="11" a="1"/>
  <c r="AY947" i="11" s="1"/>
  <c r="AZ947" i="11" s="1" a="1"/>
  <c r="AZ947" i="11" s="1"/>
  <c r="AY395" i="11" a="1"/>
  <c r="AY395" i="11" s="1"/>
  <c r="BY395" i="11"/>
  <c r="BY702" i="11"/>
  <c r="AY702" i="11" a="1"/>
  <c r="AY702" i="11" s="1"/>
  <c r="AY951" i="11" a="1"/>
  <c r="AY951" i="11" s="1"/>
  <c r="AZ951" i="11" s="1" a="1"/>
  <c r="AZ951" i="11" s="1"/>
  <c r="BY951" i="11"/>
  <c r="J49" i="12" s="1"/>
  <c r="D54" i="2" s="1"/>
  <c r="AY187" i="11" a="1"/>
  <c r="AY187" i="11" s="1"/>
  <c r="BY187" i="11"/>
  <c r="BY529" i="11"/>
  <c r="AY529" i="11" a="1"/>
  <c r="AY529" i="11" s="1"/>
  <c r="AY603" i="11" a="1"/>
  <c r="AY603" i="11" s="1"/>
  <c r="BY603" i="11"/>
  <c r="BY862" i="11"/>
  <c r="AY862" i="11" a="1"/>
  <c r="AY862" i="11" s="1"/>
  <c r="BY173" i="11"/>
  <c r="AY173" i="11" a="1"/>
  <c r="AY173" i="11" s="1"/>
  <c r="AY475" i="11" a="1"/>
  <c r="AY475" i="11" s="1"/>
  <c r="BY475" i="11"/>
  <c r="BY701" i="11"/>
  <c r="AY701" i="11" a="1"/>
  <c r="AY701" i="11" s="1"/>
  <c r="BY945" i="11"/>
  <c r="AY945" i="11" a="1"/>
  <c r="AY945" i="11" s="1"/>
  <c r="AZ945" i="11" s="1" a="1"/>
  <c r="AZ945" i="11" s="1"/>
  <c r="BY354" i="11"/>
  <c r="AY354" i="11" a="1"/>
  <c r="AY354" i="11" s="1"/>
  <c r="BY943" i="11"/>
  <c r="AY943" i="11" a="1"/>
  <c r="AY943" i="11" s="1"/>
  <c r="AZ943" i="11" s="1" a="1"/>
  <c r="AZ943" i="11" s="1"/>
  <c r="AY558" i="11" a="1"/>
  <c r="AY558" i="11" s="1"/>
  <c r="BY558" i="11"/>
  <c r="BY823" i="11"/>
  <c r="AY823" i="11" a="1"/>
  <c r="AY823" i="11" s="1"/>
  <c r="BY176" i="11"/>
  <c r="AY176" i="11" a="1"/>
  <c r="AY176" i="11" s="1"/>
  <c r="AY469" i="11" a="1"/>
  <c r="AY469" i="11" s="1"/>
  <c r="BY469" i="11"/>
  <c r="AY725" i="11" a="1"/>
  <c r="AY725" i="11" s="1"/>
  <c r="BY725" i="11"/>
  <c r="AY759" i="11" a="1"/>
  <c r="AY759" i="11" s="1"/>
  <c r="BY759" i="11"/>
  <c r="AY38" i="11" a="1"/>
  <c r="AY38" i="11" s="1"/>
  <c r="BY38" i="11"/>
  <c r="BY308" i="11"/>
  <c r="AY308" i="11" a="1"/>
  <c r="AY308" i="11" s="1"/>
  <c r="AY625" i="11" a="1"/>
  <c r="AY625" i="11" s="1"/>
  <c r="BY625" i="11"/>
  <c r="BY857" i="11"/>
  <c r="AY857" i="11" a="1"/>
  <c r="AY857" i="11" s="1"/>
  <c r="AY155" i="11" a="1"/>
  <c r="AY155" i="11" s="1"/>
  <c r="BY155" i="11"/>
  <c r="AY147" i="11" a="1"/>
  <c r="AY147" i="11" s="1"/>
  <c r="BY147" i="11"/>
  <c r="BY21" i="11"/>
  <c r="AY21" i="11" a="1"/>
  <c r="AY21" i="11" s="1"/>
  <c r="AH108" i="10"/>
  <c r="AJ107" i="10"/>
  <c r="AD106" i="10"/>
  <c r="AF105" i="10"/>
  <c r="AH104"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AD102" i="10"/>
  <c r="AJ103" i="10"/>
  <c r="X92" i="10"/>
  <c r="I92" i="10"/>
  <c r="X80" i="10"/>
  <c r="I80" i="10"/>
  <c r="X79" i="10"/>
  <c r="I79" i="10"/>
  <c r="X83" i="10"/>
  <c r="I83" i="10"/>
  <c r="X82" i="10"/>
  <c r="I82" i="10"/>
  <c r="X84" i="10"/>
  <c r="I84" i="10"/>
  <c r="X85" i="10"/>
  <c r="I85" i="10"/>
  <c r="X95" i="10"/>
  <c r="I95" i="10"/>
  <c r="AP84" i="10"/>
  <c r="X86" i="10"/>
  <c r="I86" i="10"/>
  <c r="X97" i="10"/>
  <c r="I97" i="10"/>
  <c r="X87" i="10"/>
  <c r="I87" i="10"/>
  <c r="X91" i="10"/>
  <c r="I91" i="10"/>
  <c r="AP79" i="10"/>
  <c r="AP98" i="10"/>
  <c r="X78" i="10"/>
  <c r="I78" i="10"/>
  <c r="X89" i="10"/>
  <c r="I89" i="10"/>
  <c r="X81" i="10"/>
  <c r="I81" i="10"/>
  <c r="X90" i="10"/>
  <c r="I90" i="10"/>
  <c r="AP82" i="10"/>
  <c r="X94" i="10"/>
  <c r="I94" i="10"/>
  <c r="X93" i="10"/>
  <c r="I93" i="10"/>
  <c r="X88" i="10"/>
  <c r="I88" i="10"/>
  <c r="X98" i="10"/>
  <c r="I98" i="10"/>
  <c r="W92" i="10"/>
  <c r="W97" i="10"/>
  <c r="W89" i="10"/>
  <c r="W94" i="10"/>
  <c r="W86" i="10"/>
  <c r="W96" i="10"/>
  <c r="W85" i="10"/>
  <c r="W91" i="10"/>
  <c r="W90" i="10"/>
  <c r="W84" i="10"/>
  <c r="W98" i="10"/>
  <c r="W81" i="10"/>
  <c r="W78" i="10"/>
  <c r="W93" i="10"/>
  <c r="W88" i="10"/>
  <c r="W87" i="10"/>
  <c r="W83" i="10"/>
  <c r="W95" i="10"/>
  <c r="W80" i="10"/>
  <c r="X77" i="10"/>
  <c r="W82" i="10"/>
  <c r="I77" i="10"/>
  <c r="W79" i="10"/>
  <c r="W77" i="10"/>
  <c r="X96" i="10"/>
  <c r="I96" i="10"/>
  <c r="AZ308" i="11" l="1" a="1"/>
  <c r="AZ308" i="11" s="1"/>
  <c r="CA308" i="11" a="1"/>
  <c r="CA308" i="11" s="1"/>
  <c r="AZ529" i="11" a="1"/>
  <c r="AZ529" i="11" s="1"/>
  <c r="CA529" i="11" a="1"/>
  <c r="CA529" i="11" s="1"/>
  <c r="CA594" i="11" a="1"/>
  <c r="CA594" i="11" s="1"/>
  <c r="AZ594" i="11" a="1"/>
  <c r="AZ594" i="11" s="1"/>
  <c r="CA504" i="11" a="1"/>
  <c r="CA504" i="11" s="1"/>
  <c r="AZ504" i="11" a="1"/>
  <c r="AZ504" i="11" s="1"/>
  <c r="CA575" i="11" a="1"/>
  <c r="CA575" i="11" s="1"/>
  <c r="AZ575" i="11" a="1"/>
  <c r="AZ575" i="11" s="1"/>
  <c r="AZ33" i="11" a="1"/>
  <c r="AZ33" i="11" s="1"/>
  <c r="CA33" i="11" a="1"/>
  <c r="CA33" i="11" s="1"/>
  <c r="CA24" i="11" a="1"/>
  <c r="CA24" i="11" s="1"/>
  <c r="AZ24" i="11" a="1"/>
  <c r="AZ24" i="11" s="1"/>
  <c r="AZ32" i="11" a="1"/>
  <c r="AZ32" i="11" s="1"/>
  <c r="CA32" i="11" a="1"/>
  <c r="CA32" i="11" s="1"/>
  <c r="CA791" i="11" a="1"/>
  <c r="CA791" i="11" s="1"/>
  <c r="AZ791" i="11" a="1"/>
  <c r="AZ791" i="11" s="1"/>
  <c r="AZ227" i="11" a="1"/>
  <c r="AZ227" i="11" s="1"/>
  <c r="CA227" i="11" a="1"/>
  <c r="CA227" i="11" s="1"/>
  <c r="CA233" i="11" a="1"/>
  <c r="CA233" i="11" s="1"/>
  <c r="AZ233" i="11" a="1"/>
  <c r="AZ233" i="11" s="1"/>
  <c r="CA850" i="11" a="1"/>
  <c r="CA850" i="11" s="1"/>
  <c r="AZ850" i="11" a="1"/>
  <c r="AZ850" i="11" s="1"/>
  <c r="AZ156" i="11" a="1"/>
  <c r="AZ156" i="11" s="1"/>
  <c r="CA156" i="11" a="1"/>
  <c r="CA156" i="11" s="1"/>
  <c r="AZ146" i="11" a="1"/>
  <c r="AZ146" i="11" s="1"/>
  <c r="CA146" i="11" a="1"/>
  <c r="CA146" i="11" s="1"/>
  <c r="CA313" i="11" a="1"/>
  <c r="CA313" i="11" s="1"/>
  <c r="AZ313" i="11" a="1"/>
  <c r="AZ313" i="11" s="1"/>
  <c r="CA167" i="11" a="1"/>
  <c r="CA167" i="11" s="1"/>
  <c r="AZ167" i="11" a="1"/>
  <c r="AZ167" i="11" s="1"/>
  <c r="AZ480" i="11" a="1"/>
  <c r="AZ480" i="11" s="1"/>
  <c r="CA480" i="11" a="1"/>
  <c r="CA480" i="11" s="1"/>
  <c r="CA561" i="11" a="1"/>
  <c r="CA561" i="11" s="1"/>
  <c r="AZ561" i="11" a="1"/>
  <c r="AZ561" i="11" s="1"/>
  <c r="AZ648" i="11" a="1"/>
  <c r="AZ648" i="11" s="1"/>
  <c r="CA648" i="11" a="1"/>
  <c r="CA648" i="11" s="1"/>
  <c r="CA363" i="11" a="1"/>
  <c r="CA363" i="11" s="1"/>
  <c r="AZ363" i="11" a="1"/>
  <c r="AZ363" i="11" s="1"/>
  <c r="AZ508" i="11" a="1"/>
  <c r="AZ508" i="11" s="1"/>
  <c r="CA508" i="11" a="1"/>
  <c r="CA508" i="11" s="1"/>
  <c r="AZ381" i="11" a="1"/>
  <c r="AZ381" i="11" s="1"/>
  <c r="CA381" i="11" a="1"/>
  <c r="CA381" i="11" s="1"/>
  <c r="CA361" i="11" a="1"/>
  <c r="CA361" i="11" s="1"/>
  <c r="AZ361" i="11" a="1"/>
  <c r="AZ361" i="11" s="1"/>
  <c r="AZ230" i="11" a="1"/>
  <c r="AZ230" i="11" s="1"/>
  <c r="CA230" i="11" a="1"/>
  <c r="CA230" i="11" s="1"/>
  <c r="AZ269" i="11" a="1"/>
  <c r="AZ269" i="11" s="1"/>
  <c r="H35" i="12" s="1"/>
  <c r="CA560" i="11" a="1"/>
  <c r="CA560" i="11" s="1"/>
  <c r="AZ560" i="11" a="1"/>
  <c r="AZ560" i="11" s="1"/>
  <c r="AZ513" i="11" a="1"/>
  <c r="AZ513" i="11" s="1"/>
  <c r="CA513" i="11" a="1"/>
  <c r="CA513" i="11" s="1"/>
  <c r="CA417" i="11" a="1"/>
  <c r="CA417" i="11" s="1"/>
  <c r="AZ417" i="11" a="1"/>
  <c r="AZ417" i="11" s="1"/>
  <c r="CA554" i="11" a="1"/>
  <c r="CA554" i="11" s="1"/>
  <c r="AZ554" i="11" a="1"/>
  <c r="AZ554" i="11" s="1"/>
  <c r="CA587" i="11" a="1"/>
  <c r="CA587" i="11" s="1"/>
  <c r="AZ587" i="11" a="1"/>
  <c r="AZ587" i="11" s="1"/>
  <c r="AZ496" i="11" a="1"/>
  <c r="AZ496" i="11" s="1"/>
  <c r="CA496" i="11" a="1"/>
  <c r="CA496" i="11" s="1"/>
  <c r="AZ802" i="11" a="1"/>
  <c r="AZ802" i="11" s="1"/>
  <c r="CA802" i="11" a="1"/>
  <c r="CA802" i="11" s="1"/>
  <c r="CA876" i="11" a="1"/>
  <c r="CA876" i="11" s="1"/>
  <c r="AZ876" i="11" a="1"/>
  <c r="AZ876" i="11" s="1"/>
  <c r="CA461" i="11" a="1"/>
  <c r="CA461" i="11" s="1"/>
  <c r="AZ461" i="11" a="1"/>
  <c r="AZ461" i="11" s="1"/>
  <c r="CA112" i="11" a="1"/>
  <c r="CA112" i="11" s="1"/>
  <c r="AZ112" i="11" a="1"/>
  <c r="AZ112" i="11" s="1"/>
  <c r="CA768" i="11" a="1"/>
  <c r="CA768" i="11" s="1"/>
  <c r="AZ768" i="11" a="1"/>
  <c r="AZ768" i="11" s="1"/>
  <c r="CA814" i="11" a="1"/>
  <c r="CA814" i="11" s="1"/>
  <c r="AZ814" i="11" a="1"/>
  <c r="AZ814" i="11" s="1"/>
  <c r="AZ203" i="11" a="1"/>
  <c r="AZ203" i="11" s="1"/>
  <c r="CA203" i="11" a="1"/>
  <c r="CA203" i="11" s="1"/>
  <c r="CA856" i="11" a="1"/>
  <c r="CA856" i="11" s="1"/>
  <c r="AZ856" i="11" a="1"/>
  <c r="AZ856" i="11" s="1"/>
  <c r="CA709" i="11" a="1"/>
  <c r="CA709" i="11" s="1"/>
  <c r="AZ709" i="11" a="1"/>
  <c r="AZ709" i="11" s="1"/>
  <c r="CA523" i="11" a="1"/>
  <c r="CA523" i="11" s="1"/>
  <c r="AZ523" i="11" a="1"/>
  <c r="AZ523" i="11" s="1"/>
  <c r="CA288" i="11" a="1"/>
  <c r="CA288" i="11" s="1"/>
  <c r="AZ288" i="11" a="1"/>
  <c r="AZ288" i="11" s="1"/>
  <c r="CA585" i="11" a="1"/>
  <c r="CA585" i="11" s="1"/>
  <c r="AZ585" i="11" a="1"/>
  <c r="AZ585" i="11" s="1"/>
  <c r="AZ620" i="11" a="1"/>
  <c r="AZ620" i="11" s="1"/>
  <c r="CA620" i="11" a="1"/>
  <c r="CA620" i="11" s="1"/>
  <c r="CA501" i="11" a="1"/>
  <c r="CA501" i="11" s="1"/>
  <c r="AZ501" i="11" a="1"/>
  <c r="AZ501" i="11" s="1"/>
  <c r="CA133" i="11" a="1"/>
  <c r="CA133" i="11" s="1"/>
  <c r="AZ133" i="11" a="1"/>
  <c r="AZ133" i="11" s="1"/>
  <c r="AZ477" i="11" a="1"/>
  <c r="AZ477" i="11" s="1"/>
  <c r="CA477" i="11" a="1"/>
  <c r="CA477" i="11" s="1"/>
  <c r="CA570" i="11" a="1"/>
  <c r="CA570" i="11" s="1"/>
  <c r="AZ570" i="11" a="1"/>
  <c r="AZ570" i="11" s="1"/>
  <c r="AZ31" i="11" a="1"/>
  <c r="AZ31" i="11" s="1"/>
  <c r="CA31" i="11" a="1"/>
  <c r="CA31" i="11" s="1"/>
  <c r="AZ563" i="11" a="1"/>
  <c r="AZ563" i="11" s="1"/>
  <c r="CA563" i="11" a="1"/>
  <c r="CA563" i="11" s="1"/>
  <c r="CA327" i="11" a="1"/>
  <c r="CA327" i="11" s="1"/>
  <c r="AZ327" i="11" a="1"/>
  <c r="AZ327" i="11" s="1"/>
  <c r="CA418" i="11" a="1"/>
  <c r="CA418" i="11" s="1"/>
  <c r="AZ418" i="11" a="1"/>
  <c r="AZ418" i="11" s="1"/>
  <c r="CA459" i="11" a="1"/>
  <c r="CA459" i="11" s="1"/>
  <c r="AZ459" i="11" a="1"/>
  <c r="AZ459" i="11" s="1"/>
  <c r="AZ419" i="11" a="1"/>
  <c r="AZ419" i="11" s="1"/>
  <c r="CA419" i="11" a="1"/>
  <c r="CA419" i="11" s="1"/>
  <c r="CA671" i="11" a="1"/>
  <c r="CA671" i="11" s="1"/>
  <c r="AZ671" i="11" a="1"/>
  <c r="AZ671" i="11" s="1"/>
  <c r="AZ586" i="11" a="1"/>
  <c r="AZ586" i="11" s="1"/>
  <c r="CA586" i="11" a="1"/>
  <c r="CA586" i="11" s="1"/>
  <c r="AZ849" i="11" a="1"/>
  <c r="AZ849" i="11" s="1"/>
  <c r="CA849" i="11" a="1"/>
  <c r="CA849" i="11" s="1"/>
  <c r="CA852" i="11" a="1"/>
  <c r="CA852" i="11" s="1"/>
  <c r="AZ852" i="11" a="1"/>
  <c r="AZ852" i="11" s="1"/>
  <c r="AZ834" i="11" a="1"/>
  <c r="AZ834" i="11" s="1"/>
  <c r="CA834" i="11" a="1"/>
  <c r="CA834" i="11" s="1"/>
  <c r="CA26" i="11" a="1"/>
  <c r="CA26" i="11" s="1"/>
  <c r="AZ26" i="11" a="1"/>
  <c r="AZ26" i="11" s="1"/>
  <c r="AZ199" i="11" a="1"/>
  <c r="AZ199" i="11" s="1"/>
  <c r="CA199" i="11" a="1"/>
  <c r="CA199" i="11" s="1"/>
  <c r="AZ45" i="11" a="1"/>
  <c r="AZ45" i="11" s="1"/>
  <c r="H10" i="12" s="1"/>
  <c r="L17" i="2" s="1"/>
  <c r="CA848" i="11" a="1"/>
  <c r="CA848" i="11" s="1"/>
  <c r="AZ848" i="11" a="1"/>
  <c r="AZ848" i="11" s="1"/>
  <c r="AZ53" i="11" a="1"/>
  <c r="AZ53" i="11" s="1"/>
  <c r="H17" i="12" s="1"/>
  <c r="CA129" i="11" a="1"/>
  <c r="CA129" i="11" s="1"/>
  <c r="AZ129" i="11" a="1"/>
  <c r="AZ129" i="11" s="1"/>
  <c r="CA325" i="11" a="1"/>
  <c r="CA325" i="11" s="1"/>
  <c r="AZ325" i="11" a="1"/>
  <c r="AZ325" i="11" s="1"/>
  <c r="AZ15" i="11" a="1"/>
  <c r="AZ15" i="11" s="1"/>
  <c r="H9" i="12" s="1"/>
  <c r="AZ401" i="11" a="1"/>
  <c r="AZ401" i="11" s="1"/>
  <c r="CA401" i="11" a="1"/>
  <c r="CA401" i="11" s="1"/>
  <c r="AZ452" i="11" a="1"/>
  <c r="AZ452" i="11" s="1"/>
  <c r="CA452" i="11" a="1"/>
  <c r="CA452" i="11" s="1"/>
  <c r="CA593" i="11" a="1"/>
  <c r="CA593" i="11" s="1"/>
  <c r="AZ593" i="11" a="1"/>
  <c r="AZ593" i="11" s="1"/>
  <c r="AZ721" i="11" a="1"/>
  <c r="AZ721" i="11" s="1"/>
  <c r="CA721" i="11" a="1"/>
  <c r="CA721" i="11" s="1"/>
  <c r="CA219" i="11" a="1"/>
  <c r="CA219" i="11" s="1"/>
  <c r="AZ219" i="11" a="1"/>
  <c r="AZ219" i="11" s="1"/>
  <c r="AZ281" i="11" a="1"/>
  <c r="AZ281" i="11" s="1"/>
  <c r="CA281" i="11" a="1"/>
  <c r="CA281" i="11" s="1"/>
  <c r="AZ307" i="11" a="1"/>
  <c r="AZ307" i="11" s="1"/>
  <c r="CA307" i="11" a="1"/>
  <c r="CA307" i="11" s="1"/>
  <c r="CA371" i="11" a="1"/>
  <c r="CA371" i="11" s="1"/>
  <c r="AZ371" i="11" a="1"/>
  <c r="AZ371" i="11" s="1"/>
  <c r="CA326" i="11" a="1"/>
  <c r="CA326" i="11" s="1"/>
  <c r="AZ326" i="11" a="1"/>
  <c r="AZ326" i="11" s="1"/>
  <c r="CA338" i="11" a="1"/>
  <c r="CA338" i="11" s="1"/>
  <c r="AZ338" i="11" a="1"/>
  <c r="AZ338" i="11" s="1"/>
  <c r="CA379" i="11" a="1"/>
  <c r="CA379" i="11" s="1"/>
  <c r="AZ379" i="11" a="1"/>
  <c r="AZ379" i="11" s="1"/>
  <c r="DM10" i="11"/>
  <c r="J24" i="8" s="1"/>
  <c r="G5" i="12"/>
  <c r="AZ631" i="11" a="1"/>
  <c r="AZ631" i="11" s="1"/>
  <c r="CA631" i="11" a="1"/>
  <c r="CA631" i="11" s="1"/>
  <c r="CA832" i="11" a="1"/>
  <c r="CA832" i="11" s="1"/>
  <c r="AZ832" i="11" a="1"/>
  <c r="AZ832" i="11" s="1"/>
  <c r="AZ838" i="11" a="1"/>
  <c r="AZ838" i="11" s="1"/>
  <c r="CA838" i="11" a="1"/>
  <c r="CA838" i="11" s="1"/>
  <c r="AZ726" i="11" a="1"/>
  <c r="AZ726" i="11" s="1"/>
  <c r="CA726" i="11" a="1"/>
  <c r="CA726" i="11" s="1"/>
  <c r="CA84" i="11" a="1"/>
  <c r="CA84" i="11" s="1"/>
  <c r="AZ84" i="11" a="1"/>
  <c r="AZ84" i="11" s="1"/>
  <c r="AZ67" i="11" a="1"/>
  <c r="AZ67" i="11" s="1"/>
  <c r="H24" i="12" s="1"/>
  <c r="AZ148" i="11" a="1"/>
  <c r="AZ148" i="11" s="1"/>
  <c r="CA148" i="11" a="1"/>
  <c r="CA148" i="11" s="1"/>
  <c r="CA730" i="11" a="1"/>
  <c r="CA730" i="11" s="1"/>
  <c r="AZ730" i="11" a="1"/>
  <c r="AZ730" i="11" s="1"/>
  <c r="AZ83" i="11" a="1"/>
  <c r="AZ83" i="11" s="1"/>
  <c r="CA83" i="11" a="1"/>
  <c r="CA83" i="11" s="1"/>
  <c r="CA202" i="11" a="1"/>
  <c r="CA202" i="11" s="1"/>
  <c r="AZ202" i="11" a="1"/>
  <c r="AZ202" i="11" s="1"/>
  <c r="AZ257" i="11" a="1"/>
  <c r="AZ257" i="11" s="1"/>
  <c r="CA257" i="11" a="1"/>
  <c r="CA257" i="11" s="1"/>
  <c r="CA277" i="11" a="1"/>
  <c r="CA277" i="11" s="1"/>
  <c r="AZ277" i="11" a="1"/>
  <c r="AZ277" i="11" s="1"/>
  <c r="AZ409" i="11" a="1"/>
  <c r="AZ409" i="11" s="1"/>
  <c r="CA409" i="11" a="1"/>
  <c r="CA409" i="11" s="1"/>
  <c r="CA534" i="11" a="1"/>
  <c r="CA534" i="11" s="1"/>
  <c r="AZ534" i="11" a="1"/>
  <c r="AZ534" i="11" s="1"/>
  <c r="AZ609" i="11" a="1"/>
  <c r="AZ609" i="11" s="1"/>
  <c r="CA609" i="11" a="1"/>
  <c r="CA609" i="11" s="1"/>
  <c r="DM12" i="11"/>
  <c r="J26" i="8" s="1"/>
  <c r="G7" i="12"/>
  <c r="CA737" i="11" a="1"/>
  <c r="CA737" i="11" s="1"/>
  <c r="AZ737" i="11" a="1"/>
  <c r="AZ737" i="11" s="1"/>
  <c r="CA668" i="11" a="1"/>
  <c r="CA668" i="11" s="1"/>
  <c r="AZ668" i="11" a="1"/>
  <c r="AZ668" i="11" s="1"/>
  <c r="AZ635" i="11" a="1"/>
  <c r="AZ635" i="11" s="1"/>
  <c r="CA635" i="11" a="1"/>
  <c r="CA635" i="11" s="1"/>
  <c r="AZ147" i="11" a="1"/>
  <c r="AZ147" i="11" s="1"/>
  <c r="CA147" i="11" a="1"/>
  <c r="CA147" i="11" s="1"/>
  <c r="AZ469" i="11" a="1"/>
  <c r="AZ469" i="11" s="1"/>
  <c r="CA469" i="11" a="1"/>
  <c r="CA469" i="11" s="1"/>
  <c r="AZ475" i="11" a="1"/>
  <c r="AZ475" i="11" s="1"/>
  <c r="CA475" i="11" a="1"/>
  <c r="CA475" i="11" s="1"/>
  <c r="AZ395" i="11" a="1"/>
  <c r="AZ395" i="11" s="1"/>
  <c r="CA395" i="11" a="1"/>
  <c r="CA395" i="11" s="1"/>
  <c r="CA483" i="11" a="1"/>
  <c r="CA483" i="11" s="1"/>
  <c r="AZ483" i="11" a="1"/>
  <c r="AZ483" i="11" s="1"/>
  <c r="AZ548" i="11" a="1"/>
  <c r="AZ548" i="11" s="1"/>
  <c r="CA548" i="11" a="1"/>
  <c r="CA548" i="11" s="1"/>
  <c r="CA641" i="11" a="1"/>
  <c r="CA641" i="11" s="1"/>
  <c r="AZ641" i="11" a="1"/>
  <c r="AZ641" i="11" s="1"/>
  <c r="AZ104" i="11" a="1"/>
  <c r="AZ104" i="11" s="1"/>
  <c r="CA104" i="11" a="1"/>
  <c r="CA104" i="11" s="1"/>
  <c r="CA724" i="11" a="1"/>
  <c r="CA724" i="11" s="1"/>
  <c r="AZ724" i="11" a="1"/>
  <c r="AZ724" i="11" s="1"/>
  <c r="CA776" i="11" a="1"/>
  <c r="CA776" i="11" s="1"/>
  <c r="AZ776" i="11" a="1"/>
  <c r="AZ776" i="11" s="1"/>
  <c r="AZ103" i="11" a="1"/>
  <c r="AZ103" i="11" s="1"/>
  <c r="CA103" i="11" a="1"/>
  <c r="CA103" i="11" s="1"/>
  <c r="CA164" i="11" a="1"/>
  <c r="CA164" i="11" s="1"/>
  <c r="AZ164" i="11" a="1"/>
  <c r="AZ164" i="11" s="1"/>
  <c r="AZ134" i="11" a="1"/>
  <c r="AZ134" i="11" s="1"/>
  <c r="CA134" i="11" a="1"/>
  <c r="CA134" i="11" s="1"/>
  <c r="CA122" i="11" a="1"/>
  <c r="CA122" i="11" s="1"/>
  <c r="AZ122" i="11" a="1"/>
  <c r="AZ122" i="11" s="1"/>
  <c r="CA412" i="11" a="1"/>
  <c r="CA412" i="11" s="1"/>
  <c r="AZ412" i="11" a="1"/>
  <c r="AZ412" i="11" s="1"/>
  <c r="AZ355" i="11" a="1"/>
  <c r="AZ355" i="11" s="1"/>
  <c r="CA355" i="11" a="1"/>
  <c r="CA355" i="11" s="1"/>
  <c r="CA400" i="11" a="1"/>
  <c r="CA400" i="11" s="1"/>
  <c r="AZ400" i="11" a="1"/>
  <c r="AZ400" i="11" s="1"/>
  <c r="CA765" i="11" a="1"/>
  <c r="CA765" i="11" s="1"/>
  <c r="AZ765" i="11" a="1"/>
  <c r="AZ765" i="11" s="1"/>
  <c r="CA556" i="11" a="1"/>
  <c r="CA556" i="11" s="1"/>
  <c r="AZ556" i="11" a="1"/>
  <c r="AZ556" i="11" s="1"/>
  <c r="CA109" i="11" a="1"/>
  <c r="CA109" i="11" s="1"/>
  <c r="AZ109" i="11" a="1"/>
  <c r="AZ109" i="11" s="1"/>
  <c r="AZ436" i="11" a="1"/>
  <c r="AZ436" i="11" s="1"/>
  <c r="CA436" i="11" a="1"/>
  <c r="CA436" i="11" s="1"/>
  <c r="AZ567" i="11" a="1"/>
  <c r="AZ567" i="11" s="1"/>
  <c r="CA567" i="11" a="1"/>
  <c r="CA567" i="11" s="1"/>
  <c r="AZ467" i="11" a="1"/>
  <c r="AZ467" i="11" s="1"/>
  <c r="CA467" i="11" a="1"/>
  <c r="CA467" i="11" s="1"/>
  <c r="AZ545" i="11" a="1"/>
  <c r="AZ545" i="11" s="1"/>
  <c r="CA545" i="11" a="1"/>
  <c r="CA545" i="11" s="1"/>
  <c r="AZ510" i="11" a="1"/>
  <c r="AZ510" i="11" s="1"/>
  <c r="CA510" i="11" a="1"/>
  <c r="CA510" i="11" s="1"/>
  <c r="CA370" i="11" a="1"/>
  <c r="CA370" i="11" s="1"/>
  <c r="AZ370" i="11" a="1"/>
  <c r="AZ370" i="11" s="1"/>
  <c r="AZ136" i="11" a="1"/>
  <c r="AZ136" i="11" s="1"/>
  <c r="CA136" i="11" a="1"/>
  <c r="CA136" i="11" s="1"/>
  <c r="CA188" i="11" a="1"/>
  <c r="CA188" i="11" s="1"/>
  <c r="AZ188" i="11" a="1"/>
  <c r="AZ188" i="11" s="1"/>
  <c r="AZ117" i="11" a="1"/>
  <c r="AZ117" i="11" s="1"/>
  <c r="CA117" i="11" a="1"/>
  <c r="CA117" i="11" s="1"/>
  <c r="CA870" i="11" a="1"/>
  <c r="CA870" i="11" s="1"/>
  <c r="AZ870" i="11" a="1"/>
  <c r="AZ870" i="11" s="1"/>
  <c r="CA263" i="11" a="1"/>
  <c r="CA263" i="11" s="1"/>
  <c r="AZ263" i="11" a="1"/>
  <c r="AZ263" i="11" s="1"/>
  <c r="AZ63" i="11" a="1"/>
  <c r="AZ63" i="11" s="1"/>
  <c r="H20" i="12" s="1"/>
  <c r="CA232" i="11" a="1"/>
  <c r="CA232" i="11" s="1"/>
  <c r="AZ232" i="11" a="1"/>
  <c r="AZ232" i="11" s="1"/>
  <c r="AZ272" i="11" a="1"/>
  <c r="AZ272" i="11" s="1"/>
  <c r="CA272" i="11" a="1"/>
  <c r="CA272" i="11" s="1"/>
  <c r="CA358" i="11" a="1"/>
  <c r="CA358" i="11" s="1"/>
  <c r="AZ358" i="11" a="1"/>
  <c r="AZ358" i="11" s="1"/>
  <c r="CA583" i="11" a="1"/>
  <c r="CA583" i="11" s="1"/>
  <c r="AZ583" i="11" a="1"/>
  <c r="AZ583" i="11" s="1"/>
  <c r="CA669" i="11" a="1"/>
  <c r="CA669" i="11" s="1"/>
  <c r="AZ669" i="11" a="1"/>
  <c r="AZ669" i="11" s="1"/>
  <c r="AZ739" i="11" a="1"/>
  <c r="AZ739" i="11" s="1"/>
  <c r="CA739" i="11" a="1"/>
  <c r="CA739" i="11" s="1"/>
  <c r="CA311" i="11" a="1"/>
  <c r="CA311" i="11" s="1"/>
  <c r="AZ311" i="11" a="1"/>
  <c r="AZ311" i="11" s="1"/>
  <c r="AZ249" i="11" a="1"/>
  <c r="AZ249" i="11" s="1"/>
  <c r="CA249" i="11" a="1"/>
  <c r="CA249" i="11" s="1"/>
  <c r="AZ391" i="11" a="1"/>
  <c r="AZ391" i="11" s="1"/>
  <c r="CA391" i="11" a="1"/>
  <c r="CA391" i="11" s="1"/>
  <c r="AZ235" i="11" a="1"/>
  <c r="AZ235" i="11" s="1"/>
  <c r="CA235" i="11" a="1"/>
  <c r="CA235" i="11" s="1"/>
  <c r="AZ274" i="11" a="1"/>
  <c r="AZ274" i="11" s="1"/>
  <c r="CA274" i="11" a="1"/>
  <c r="CA274" i="11" s="1"/>
  <c r="CA337" i="11" a="1"/>
  <c r="CA337" i="11" s="1"/>
  <c r="AZ337" i="11" a="1"/>
  <c r="AZ337" i="11" s="1"/>
  <c r="AZ466" i="11" a="1"/>
  <c r="AZ466" i="11" s="1"/>
  <c r="CA466" i="11" a="1"/>
  <c r="CA466" i="11" s="1"/>
  <c r="CA539" i="11" a="1"/>
  <c r="CA539" i="11" s="1"/>
  <c r="AZ539" i="11" a="1"/>
  <c r="AZ539" i="11" s="1"/>
  <c r="AZ734" i="11" a="1"/>
  <c r="AZ734" i="11" s="1"/>
  <c r="CA734" i="11" a="1"/>
  <c r="CA734" i="11" s="1"/>
  <c r="CA792" i="11" a="1"/>
  <c r="CA792" i="11" s="1"/>
  <c r="AZ792" i="11" a="1"/>
  <c r="AZ792" i="11" s="1"/>
  <c r="CA694" i="11" a="1"/>
  <c r="CA694" i="11" s="1"/>
  <c r="AZ694" i="11" a="1"/>
  <c r="AZ694" i="11" s="1"/>
  <c r="AZ211" i="11" a="1"/>
  <c r="AZ211" i="11" s="1"/>
  <c r="H28" i="12" s="1"/>
  <c r="AZ755" i="11" a="1"/>
  <c r="AZ755" i="11" s="1"/>
  <c r="CA755" i="11" a="1"/>
  <c r="CA755" i="11" s="1"/>
  <c r="CA819" i="11" a="1"/>
  <c r="CA819" i="11" s="1"/>
  <c r="AZ819" i="11" a="1"/>
  <c r="AZ819" i="11" s="1"/>
  <c r="CA441" i="11" a="1"/>
  <c r="CA441" i="11" s="1"/>
  <c r="AZ441" i="11" a="1"/>
  <c r="AZ441" i="11" s="1"/>
  <c r="CA720" i="11" a="1"/>
  <c r="CA720" i="11" s="1"/>
  <c r="AZ720" i="11" a="1"/>
  <c r="AZ720" i="11" s="1"/>
  <c r="CA224" i="11" a="1"/>
  <c r="CA224" i="11" s="1"/>
  <c r="AZ224" i="11" a="1"/>
  <c r="AZ224" i="11" s="1"/>
  <c r="CA128" i="11" a="1"/>
  <c r="CA128" i="11" s="1"/>
  <c r="AZ128" i="11" a="1"/>
  <c r="AZ128" i="11" s="1"/>
  <c r="CA531" i="11" a="1"/>
  <c r="CA531" i="11" s="1"/>
  <c r="AZ531" i="11" a="1"/>
  <c r="AZ531" i="11" s="1"/>
  <c r="DM14" i="11"/>
  <c r="J28" i="8" s="1"/>
  <c r="G9" i="12"/>
  <c r="AZ460" i="11" a="1"/>
  <c r="AZ460" i="11" s="1"/>
  <c r="CA460" i="11" a="1"/>
  <c r="CA460" i="11" s="1"/>
  <c r="CA551" i="11" a="1"/>
  <c r="CA551" i="11" s="1"/>
  <c r="AZ551" i="11" a="1"/>
  <c r="AZ551" i="11" s="1"/>
  <c r="AZ520" i="11" a="1"/>
  <c r="AZ520" i="11" s="1"/>
  <c r="CA520" i="11" a="1"/>
  <c r="CA520" i="11" s="1"/>
  <c r="AZ533" i="11" a="1"/>
  <c r="AZ533" i="11" s="1"/>
  <c r="CA533" i="11" a="1"/>
  <c r="CA533" i="11" s="1"/>
  <c r="AZ213" i="11" a="1"/>
  <c r="AZ213" i="11" s="1"/>
  <c r="H30" i="12" s="1"/>
  <c r="CA328" i="11" a="1"/>
  <c r="CA328" i="11" s="1"/>
  <c r="AZ328" i="11" a="1"/>
  <c r="AZ328" i="11" s="1"/>
  <c r="AZ302" i="11" a="1"/>
  <c r="AZ302" i="11" s="1"/>
  <c r="CA302" i="11" a="1"/>
  <c r="CA302" i="11" s="1"/>
  <c r="CA445" i="11" a="1"/>
  <c r="CA445" i="11" s="1"/>
  <c r="AZ445" i="11" a="1"/>
  <c r="AZ445" i="11" s="1"/>
  <c r="AZ11" i="11" a="1"/>
  <c r="AZ11" i="11" s="1"/>
  <c r="H5" i="12" s="1"/>
  <c r="AZ596" i="11" a="1"/>
  <c r="AZ596" i="11" s="1"/>
  <c r="CA596" i="11" a="1"/>
  <c r="CA596" i="11" s="1"/>
  <c r="CA789" i="11" a="1"/>
  <c r="CA789" i="11" s="1"/>
  <c r="AZ789" i="11" a="1"/>
  <c r="AZ789" i="11" s="1"/>
  <c r="AZ749" i="11" a="1"/>
  <c r="AZ749" i="11" s="1"/>
  <c r="CA749" i="11" a="1"/>
  <c r="CA749" i="11" s="1"/>
  <c r="AZ96" i="11" a="1"/>
  <c r="AZ96" i="11" s="1"/>
  <c r="CA96" i="11" a="1"/>
  <c r="CA96" i="11" s="1"/>
  <c r="AZ790" i="11" a="1"/>
  <c r="AZ790" i="11" s="1"/>
  <c r="CA790" i="11" a="1"/>
  <c r="CA790" i="11" s="1"/>
  <c r="CA543" i="11" a="1"/>
  <c r="CA543" i="11" s="1"/>
  <c r="AZ543" i="11" a="1"/>
  <c r="AZ543" i="11" s="1"/>
  <c r="CA785" i="11" a="1"/>
  <c r="CA785" i="11" s="1"/>
  <c r="AZ785" i="11" a="1"/>
  <c r="AZ785" i="11" s="1"/>
  <c r="AZ168" i="11" a="1"/>
  <c r="AZ168" i="11" s="1"/>
  <c r="CA168" i="11" a="1"/>
  <c r="CA168" i="11" s="1"/>
  <c r="CA881" i="11" a="1"/>
  <c r="CA881" i="11" s="1"/>
  <c r="AZ881" i="11" a="1"/>
  <c r="AZ881" i="11" s="1"/>
  <c r="AZ240" i="11" a="1"/>
  <c r="AZ240" i="11" s="1"/>
  <c r="CA240" i="11" a="1"/>
  <c r="CA240" i="11" s="1"/>
  <c r="AZ239" i="11" a="1"/>
  <c r="AZ239" i="11" s="1"/>
  <c r="CA239" i="11" a="1"/>
  <c r="CA239" i="11" s="1"/>
  <c r="AZ494" i="11" a="1"/>
  <c r="AZ494" i="11" s="1"/>
  <c r="CA494" i="11" a="1"/>
  <c r="CA494" i="11" s="1"/>
  <c r="AZ13" i="11" a="1"/>
  <c r="AZ13" i="11" s="1"/>
  <c r="H7" i="12" s="1"/>
  <c r="CA672" i="11" a="1"/>
  <c r="CA672" i="11" s="1"/>
  <c r="AZ672" i="11" a="1"/>
  <c r="AZ672" i="11" s="1"/>
  <c r="CA602" i="11" a="1"/>
  <c r="CA602" i="11" s="1"/>
  <c r="AZ602" i="11" a="1"/>
  <c r="AZ602" i="11" s="1"/>
  <c r="AZ652" i="11" a="1"/>
  <c r="AZ652" i="11" s="1"/>
  <c r="CA652" i="11" a="1"/>
  <c r="CA652" i="11" s="1"/>
  <c r="CA178" i="11" a="1"/>
  <c r="CA178" i="11" s="1"/>
  <c r="AZ178" i="11" a="1"/>
  <c r="AZ178" i="11" s="1"/>
  <c r="CA750" i="11" a="1"/>
  <c r="CA750" i="11" s="1"/>
  <c r="AZ750" i="11" a="1"/>
  <c r="AZ750" i="11" s="1"/>
  <c r="CA818" i="11" a="1"/>
  <c r="CA818" i="11" s="1"/>
  <c r="AZ818" i="11" a="1"/>
  <c r="AZ818" i="11" s="1"/>
  <c r="AZ10" i="11" a="1"/>
  <c r="AZ10" i="11" s="1"/>
  <c r="AZ407" i="11" a="1"/>
  <c r="AZ407" i="11" s="1"/>
  <c r="CA407" i="11" a="1"/>
  <c r="CA407" i="11" s="1"/>
  <c r="AZ268" i="11" a="1"/>
  <c r="AZ268" i="11" s="1"/>
  <c r="H34" i="12" s="1"/>
  <c r="CA273" i="11" a="1"/>
  <c r="CA273" i="11" s="1"/>
  <c r="AZ273" i="11" a="1"/>
  <c r="AZ273" i="11" s="1"/>
  <c r="CA309" i="11" a="1"/>
  <c r="CA309" i="11" s="1"/>
  <c r="AZ309" i="11" a="1"/>
  <c r="AZ309" i="11" s="1"/>
  <c r="CA713" i="11" a="1"/>
  <c r="CA713" i="11" s="1"/>
  <c r="AZ713" i="11" a="1"/>
  <c r="AZ713" i="11" s="1"/>
  <c r="AZ447" i="11" a="1"/>
  <c r="AZ447" i="11" s="1"/>
  <c r="CA447" i="11" a="1"/>
  <c r="CA447" i="11" s="1"/>
  <c r="CA140" i="11" a="1"/>
  <c r="CA140" i="11" s="1"/>
  <c r="AZ140" i="11" a="1"/>
  <c r="AZ140" i="11" s="1"/>
  <c r="CA422" i="11" a="1"/>
  <c r="CA422" i="11" s="1"/>
  <c r="AZ422" i="11" a="1"/>
  <c r="AZ422" i="11" s="1"/>
  <c r="AZ689" i="11" a="1"/>
  <c r="AZ689" i="11" s="1"/>
  <c r="CA689" i="11" a="1"/>
  <c r="CA689" i="11" s="1"/>
  <c r="CA442" i="11" a="1"/>
  <c r="CA442" i="11" s="1"/>
  <c r="AZ442" i="11" a="1"/>
  <c r="AZ442" i="11" s="1"/>
  <c r="CA664" i="11" a="1"/>
  <c r="CA664" i="11" s="1"/>
  <c r="AZ664" i="11" a="1"/>
  <c r="AZ664" i="11" s="1"/>
  <c r="AZ566" i="11" a="1"/>
  <c r="AZ566" i="11" s="1"/>
  <c r="CA566" i="11" a="1"/>
  <c r="CA566" i="11" s="1"/>
  <c r="CA654" i="11" a="1"/>
  <c r="CA654" i="11" s="1"/>
  <c r="AZ654" i="11" a="1"/>
  <c r="AZ654" i="11" s="1"/>
  <c r="CA840" i="11" a="1"/>
  <c r="CA840" i="11" s="1"/>
  <c r="AZ840" i="11" a="1"/>
  <c r="AZ840" i="11" s="1"/>
  <c r="CA608" i="11" a="1"/>
  <c r="CA608" i="11" s="1"/>
  <c r="AZ608" i="11" a="1"/>
  <c r="AZ608" i="11" s="1"/>
  <c r="CA650" i="11" a="1"/>
  <c r="CA650" i="11" s="1"/>
  <c r="AZ650" i="11" a="1"/>
  <c r="AZ650" i="11" s="1"/>
  <c r="CA827" i="11" a="1"/>
  <c r="CA827" i="11" s="1"/>
  <c r="AZ827" i="11" a="1"/>
  <c r="AZ827" i="11" s="1"/>
  <c r="CA615" i="11" a="1"/>
  <c r="CA615" i="11" s="1"/>
  <c r="AZ615" i="11" a="1"/>
  <c r="AZ615" i="11" s="1"/>
  <c r="AZ46" i="11" a="1"/>
  <c r="AZ46" i="11" s="1"/>
  <c r="H11" i="12" s="1"/>
  <c r="AZ8" i="11" a="1"/>
  <c r="AZ8" i="11" s="1"/>
  <c r="CA692" i="11" a="1"/>
  <c r="CA692" i="11" s="1"/>
  <c r="AZ692" i="11" a="1"/>
  <c r="AZ692" i="11" s="1"/>
  <c r="AZ589" i="11" a="1"/>
  <c r="AZ589" i="11" s="1"/>
  <c r="CA589" i="11" a="1"/>
  <c r="CA589" i="11" s="1"/>
  <c r="CA704" i="11" a="1"/>
  <c r="CA704" i="11" s="1"/>
  <c r="AZ704" i="11" a="1"/>
  <c r="AZ704" i="11" s="1"/>
  <c r="AZ748" i="11" a="1"/>
  <c r="AZ748" i="11" s="1"/>
  <c r="CA748" i="11" a="1"/>
  <c r="CA748" i="11" s="1"/>
  <c r="AZ292" i="11" a="1"/>
  <c r="AZ292" i="11" s="1"/>
  <c r="CA292" i="11" a="1"/>
  <c r="CA292" i="11" s="1"/>
  <c r="AZ47" i="11" a="1"/>
  <c r="AZ47" i="11" s="1"/>
  <c r="H12" i="12" s="1"/>
  <c r="AZ298" i="11" a="1"/>
  <c r="AZ298" i="11" s="1"/>
  <c r="CA298" i="11" a="1"/>
  <c r="CA298" i="11" s="1"/>
  <c r="AZ434" i="11" a="1"/>
  <c r="AZ434" i="11" s="1"/>
  <c r="CA434" i="11" a="1"/>
  <c r="CA434" i="11" s="1"/>
  <c r="CA858" i="11" a="1"/>
  <c r="CA858" i="11" s="1"/>
  <c r="AZ858" i="11" a="1"/>
  <c r="AZ858" i="11" s="1"/>
  <c r="CA114" i="11" a="1"/>
  <c r="CA114" i="11" s="1"/>
  <c r="AZ114" i="11" a="1"/>
  <c r="AZ114" i="11" s="1"/>
  <c r="CA793" i="11" a="1"/>
  <c r="CA793" i="11" s="1"/>
  <c r="AZ793" i="11" a="1"/>
  <c r="AZ793" i="11" s="1"/>
  <c r="AZ214" i="11" a="1"/>
  <c r="AZ214" i="11" s="1"/>
  <c r="H31" i="12" s="1"/>
  <c r="AZ297" i="11" a="1"/>
  <c r="AZ297" i="11" s="1"/>
  <c r="CA297" i="11" a="1"/>
  <c r="CA297" i="11" s="1"/>
  <c r="CA476" i="11" a="1"/>
  <c r="CA476" i="11" s="1"/>
  <c r="AZ476" i="11" a="1"/>
  <c r="AZ476" i="11" s="1"/>
  <c r="CA557" i="11" a="1"/>
  <c r="CA557" i="11" s="1"/>
  <c r="AZ557" i="11" a="1"/>
  <c r="AZ557" i="11" s="1"/>
  <c r="CA626" i="11" a="1"/>
  <c r="CA626" i="11" s="1"/>
  <c r="AZ626" i="11" a="1"/>
  <c r="AZ626" i="11" s="1"/>
  <c r="AZ628" i="11" a="1"/>
  <c r="AZ628" i="11" s="1"/>
  <c r="CA628" i="11" a="1"/>
  <c r="CA628" i="11" s="1"/>
  <c r="CA629" i="11" a="1"/>
  <c r="CA629" i="11" s="1"/>
  <c r="AZ629" i="11" a="1"/>
  <c r="AZ629" i="11" s="1"/>
  <c r="AZ485" i="11" a="1"/>
  <c r="AZ485" i="11" s="1"/>
  <c r="CA485" i="11" a="1"/>
  <c r="CA485" i="11" s="1"/>
  <c r="AZ705" i="11" a="1"/>
  <c r="AZ705" i="11" s="1"/>
  <c r="CA705" i="11" a="1"/>
  <c r="CA705" i="11" s="1"/>
  <c r="CA756" i="11" a="1"/>
  <c r="CA756" i="11" s="1"/>
  <c r="AZ756" i="11" a="1"/>
  <c r="AZ756" i="11" s="1"/>
  <c r="AZ723" i="11" a="1"/>
  <c r="AZ723" i="11" s="1"/>
  <c r="CA723" i="11" a="1"/>
  <c r="CA723" i="11" s="1"/>
  <c r="CA764" i="11" a="1"/>
  <c r="CA764" i="11" s="1"/>
  <c r="AZ764" i="11" a="1"/>
  <c r="AZ764" i="11" s="1"/>
  <c r="AZ887" i="11" a="1"/>
  <c r="AZ887" i="11" s="1"/>
  <c r="CA887" i="11" a="1"/>
  <c r="CA887" i="11" s="1"/>
  <c r="AZ770" i="11" a="1"/>
  <c r="AZ770" i="11" s="1"/>
  <c r="CA770" i="11" a="1"/>
  <c r="CA770" i="11" s="1"/>
  <c r="AZ420" i="11" a="1"/>
  <c r="AZ420" i="11" s="1"/>
  <c r="CA420" i="11" a="1"/>
  <c r="CA420" i="11" s="1"/>
  <c r="AZ443" i="11" a="1"/>
  <c r="AZ443" i="11" s="1"/>
  <c r="CA443" i="11" a="1"/>
  <c r="CA443" i="11" s="1"/>
  <c r="AZ478" i="11" a="1"/>
  <c r="AZ478" i="11" s="1"/>
  <c r="CA478" i="11" a="1"/>
  <c r="CA478" i="11" s="1"/>
  <c r="AZ499" i="11" a="1"/>
  <c r="AZ499" i="11" s="1"/>
  <c r="CA499" i="11" a="1"/>
  <c r="CA499" i="11" s="1"/>
  <c r="CA619" i="11" a="1"/>
  <c r="CA619" i="11" s="1"/>
  <c r="AZ619" i="11" a="1"/>
  <c r="AZ619" i="11" s="1"/>
  <c r="AZ176" i="11" a="1"/>
  <c r="AZ176" i="11" s="1"/>
  <c r="CA176" i="11" a="1"/>
  <c r="CA176" i="11" s="1"/>
  <c r="CA354" i="11" a="1"/>
  <c r="CA354" i="11" s="1"/>
  <c r="AZ354" i="11" a="1"/>
  <c r="AZ354" i="11" s="1"/>
  <c r="AZ173" i="11" a="1"/>
  <c r="AZ173" i="11" s="1"/>
  <c r="CA173" i="11" a="1"/>
  <c r="CA173" i="11" s="1"/>
  <c r="AZ296" i="11" a="1"/>
  <c r="AZ296" i="11" s="1"/>
  <c r="CA296" i="11" a="1"/>
  <c r="CA296" i="11" s="1"/>
  <c r="CA242" i="11" a="1"/>
  <c r="CA242" i="11" s="1"/>
  <c r="AZ242" i="11" a="1"/>
  <c r="AZ242" i="11" s="1"/>
  <c r="AZ465" i="11" a="1"/>
  <c r="AZ465" i="11" s="1"/>
  <c r="CA465" i="11" a="1"/>
  <c r="CA465" i="11" s="1"/>
  <c r="CA340" i="11" a="1"/>
  <c r="CA340" i="11" s="1"/>
  <c r="AZ340" i="11" a="1"/>
  <c r="AZ340" i="11" s="1"/>
  <c r="CA691" i="11" a="1"/>
  <c r="CA691" i="11" s="1"/>
  <c r="AZ691" i="11" a="1"/>
  <c r="AZ691" i="11" s="1"/>
  <c r="AZ757" i="11" a="1"/>
  <c r="AZ757" i="11" s="1"/>
  <c r="CA757" i="11" a="1"/>
  <c r="CA757" i="11" s="1"/>
  <c r="AZ808" i="11" a="1"/>
  <c r="AZ808" i="11" s="1"/>
  <c r="CA808" i="11" a="1"/>
  <c r="CA808" i="11" s="1"/>
  <c r="CA772" i="11" a="1"/>
  <c r="CA772" i="11" s="1"/>
  <c r="AZ772" i="11" a="1"/>
  <c r="AZ772" i="11" s="1"/>
  <c r="AZ835" i="11" a="1"/>
  <c r="AZ835" i="11" s="1"/>
  <c r="CA835" i="11" a="1"/>
  <c r="CA835" i="11" s="1"/>
  <c r="CA670" i="11" a="1"/>
  <c r="CA670" i="11" s="1"/>
  <c r="AZ670" i="11" a="1"/>
  <c r="AZ670" i="11" s="1"/>
  <c r="CA747" i="11" a="1"/>
  <c r="CA747" i="11" s="1"/>
  <c r="AZ747" i="11" a="1"/>
  <c r="AZ747" i="11" s="1"/>
  <c r="CA606" i="11" a="1"/>
  <c r="CA606" i="11" s="1"/>
  <c r="AZ606" i="11" a="1"/>
  <c r="AZ606" i="11" s="1"/>
  <c r="AZ803" i="11" a="1"/>
  <c r="AZ803" i="11" s="1"/>
  <c r="CA803" i="11" a="1"/>
  <c r="CA803" i="11" s="1"/>
  <c r="CA678" i="11" a="1"/>
  <c r="CA678" i="11" s="1"/>
  <c r="AZ678" i="11" a="1"/>
  <c r="AZ678" i="11" s="1"/>
  <c r="AZ853" i="11" a="1"/>
  <c r="AZ853" i="11" s="1"/>
  <c r="CA853" i="11" a="1"/>
  <c r="CA853" i="11" s="1"/>
  <c r="AZ197" i="11" a="1"/>
  <c r="AZ197" i="11" s="1"/>
  <c r="CA197" i="11" a="1"/>
  <c r="CA197" i="11" s="1"/>
  <c r="AZ719" i="11" a="1"/>
  <c r="AZ719" i="11" s="1"/>
  <c r="CA719" i="11" a="1"/>
  <c r="CA719" i="11" s="1"/>
  <c r="CA408" i="11" a="1"/>
  <c r="CA408" i="11" s="1"/>
  <c r="AZ408" i="11" a="1"/>
  <c r="AZ408" i="11" s="1"/>
  <c r="CA200" i="11" a="1"/>
  <c r="CA200" i="11" s="1"/>
  <c r="AZ200" i="11" a="1"/>
  <c r="AZ200" i="11" s="1"/>
  <c r="AZ293" i="11" a="1"/>
  <c r="AZ293" i="11" s="1"/>
  <c r="CA293" i="11" a="1"/>
  <c r="CA293" i="11" s="1"/>
  <c r="AZ435" i="11" a="1"/>
  <c r="AZ435" i="11" s="1"/>
  <c r="CA435" i="11" a="1"/>
  <c r="CA435" i="11" s="1"/>
  <c r="CA190" i="11" a="1"/>
  <c r="CA190" i="11" s="1"/>
  <c r="AZ190" i="11" a="1"/>
  <c r="AZ190" i="11" s="1"/>
  <c r="CA111" i="11" a="1"/>
  <c r="CA111" i="11" s="1"/>
  <c r="AZ111" i="11" a="1"/>
  <c r="AZ111" i="11" s="1"/>
  <c r="CA102" i="11" a="1"/>
  <c r="CA102" i="11" s="1"/>
  <c r="AZ102" i="11" a="1"/>
  <c r="AZ102" i="11" s="1"/>
  <c r="CA330" i="11" a="1"/>
  <c r="CA330" i="11" s="1"/>
  <c r="AZ330" i="11" a="1"/>
  <c r="AZ330" i="11" s="1"/>
  <c r="AZ75" i="11" a="1"/>
  <c r="AZ75" i="11" s="1"/>
  <c r="CA75" i="11" a="1"/>
  <c r="CA75" i="11" s="1"/>
  <c r="CA153" i="11" a="1"/>
  <c r="CA153" i="11" s="1"/>
  <c r="AZ153" i="11" a="1"/>
  <c r="AZ153" i="11" s="1"/>
  <c r="CA88" i="11" a="1"/>
  <c r="CA88" i="11" s="1"/>
  <c r="AZ88" i="11" a="1"/>
  <c r="AZ88" i="11" s="1"/>
  <c r="AZ314" i="11" a="1"/>
  <c r="AZ314" i="11" s="1"/>
  <c r="CA314" i="11" a="1"/>
  <c r="CA314" i="11" s="1"/>
  <c r="AZ758" i="11" a="1"/>
  <c r="AZ758" i="11" s="1"/>
  <c r="CA758" i="11" a="1"/>
  <c r="CA758" i="11" s="1"/>
  <c r="AZ846" i="11" a="1"/>
  <c r="AZ846" i="11" s="1"/>
  <c r="CA846" i="11" a="1"/>
  <c r="CA846" i="11" s="1"/>
  <c r="AZ742" i="11" a="1"/>
  <c r="AZ742" i="11" s="1"/>
  <c r="CA742" i="11" a="1"/>
  <c r="CA742" i="11" s="1"/>
  <c r="AZ646" i="11" a="1"/>
  <c r="AZ646" i="11" s="1"/>
  <c r="CA646" i="11" a="1"/>
  <c r="CA646" i="11" s="1"/>
  <c r="CA60" i="11" a="1"/>
  <c r="CA60" i="11" s="1"/>
  <c r="AZ60" i="11" a="1"/>
  <c r="AZ60" i="11" s="1"/>
  <c r="CA679" i="11" a="1"/>
  <c r="CA679" i="11" s="1"/>
  <c r="AZ679" i="11" a="1"/>
  <c r="AZ679" i="11" s="1"/>
  <c r="AZ763" i="11" a="1"/>
  <c r="AZ763" i="11" s="1"/>
  <c r="CA763" i="11" a="1"/>
  <c r="CA763" i="11" s="1"/>
  <c r="CA633" i="11" a="1"/>
  <c r="CA633" i="11" s="1"/>
  <c r="AZ633" i="11" a="1"/>
  <c r="AZ633" i="11" s="1"/>
  <c r="CA809" i="11" a="1"/>
  <c r="CA809" i="11" s="1"/>
  <c r="AZ809" i="11" a="1"/>
  <c r="AZ809" i="11" s="1"/>
  <c r="CA686" i="11" a="1"/>
  <c r="CA686" i="11" s="1"/>
  <c r="AZ686" i="11" a="1"/>
  <c r="AZ686" i="11" s="1"/>
  <c r="AZ29" i="11" a="1"/>
  <c r="AZ29" i="11" s="1"/>
  <c r="CA29" i="11" a="1"/>
  <c r="CA29" i="11" s="1"/>
  <c r="CA349" i="11" a="1"/>
  <c r="CA349" i="11" s="1"/>
  <c r="AZ349" i="11" a="1"/>
  <c r="AZ349" i="11" s="1"/>
  <c r="AZ55" i="11" a="1"/>
  <c r="AZ55" i="11" s="1"/>
  <c r="H19" i="12" s="1"/>
  <c r="CA804" i="11" a="1"/>
  <c r="CA804" i="11" s="1"/>
  <c r="AZ804" i="11" a="1"/>
  <c r="AZ804" i="11" s="1"/>
  <c r="AZ331" i="11" a="1"/>
  <c r="AZ331" i="11" s="1"/>
  <c r="CA331" i="11" a="1"/>
  <c r="CA331" i="11" s="1"/>
  <c r="AZ781" i="11" a="1"/>
  <c r="AZ781" i="11" s="1"/>
  <c r="CA781" i="11" a="1"/>
  <c r="CA781" i="11" s="1"/>
  <c r="AZ64" i="11" a="1"/>
  <c r="AZ64" i="11" s="1"/>
  <c r="H21" i="12" s="1"/>
  <c r="AZ139" i="11" a="1"/>
  <c r="AZ139" i="11" s="1"/>
  <c r="CA139" i="11" a="1"/>
  <c r="CA139" i="11" s="1"/>
  <c r="AZ424" i="11" a="1"/>
  <c r="AZ424" i="11" s="1"/>
  <c r="CA424" i="11" a="1"/>
  <c r="CA424" i="11" s="1"/>
  <c r="CA353" i="11" a="1"/>
  <c r="CA353" i="11" s="1"/>
  <c r="AZ353" i="11" a="1"/>
  <c r="AZ353" i="11" s="1"/>
  <c r="CA238" i="11" a="1"/>
  <c r="CA238" i="11" s="1"/>
  <c r="AZ238" i="11" a="1"/>
  <c r="AZ238" i="11" s="1"/>
  <c r="AZ874" i="11" a="1"/>
  <c r="AZ874" i="11" s="1"/>
  <c r="CA874" i="11" a="1"/>
  <c r="CA874" i="11" s="1"/>
  <c r="AZ48" i="11" a="1"/>
  <c r="AZ48" i="11" s="1"/>
  <c r="H13" i="12" s="1"/>
  <c r="AZ177" i="11" a="1"/>
  <c r="AZ177" i="11" s="1"/>
  <c r="CA177" i="11" a="1"/>
  <c r="CA177" i="11" s="1"/>
  <c r="CA191" i="11" a="1"/>
  <c r="CA191" i="11" s="1"/>
  <c r="AZ191" i="11" a="1"/>
  <c r="AZ191" i="11" s="1"/>
  <c r="CA166" i="11" a="1"/>
  <c r="CA166" i="11" s="1"/>
  <c r="AZ166" i="11" a="1"/>
  <c r="AZ166" i="11" s="1"/>
  <c r="CA260" i="11" a="1"/>
  <c r="CA260" i="11" s="1"/>
  <c r="AZ260" i="11" a="1"/>
  <c r="AZ260" i="11" s="1"/>
  <c r="CA364" i="11" a="1"/>
  <c r="CA364" i="11" s="1"/>
  <c r="AZ364" i="11" a="1"/>
  <c r="AZ364" i="11" s="1"/>
  <c r="AZ448" i="11" a="1"/>
  <c r="AZ448" i="11" s="1"/>
  <c r="CA448" i="11" a="1"/>
  <c r="CA448" i="11" s="1"/>
  <c r="CA251" i="11" a="1"/>
  <c r="CA251" i="11" s="1"/>
  <c r="AZ251" i="11" a="1"/>
  <c r="AZ251" i="11" s="1"/>
  <c r="CA464" i="11" a="1"/>
  <c r="CA464" i="11" s="1"/>
  <c r="AZ464" i="11" a="1"/>
  <c r="AZ464" i="11" s="1"/>
  <c r="CA538" i="11" a="1"/>
  <c r="CA538" i="11" s="1"/>
  <c r="AZ538" i="11" a="1"/>
  <c r="AZ538" i="11" s="1"/>
  <c r="AZ618" i="11" a="1"/>
  <c r="AZ618" i="11" s="1"/>
  <c r="CA618" i="11" a="1"/>
  <c r="CA618" i="11" s="1"/>
  <c r="CA693" i="11" a="1"/>
  <c r="CA693" i="11" s="1"/>
  <c r="AZ693" i="11" a="1"/>
  <c r="AZ693" i="11" s="1"/>
  <c r="AZ722" i="11" a="1"/>
  <c r="AZ722" i="11" s="1"/>
  <c r="CA722" i="11" a="1"/>
  <c r="CA722" i="11" s="1"/>
  <c r="CA27" i="11" a="1"/>
  <c r="CA27" i="11" s="1"/>
  <c r="AZ27" i="11" a="1"/>
  <c r="AZ27" i="11" s="1"/>
  <c r="AZ698" i="11" a="1"/>
  <c r="AZ698" i="11" s="1"/>
  <c r="CA698" i="11" a="1"/>
  <c r="CA698" i="11" s="1"/>
  <c r="CA542" i="11" a="1"/>
  <c r="CA542" i="11" s="1"/>
  <c r="AZ542" i="11" a="1"/>
  <c r="AZ542" i="11" s="1"/>
  <c r="CA831" i="11" a="1"/>
  <c r="CA831" i="11" s="1"/>
  <c r="AZ831" i="11" a="1"/>
  <c r="AZ831" i="11" s="1"/>
  <c r="AZ212" i="11" a="1"/>
  <c r="AZ212" i="11" s="1"/>
  <c r="H29" i="12" s="1"/>
  <c r="AZ573" i="11" a="1"/>
  <c r="AZ573" i="11" s="1"/>
  <c r="CA573" i="11" a="1"/>
  <c r="CA573" i="11" s="1"/>
  <c r="CA752" i="11" a="1"/>
  <c r="CA752" i="11" s="1"/>
  <c r="AZ752" i="11" a="1"/>
  <c r="AZ752" i="11" s="1"/>
  <c r="AZ462" i="11" a="1"/>
  <c r="AZ462" i="11" s="1"/>
  <c r="CA462" i="11" a="1"/>
  <c r="CA462" i="11" s="1"/>
  <c r="CA783" i="11" a="1"/>
  <c r="CA783" i="11" s="1"/>
  <c r="AZ783" i="11" a="1"/>
  <c r="AZ783" i="11" s="1"/>
  <c r="AZ875" i="11" a="1"/>
  <c r="AZ875" i="11" s="1"/>
  <c r="CA875" i="11" a="1"/>
  <c r="CA875" i="11" s="1"/>
  <c r="AZ403" i="11" a="1"/>
  <c r="AZ403" i="11" s="1"/>
  <c r="CA403" i="11" a="1"/>
  <c r="CA403" i="11" s="1"/>
  <c r="DM9" i="11"/>
  <c r="J23" i="8" s="1"/>
  <c r="G4" i="12"/>
  <c r="CA348" i="11" a="1"/>
  <c r="CA348" i="11" s="1"/>
  <c r="AZ348" i="11" a="1"/>
  <c r="AZ348" i="11" s="1"/>
  <c r="AZ390" i="11" a="1"/>
  <c r="AZ390" i="11" s="1"/>
  <c r="CA390" i="11" a="1"/>
  <c r="CA390" i="11" s="1"/>
  <c r="AZ369" i="11" a="1"/>
  <c r="AZ369" i="11" s="1"/>
  <c r="CA369" i="11" a="1"/>
  <c r="CA369" i="11" s="1"/>
  <c r="AZ665" i="11" a="1"/>
  <c r="AZ665" i="11" s="1"/>
  <c r="CA665" i="11" a="1"/>
  <c r="CA665" i="11" s="1"/>
  <c r="AZ144" i="11" a="1"/>
  <c r="AZ144" i="11" s="1"/>
  <c r="CA144" i="11" a="1"/>
  <c r="CA144" i="11" s="1"/>
  <c r="CA820" i="11" a="1"/>
  <c r="CA820" i="11" s="1"/>
  <c r="AZ820" i="11" a="1"/>
  <c r="AZ820" i="11" s="1"/>
  <c r="AZ100" i="11" a="1"/>
  <c r="AZ100" i="11" s="1"/>
  <c r="CA100" i="11" a="1"/>
  <c r="CA100" i="11" s="1"/>
  <c r="CA324" i="11" a="1"/>
  <c r="CA324" i="11" s="1"/>
  <c r="AZ324" i="11" a="1"/>
  <c r="AZ324" i="11" s="1"/>
  <c r="CA25" i="11" a="1"/>
  <c r="CA25" i="11" s="1"/>
  <c r="AZ25" i="11" a="1"/>
  <c r="AZ25" i="11" s="1"/>
  <c r="CA150" i="11" a="1"/>
  <c r="CA150" i="11" s="1"/>
  <c r="AZ150" i="11" a="1"/>
  <c r="AZ150" i="11" s="1"/>
  <c r="CA135" i="11" a="1"/>
  <c r="CA135" i="11" s="1"/>
  <c r="AZ135" i="11" a="1"/>
  <c r="AZ135" i="11" s="1"/>
  <c r="CA253" i="11" a="1"/>
  <c r="CA253" i="11" s="1"/>
  <c r="AZ253" i="11" a="1"/>
  <c r="AZ253" i="11" s="1"/>
  <c r="AZ248" i="11" a="1"/>
  <c r="AZ248" i="11" s="1"/>
  <c r="CA248" i="11" a="1"/>
  <c r="CA248" i="11" s="1"/>
  <c r="CA244" i="11" a="1"/>
  <c r="CA244" i="11" s="1"/>
  <c r="AZ244" i="11" a="1"/>
  <c r="AZ244" i="11" s="1"/>
  <c r="CA751" i="11" a="1"/>
  <c r="CA751" i="11" s="1"/>
  <c r="AZ751" i="11" a="1"/>
  <c r="AZ751" i="11" s="1"/>
  <c r="CA616" i="11" a="1"/>
  <c r="CA616" i="11" s="1"/>
  <c r="AZ616" i="11" a="1"/>
  <c r="AZ616" i="11" s="1"/>
  <c r="CA526" i="11" a="1"/>
  <c r="CA526" i="11" s="1"/>
  <c r="AZ526" i="11" a="1"/>
  <c r="AZ526" i="11" s="1"/>
  <c r="CA605" i="11" a="1"/>
  <c r="CA605" i="11" s="1"/>
  <c r="AZ605" i="11" a="1"/>
  <c r="AZ605" i="11" s="1"/>
  <c r="AZ644" i="11" a="1"/>
  <c r="AZ644" i="11" s="1"/>
  <c r="CA644" i="11" a="1"/>
  <c r="CA644" i="11" s="1"/>
  <c r="CA690" i="11" a="1"/>
  <c r="CA690" i="11" s="1"/>
  <c r="AZ690" i="11" a="1"/>
  <c r="AZ690" i="11" s="1"/>
  <c r="DM7" i="11"/>
  <c r="J21" i="8" s="1"/>
  <c r="G2" i="12"/>
  <c r="AZ779" i="11" a="1"/>
  <c r="AZ779" i="11" s="1"/>
  <c r="CA779" i="11" a="1"/>
  <c r="CA779" i="11" s="1"/>
  <c r="CA830" i="11" a="1"/>
  <c r="CA830" i="11" s="1"/>
  <c r="AZ830" i="11" a="1"/>
  <c r="AZ830" i="11" s="1"/>
  <c r="AZ36" i="11" a="1"/>
  <c r="AZ36" i="11" s="1"/>
  <c r="CA36" i="11" a="1"/>
  <c r="CA36" i="11" s="1"/>
  <c r="CA82" i="11" a="1"/>
  <c r="CA82" i="11" s="1"/>
  <c r="AZ82" i="11" a="1"/>
  <c r="AZ82" i="11" s="1"/>
  <c r="AZ245" i="11" a="1"/>
  <c r="AZ245" i="11" s="1"/>
  <c r="CA245" i="11" a="1"/>
  <c r="CA245" i="11" s="1"/>
  <c r="AZ262" i="11" a="1"/>
  <c r="AZ262" i="11" s="1"/>
  <c r="CA262" i="11" a="1"/>
  <c r="CA262" i="11" s="1"/>
  <c r="CA365" i="11" a="1"/>
  <c r="CA365" i="11" s="1"/>
  <c r="AZ365" i="11" a="1"/>
  <c r="AZ365" i="11" s="1"/>
  <c r="CA229" i="11" a="1"/>
  <c r="CA229" i="11" s="1"/>
  <c r="AZ229" i="11" a="1"/>
  <c r="AZ229" i="11" s="1"/>
  <c r="AZ193" i="11" a="1"/>
  <c r="AZ193" i="11" s="1"/>
  <c r="CA193" i="11" a="1"/>
  <c r="CA193" i="11" s="1"/>
  <c r="CA294" i="11" a="1"/>
  <c r="CA294" i="11" s="1"/>
  <c r="AZ294" i="11" a="1"/>
  <c r="AZ294" i="11" s="1"/>
  <c r="CA414" i="11" a="1"/>
  <c r="CA414" i="11" s="1"/>
  <c r="AZ414" i="11" a="1"/>
  <c r="AZ414" i="11" s="1"/>
  <c r="AZ871" i="11" a="1"/>
  <c r="AZ871" i="11" s="1"/>
  <c r="CA871" i="11" a="1"/>
  <c r="CA871" i="11" s="1"/>
  <c r="CA81" i="11" a="1"/>
  <c r="CA81" i="11" s="1"/>
  <c r="AZ81" i="11" a="1"/>
  <c r="AZ81" i="11" s="1"/>
  <c r="CA93" i="11" a="1"/>
  <c r="CA93" i="11" s="1"/>
  <c r="AZ93" i="11" a="1"/>
  <c r="AZ93" i="11" s="1"/>
  <c r="AZ152" i="11" a="1"/>
  <c r="AZ152" i="11" s="1"/>
  <c r="CA152" i="11" a="1"/>
  <c r="CA152" i="11" s="1"/>
  <c r="CA306" i="11" a="1"/>
  <c r="CA306" i="11" s="1"/>
  <c r="AZ306" i="11" a="1"/>
  <c r="AZ306" i="11" s="1"/>
  <c r="AZ118" i="11" a="1"/>
  <c r="AZ118" i="11" s="1"/>
  <c r="CA118" i="11" a="1"/>
  <c r="CA118" i="11" s="1"/>
  <c r="CA786" i="11" a="1"/>
  <c r="CA786" i="11" s="1"/>
  <c r="AZ786" i="11" a="1"/>
  <c r="AZ786" i="11" s="1"/>
  <c r="CA172" i="11" a="1"/>
  <c r="CA172" i="11" s="1"/>
  <c r="AZ172" i="11" a="1"/>
  <c r="AZ172" i="11" s="1"/>
  <c r="CA488" i="11" a="1"/>
  <c r="CA488" i="11" s="1"/>
  <c r="AZ488" i="11" a="1"/>
  <c r="AZ488" i="11" s="1"/>
  <c r="AZ574" i="11" a="1"/>
  <c r="AZ574" i="11" s="1"/>
  <c r="CA574" i="11" a="1"/>
  <c r="CA574" i="11" s="1"/>
  <c r="AZ507" i="11" a="1"/>
  <c r="AZ507" i="11" s="1"/>
  <c r="CA507" i="11" a="1"/>
  <c r="CA507" i="11" s="1"/>
  <c r="AZ774" i="11" a="1"/>
  <c r="AZ774" i="11" s="1"/>
  <c r="CA774" i="11" a="1"/>
  <c r="CA774" i="11" s="1"/>
  <c r="AZ677" i="11" a="1"/>
  <c r="AZ677" i="11" s="1"/>
  <c r="CA677" i="11" a="1"/>
  <c r="CA677" i="11" s="1"/>
  <c r="CA256" i="11" a="1"/>
  <c r="CA256" i="11" s="1"/>
  <c r="AZ256" i="11" a="1"/>
  <c r="AZ256" i="11" s="1"/>
  <c r="CA841" i="11" a="1"/>
  <c r="CA841" i="11" s="1"/>
  <c r="AZ841" i="11" a="1"/>
  <c r="AZ841" i="11" s="1"/>
  <c r="AZ215" i="11" a="1"/>
  <c r="AZ215" i="11" s="1"/>
  <c r="H32" i="12" s="1"/>
  <c r="AZ169" i="11" a="1"/>
  <c r="AZ169" i="11" s="1"/>
  <c r="CA169" i="11" a="1"/>
  <c r="CA169" i="11" s="1"/>
  <c r="CA889" i="11" a="1"/>
  <c r="CA889" i="11" s="1"/>
  <c r="AZ889" i="11" a="1"/>
  <c r="AZ889" i="11" s="1"/>
  <c r="CA246" i="11" a="1"/>
  <c r="CA246" i="11" s="1"/>
  <c r="AZ246" i="11" a="1"/>
  <c r="AZ246" i="11" s="1"/>
  <c r="CA540" i="11" a="1"/>
  <c r="CA540" i="11" s="1"/>
  <c r="AZ540" i="11" a="1"/>
  <c r="AZ540" i="11" s="1"/>
  <c r="CA446" i="11" a="1"/>
  <c r="CA446" i="11" s="1"/>
  <c r="AZ446" i="11" a="1"/>
  <c r="AZ446" i="11" s="1"/>
  <c r="AZ65" i="11" a="1"/>
  <c r="AZ65" i="11" s="1"/>
  <c r="H22" i="12" s="1"/>
  <c r="AZ360" i="11" a="1"/>
  <c r="AZ360" i="11" s="1"/>
  <c r="CA360" i="11" a="1"/>
  <c r="CA360" i="11" s="1"/>
  <c r="AZ439" i="11" a="1"/>
  <c r="AZ439" i="11" s="1"/>
  <c r="CA439" i="11" a="1"/>
  <c r="CA439" i="11" s="1"/>
  <c r="AZ299" i="11" a="1"/>
  <c r="AZ299" i="11" s="1"/>
  <c r="CA299" i="11" a="1"/>
  <c r="CA299" i="11" s="1"/>
  <c r="CA599" i="11" a="1"/>
  <c r="CA599" i="11" s="1"/>
  <c r="AZ599" i="11" a="1"/>
  <c r="AZ599" i="11" s="1"/>
  <c r="AZ155" i="11" a="1"/>
  <c r="AZ155" i="11" s="1"/>
  <c r="CA155" i="11" a="1"/>
  <c r="CA155" i="11" s="1"/>
  <c r="CA38" i="11" a="1"/>
  <c r="CA38" i="11" s="1"/>
  <c r="AZ38" i="11" a="1"/>
  <c r="AZ38" i="11" s="1"/>
  <c r="CA187" i="11" a="1"/>
  <c r="CA187" i="11" s="1"/>
  <c r="AZ187" i="11" a="1"/>
  <c r="AZ187" i="11" s="1"/>
  <c r="AZ351" i="11" a="1"/>
  <c r="AZ351" i="11" s="1"/>
  <c r="CA351" i="11" a="1"/>
  <c r="CA351" i="11" s="1"/>
  <c r="AZ387" i="11" a="1"/>
  <c r="AZ387" i="11" s="1"/>
  <c r="CA387" i="11" a="1"/>
  <c r="CA387" i="11" s="1"/>
  <c r="CA42" i="11" a="1"/>
  <c r="CA42" i="11" s="1"/>
  <c r="AZ42" i="11" a="1"/>
  <c r="AZ42" i="11" s="1"/>
  <c r="CA610" i="11" a="1"/>
  <c r="CA610" i="11" s="1"/>
  <c r="AZ610" i="11" a="1"/>
  <c r="AZ610" i="11" s="1"/>
  <c r="AZ241" i="11" a="1"/>
  <c r="AZ241" i="11" s="1"/>
  <c r="CA241" i="11" a="1"/>
  <c r="CA241" i="11" s="1"/>
  <c r="CA658" i="11" a="1"/>
  <c r="CA658" i="11" s="1"/>
  <c r="AZ658" i="11" a="1"/>
  <c r="AZ658" i="11" s="1"/>
  <c r="AZ732" i="11" a="1"/>
  <c r="AZ732" i="11" s="1"/>
  <c r="CA732" i="11" a="1"/>
  <c r="CA732" i="11" s="1"/>
  <c r="CA634" i="11" a="1"/>
  <c r="CA634" i="11" s="1"/>
  <c r="AZ634" i="11" a="1"/>
  <c r="AZ634" i="11" s="1"/>
  <c r="CA767" i="11" a="1"/>
  <c r="CA767" i="11" s="1"/>
  <c r="AZ767" i="11" a="1"/>
  <c r="AZ767" i="11" s="1"/>
  <c r="AZ857" i="11" a="1"/>
  <c r="AZ857" i="11" s="1"/>
  <c r="CA857" i="11" a="1"/>
  <c r="CA857" i="11" s="1"/>
  <c r="AZ823" i="11" a="1"/>
  <c r="AZ823" i="11" s="1"/>
  <c r="CA823" i="11" a="1"/>
  <c r="CA823" i="11" s="1"/>
  <c r="AZ862" i="11" a="1"/>
  <c r="AZ862" i="11" s="1"/>
  <c r="CA862" i="11" a="1"/>
  <c r="CA862" i="11" s="1"/>
  <c r="CA18" i="11" a="1"/>
  <c r="CA18" i="11" s="1"/>
  <c r="AZ18" i="11" a="1"/>
  <c r="AZ18" i="11" s="1"/>
  <c r="CA58" i="11" a="1"/>
  <c r="CA58" i="11" s="1"/>
  <c r="AZ58" i="11" a="1"/>
  <c r="AZ58" i="11" s="1"/>
  <c r="CA799" i="11" a="1"/>
  <c r="CA799" i="11" s="1"/>
  <c r="AZ799" i="11" a="1"/>
  <c r="AZ799" i="11" s="1"/>
  <c r="AZ66" i="11" a="1"/>
  <c r="AZ66" i="11" s="1"/>
  <c r="H23" i="12" s="1"/>
  <c r="AZ121" i="11" a="1"/>
  <c r="AZ121" i="11" s="1"/>
  <c r="CA121" i="11" a="1"/>
  <c r="CA121" i="11" s="1"/>
  <c r="CA438" i="11" a="1"/>
  <c r="CA438" i="11" s="1"/>
  <c r="AZ438" i="11" a="1"/>
  <c r="AZ438" i="11" s="1"/>
  <c r="CA329" i="11" a="1"/>
  <c r="CA329" i="11" s="1"/>
  <c r="AZ329" i="11" a="1"/>
  <c r="AZ329" i="11" s="1"/>
  <c r="AZ549" i="11" a="1"/>
  <c r="AZ549" i="11" s="1"/>
  <c r="CA549" i="11" a="1"/>
  <c r="CA549" i="11" s="1"/>
  <c r="CA569" i="11" a="1"/>
  <c r="CA569" i="11" s="1"/>
  <c r="AZ569" i="11" a="1"/>
  <c r="AZ569" i="11" s="1"/>
  <c r="CA490" i="11" a="1"/>
  <c r="CA490" i="11" s="1"/>
  <c r="AZ490" i="11" a="1"/>
  <c r="AZ490" i="11" s="1"/>
  <c r="CA710" i="11" a="1"/>
  <c r="CA710" i="11" s="1"/>
  <c r="AZ710" i="11" a="1"/>
  <c r="AZ710" i="11" s="1"/>
  <c r="CA659" i="11" a="1"/>
  <c r="CA659" i="11" s="1"/>
  <c r="AZ659" i="11" a="1"/>
  <c r="AZ659" i="11" s="1"/>
  <c r="AZ506" i="11" a="1"/>
  <c r="AZ506" i="11" s="1"/>
  <c r="CA506" i="11" a="1"/>
  <c r="CA506" i="11" s="1"/>
  <c r="AZ51" i="11" a="1"/>
  <c r="AZ51" i="11" s="1"/>
  <c r="H15" i="12" s="1"/>
  <c r="L24" i="2" s="1"/>
  <c r="CA518" i="11" a="1"/>
  <c r="CA518" i="11" s="1"/>
  <c r="AZ518" i="11" a="1"/>
  <c r="AZ518" i="11" s="1"/>
  <c r="AZ581" i="11" a="1"/>
  <c r="AZ581" i="11" s="1"/>
  <c r="CA581" i="11" a="1"/>
  <c r="CA581" i="11" s="1"/>
  <c r="AZ688" i="11" a="1"/>
  <c r="AZ688" i="11" s="1"/>
  <c r="CA688" i="11" a="1"/>
  <c r="CA688" i="11" s="1"/>
  <c r="AZ706" i="11" a="1"/>
  <c r="AZ706" i="11" s="1"/>
  <c r="CA706" i="11" a="1"/>
  <c r="CA706" i="11" s="1"/>
  <c r="CA158" i="11" a="1"/>
  <c r="CA158" i="11" s="1"/>
  <c r="AZ158" i="11" a="1"/>
  <c r="AZ158" i="11" s="1"/>
  <c r="AZ258" i="11" a="1"/>
  <c r="AZ258" i="11" s="1"/>
  <c r="CA258" i="11" a="1"/>
  <c r="CA258" i="11" s="1"/>
  <c r="AZ99" i="11" a="1"/>
  <c r="AZ99" i="11" s="1"/>
  <c r="CA99" i="11" a="1"/>
  <c r="CA99" i="11" s="1"/>
  <c r="AZ797" i="11" a="1"/>
  <c r="AZ797" i="11" s="1"/>
  <c r="CA797" i="11" a="1"/>
  <c r="CA797" i="11" s="1"/>
  <c r="AZ357" i="11" a="1"/>
  <c r="AZ357" i="11" s="1"/>
  <c r="CA357" i="11" a="1"/>
  <c r="CA357" i="11" s="1"/>
  <c r="CA859" i="11" a="1"/>
  <c r="CA859" i="11" s="1"/>
  <c r="AZ859" i="11" a="1"/>
  <c r="AZ859" i="11" s="1"/>
  <c r="CA860" i="11" a="1"/>
  <c r="CA860" i="11" s="1"/>
  <c r="AZ860" i="11" a="1"/>
  <c r="AZ860" i="11" s="1"/>
  <c r="AZ845" i="11" a="1"/>
  <c r="AZ845" i="11" s="1"/>
  <c r="CA845" i="11" a="1"/>
  <c r="CA845" i="11" s="1"/>
  <c r="AZ41" i="11" a="1"/>
  <c r="AZ41" i="11" s="1"/>
  <c r="CA41" i="11" a="1"/>
  <c r="CA41" i="11" s="1"/>
  <c r="AZ844" i="11" a="1"/>
  <c r="AZ844" i="11" s="1"/>
  <c r="CA844" i="11" a="1"/>
  <c r="CA844" i="11" s="1"/>
  <c r="CA873" i="11" a="1"/>
  <c r="CA873" i="11" s="1"/>
  <c r="AZ873" i="11" a="1"/>
  <c r="AZ873" i="11" s="1"/>
  <c r="AZ107" i="11" a="1"/>
  <c r="AZ107" i="11" s="1"/>
  <c r="CA107" i="11" a="1"/>
  <c r="CA107" i="11" s="1"/>
  <c r="CA822" i="11" a="1"/>
  <c r="CA822" i="11" s="1"/>
  <c r="AZ822" i="11" a="1"/>
  <c r="AZ822" i="11" s="1"/>
  <c r="AZ270" i="11" a="1"/>
  <c r="AZ270" i="11" s="1"/>
  <c r="H36" i="12" s="1"/>
  <c r="CA316" i="11" a="1"/>
  <c r="CA316" i="11" s="1"/>
  <c r="AZ316" i="11" a="1"/>
  <c r="AZ316" i="11" s="1"/>
  <c r="AZ455" i="11" a="1"/>
  <c r="AZ455" i="11" s="1"/>
  <c r="CA455" i="11" a="1"/>
  <c r="CA455" i="11" s="1"/>
  <c r="AZ380" i="11" a="1"/>
  <c r="AZ380" i="11" s="1"/>
  <c r="CA380" i="11" a="1"/>
  <c r="CA380" i="11" s="1"/>
  <c r="CA450" i="11" a="1"/>
  <c r="CA450" i="11" s="1"/>
  <c r="AZ450" i="11" a="1"/>
  <c r="AZ450" i="11" s="1"/>
  <c r="CA527" i="11" a="1"/>
  <c r="CA527" i="11" s="1"/>
  <c r="AZ527" i="11" a="1"/>
  <c r="AZ527" i="11" s="1"/>
  <c r="CA638" i="11" a="1"/>
  <c r="CA638" i="11" s="1"/>
  <c r="AZ638" i="11" a="1"/>
  <c r="AZ638" i="11" s="1"/>
  <c r="AZ481" i="11" a="1"/>
  <c r="AZ481" i="11" s="1"/>
  <c r="CA481" i="11" a="1"/>
  <c r="CA481" i="11" s="1"/>
  <c r="AZ323" i="11" a="1"/>
  <c r="AZ323" i="11" s="1"/>
  <c r="CA323" i="11" a="1"/>
  <c r="CA323" i="11" s="1"/>
  <c r="AZ498" i="11" a="1"/>
  <c r="AZ498" i="11" s="1"/>
  <c r="CA498" i="11" a="1"/>
  <c r="CA498" i="11" s="1"/>
  <c r="CA515" i="11" a="1"/>
  <c r="CA515" i="11" s="1"/>
  <c r="AZ515" i="11" a="1"/>
  <c r="AZ515" i="11" s="1"/>
  <c r="AZ23" i="11" a="1"/>
  <c r="AZ23" i="11" s="1"/>
  <c r="CA23" i="11" a="1"/>
  <c r="CA23" i="11" s="1"/>
  <c r="AZ640" i="11" a="1"/>
  <c r="AZ640" i="11" s="1"/>
  <c r="CA640" i="11" a="1"/>
  <c r="CA640" i="11" s="1"/>
  <c r="AZ612" i="11" a="1"/>
  <c r="AZ612" i="11" s="1"/>
  <c r="CA612" i="11" a="1"/>
  <c r="CA612" i="11" s="1"/>
  <c r="AZ656" i="11" a="1"/>
  <c r="AZ656" i="11" s="1"/>
  <c r="CA656" i="11" a="1"/>
  <c r="CA656" i="11" s="1"/>
  <c r="AZ647" i="11" a="1"/>
  <c r="AZ647" i="11" s="1"/>
  <c r="CA647" i="11" a="1"/>
  <c r="CA647" i="11" s="1"/>
  <c r="AZ866" i="11" a="1"/>
  <c r="AZ866" i="11" s="1"/>
  <c r="CA866" i="11" a="1"/>
  <c r="CA866" i="11" s="1"/>
  <c r="AZ89" i="11" a="1"/>
  <c r="AZ89" i="11" s="1"/>
  <c r="CA89" i="11" a="1"/>
  <c r="CA89" i="11" s="1"/>
  <c r="AZ57" i="11" a="1"/>
  <c r="AZ57" i="11" s="1"/>
  <c r="CA57" i="11" a="1"/>
  <c r="CA57" i="11" s="1"/>
  <c r="AZ196" i="11" a="1"/>
  <c r="AZ196" i="11" s="1"/>
  <c r="CA196" i="11" a="1"/>
  <c r="CA196" i="11" s="1"/>
  <c r="AZ284" i="11" a="1"/>
  <c r="AZ284" i="11" s="1"/>
  <c r="CA284" i="11" a="1"/>
  <c r="CA284" i="11" s="1"/>
  <c r="AZ673" i="11" a="1"/>
  <c r="AZ673" i="11" s="1"/>
  <c r="CA673" i="11" a="1"/>
  <c r="CA673" i="11" s="1"/>
  <c r="AZ780" i="11" a="1"/>
  <c r="AZ780" i="11" s="1"/>
  <c r="CA780" i="11" a="1"/>
  <c r="CA780" i="11" s="1"/>
  <c r="DM11" i="11"/>
  <c r="J25" i="8" s="1"/>
  <c r="G6" i="12"/>
  <c r="CA854" i="11" a="1"/>
  <c r="CA854" i="11" s="1"/>
  <c r="AZ854" i="11" a="1"/>
  <c r="AZ854" i="11" s="1"/>
  <c r="CA667" i="11" a="1"/>
  <c r="CA667" i="11" s="1"/>
  <c r="AZ667" i="11" a="1"/>
  <c r="AZ667" i="11" s="1"/>
  <c r="AZ807" i="11" a="1"/>
  <c r="AZ807" i="11" s="1"/>
  <c r="CA807" i="11" a="1"/>
  <c r="CA807" i="11" s="1"/>
  <c r="CA877" i="11" a="1"/>
  <c r="CA877" i="11" s="1"/>
  <c r="AZ877" i="11" a="1"/>
  <c r="AZ877" i="11" s="1"/>
  <c r="CA368" i="11" a="1"/>
  <c r="CA368" i="11" s="1"/>
  <c r="AZ368" i="11" a="1"/>
  <c r="AZ368" i="11" s="1"/>
  <c r="AZ386" i="11" a="1"/>
  <c r="AZ386" i="11" s="1"/>
  <c r="CA386" i="11" a="1"/>
  <c r="CA386" i="11" s="1"/>
  <c r="AZ341" i="11" a="1"/>
  <c r="AZ341" i="11" s="1"/>
  <c r="CA341" i="11" a="1"/>
  <c r="CA341" i="11" s="1"/>
  <c r="AZ367" i="11" a="1"/>
  <c r="AZ367" i="11" s="1"/>
  <c r="CA367" i="11" a="1"/>
  <c r="CA367" i="11" s="1"/>
  <c r="CA356" i="11" a="1"/>
  <c r="CA356" i="11" s="1"/>
  <c r="AZ356" i="11" a="1"/>
  <c r="AZ356" i="11" s="1"/>
  <c r="CA398" i="11" a="1"/>
  <c r="CA398" i="11" s="1"/>
  <c r="AZ398" i="11" a="1"/>
  <c r="AZ398" i="11" s="1"/>
  <c r="AZ406" i="11" a="1"/>
  <c r="AZ406" i="11" s="1"/>
  <c r="CA406" i="11" a="1"/>
  <c r="CA406" i="11" s="1"/>
  <c r="CA458" i="11" a="1"/>
  <c r="CA458" i="11" s="1"/>
  <c r="AZ458" i="11" a="1"/>
  <c r="AZ458" i="11" s="1"/>
  <c r="CA479" i="11" a="1"/>
  <c r="CA479" i="11" s="1"/>
  <c r="AZ479" i="11" a="1"/>
  <c r="AZ479" i="11" s="1"/>
  <c r="AZ500" i="11" a="1"/>
  <c r="AZ500" i="11" s="1"/>
  <c r="CA500" i="11" a="1"/>
  <c r="CA500" i="11" s="1"/>
  <c r="CA59" i="11" a="1"/>
  <c r="CA59" i="11" s="1"/>
  <c r="AZ59" i="11" a="1"/>
  <c r="AZ59" i="11" s="1"/>
  <c r="AZ643" i="11" a="1"/>
  <c r="AZ643" i="11" s="1"/>
  <c r="CA643" i="11" a="1"/>
  <c r="CA643" i="11" s="1"/>
  <c r="CA532" i="11" a="1"/>
  <c r="CA532" i="11" s="1"/>
  <c r="AZ532" i="11" a="1"/>
  <c r="AZ532" i="11" s="1"/>
  <c r="AZ766" i="11" a="1"/>
  <c r="AZ766" i="11" s="1"/>
  <c r="CA766" i="11" a="1"/>
  <c r="CA766" i="11" s="1"/>
  <c r="AZ806" i="11" a="1"/>
  <c r="AZ806" i="11" s="1"/>
  <c r="CA806" i="11" a="1"/>
  <c r="CA806" i="11" s="1"/>
  <c r="AZ888" i="11" a="1"/>
  <c r="AZ888" i="11" s="1"/>
  <c r="CA888" i="11" a="1"/>
  <c r="CA888" i="11" s="1"/>
  <c r="CA127" i="11" a="1"/>
  <c r="CA127" i="11" s="1"/>
  <c r="AZ127" i="11" a="1"/>
  <c r="AZ127" i="11" s="1"/>
  <c r="AZ19" i="11" a="1"/>
  <c r="AZ19" i="11" s="1"/>
  <c r="CA19" i="11" a="1"/>
  <c r="CA19" i="11" s="1"/>
  <c r="AZ577" i="11" a="1"/>
  <c r="AZ577" i="11" s="1"/>
  <c r="CA577" i="11" a="1"/>
  <c r="CA577" i="11" s="1"/>
  <c r="AZ660" i="11" a="1"/>
  <c r="AZ660" i="11" s="1"/>
  <c r="CA660" i="11" a="1"/>
  <c r="CA660" i="11" s="1"/>
  <c r="CA801" i="11" a="1"/>
  <c r="CA801" i="11" s="1"/>
  <c r="AZ801" i="11" a="1"/>
  <c r="AZ801" i="11" s="1"/>
  <c r="CA796" i="11" a="1"/>
  <c r="CA796" i="11" s="1"/>
  <c r="AZ796" i="11" a="1"/>
  <c r="AZ796" i="11" s="1"/>
  <c r="CA883" i="11" a="1"/>
  <c r="CA883" i="11" s="1"/>
  <c r="AZ883" i="11" a="1"/>
  <c r="AZ883" i="11" s="1"/>
  <c r="AZ886" i="11" a="1"/>
  <c r="AZ886" i="11" s="1"/>
  <c r="CA886" i="11" a="1"/>
  <c r="CA886" i="11" s="1"/>
  <c r="CA106" i="11" a="1"/>
  <c r="CA106" i="11" s="1"/>
  <c r="AZ106" i="11" a="1"/>
  <c r="AZ106" i="11" s="1"/>
  <c r="CA286" i="11" a="1"/>
  <c r="CA286" i="11" s="1"/>
  <c r="AZ286" i="11" a="1"/>
  <c r="AZ286" i="11" s="1"/>
  <c r="CA234" i="11" a="1"/>
  <c r="CA234" i="11" s="1"/>
  <c r="AZ234" i="11" a="1"/>
  <c r="AZ234" i="11" s="1"/>
  <c r="AZ524" i="11" a="1"/>
  <c r="AZ524" i="11" s="1"/>
  <c r="CA524" i="11" a="1"/>
  <c r="CA524" i="11" s="1"/>
  <c r="AZ591" i="11" a="1"/>
  <c r="AZ591" i="11" s="1"/>
  <c r="CA591" i="11" a="1"/>
  <c r="CA591" i="11" s="1"/>
  <c r="AZ456" i="11" a="1"/>
  <c r="AZ456" i="11" s="1"/>
  <c r="CA456" i="11" a="1"/>
  <c r="CA456" i="11" s="1"/>
  <c r="AZ649" i="11" a="1"/>
  <c r="AZ649" i="11" s="1"/>
  <c r="CA649" i="11" a="1"/>
  <c r="CA649" i="11" s="1"/>
  <c r="CA576" i="11" a="1"/>
  <c r="CA576" i="11" s="1"/>
  <c r="AZ576" i="11" a="1"/>
  <c r="AZ576" i="11" s="1"/>
  <c r="AZ94" i="11" a="1"/>
  <c r="AZ94" i="11" s="1"/>
  <c r="CA94" i="11" a="1"/>
  <c r="CA94" i="11" s="1"/>
  <c r="CA778" i="11" a="1"/>
  <c r="CA778" i="11" s="1"/>
  <c r="AZ778" i="11" a="1"/>
  <c r="AZ778" i="11" s="1"/>
  <c r="CA816" i="11" a="1"/>
  <c r="CA816" i="11" s="1"/>
  <c r="AZ816" i="11" a="1"/>
  <c r="AZ816" i="11" s="1"/>
  <c r="AZ261" i="11" a="1"/>
  <c r="AZ261" i="11" s="1"/>
  <c r="CA261" i="11" a="1"/>
  <c r="CA261" i="11" s="1"/>
  <c r="AZ54" i="11" a="1"/>
  <c r="AZ54" i="11" s="1"/>
  <c r="H18" i="12" s="1"/>
  <c r="AZ259" i="11" a="1"/>
  <c r="AZ259" i="11" s="1"/>
  <c r="CA259" i="11" a="1"/>
  <c r="CA259" i="11" s="1"/>
  <c r="AZ712" i="11" a="1"/>
  <c r="AZ712" i="11" s="1"/>
  <c r="CA712" i="11" a="1"/>
  <c r="CA712" i="11" s="1"/>
  <c r="CA287" i="11" a="1"/>
  <c r="CA287" i="11" s="1"/>
  <c r="AZ287" i="11" a="1"/>
  <c r="AZ287" i="11" s="1"/>
  <c r="AZ304" i="11" a="1"/>
  <c r="AZ304" i="11" s="1"/>
  <c r="CA304" i="11" a="1"/>
  <c r="CA304" i="11" s="1"/>
  <c r="CA226" i="11" a="1"/>
  <c r="CA226" i="11" s="1"/>
  <c r="AZ226" i="11" a="1"/>
  <c r="AZ226" i="11" s="1"/>
  <c r="CA759" i="11" a="1"/>
  <c r="CA759" i="11" s="1"/>
  <c r="AZ759" i="11" a="1"/>
  <c r="AZ759" i="11" s="1"/>
  <c r="AZ800" i="11" a="1"/>
  <c r="AZ800" i="11" s="1"/>
  <c r="CA800" i="11" a="1"/>
  <c r="CA800" i="11" s="1"/>
  <c r="CA194" i="11" a="1"/>
  <c r="CA194" i="11" s="1"/>
  <c r="AZ194" i="11" a="1"/>
  <c r="AZ194" i="11" s="1"/>
  <c r="CA546" i="11" a="1"/>
  <c r="CA546" i="11" s="1"/>
  <c r="AZ546" i="11" a="1"/>
  <c r="AZ546" i="11" s="1"/>
  <c r="CA86" i="11" a="1"/>
  <c r="CA86" i="11" s="1"/>
  <c r="AZ86" i="11" a="1"/>
  <c r="AZ86" i="11" s="1"/>
  <c r="CA472" i="11" a="1"/>
  <c r="CA472" i="11" s="1"/>
  <c r="AZ472" i="11" a="1"/>
  <c r="AZ472" i="11" s="1"/>
  <c r="AZ582" i="11" a="1"/>
  <c r="AZ582" i="11" s="1"/>
  <c r="CA582" i="11" a="1"/>
  <c r="CA582" i="11" s="1"/>
  <c r="CA597" i="11" a="1"/>
  <c r="CA597" i="11" s="1"/>
  <c r="AZ597" i="11" a="1"/>
  <c r="AZ597" i="11" s="1"/>
  <c r="AZ762" i="11" a="1"/>
  <c r="AZ762" i="11" s="1"/>
  <c r="CA762" i="11" a="1"/>
  <c r="CA762" i="11" s="1"/>
  <c r="AZ457" i="11" a="1"/>
  <c r="AZ457" i="11" s="1"/>
  <c r="CA457" i="11" a="1"/>
  <c r="CA457" i="11" s="1"/>
  <c r="AZ495" i="11" a="1"/>
  <c r="AZ495" i="11" s="1"/>
  <c r="CA495" i="11" a="1"/>
  <c r="CA495" i="11" s="1"/>
  <c r="AZ623" i="11" a="1"/>
  <c r="AZ623" i="11" s="1"/>
  <c r="CA623" i="11" a="1"/>
  <c r="CA623" i="11" s="1"/>
  <c r="AZ559" i="11" a="1"/>
  <c r="AZ559" i="11" s="1"/>
  <c r="CA559" i="11" a="1"/>
  <c r="CA559" i="11" s="1"/>
  <c r="AZ607" i="11" a="1"/>
  <c r="AZ607" i="11" s="1"/>
  <c r="CA607" i="11" a="1"/>
  <c r="CA607" i="11" s="1"/>
  <c r="AZ141" i="11" a="1"/>
  <c r="AZ141" i="11" s="1"/>
  <c r="CA141" i="11" a="1"/>
  <c r="CA141" i="11" s="1"/>
  <c r="AZ636" i="11" a="1"/>
  <c r="AZ636" i="11" s="1"/>
  <c r="CA636" i="11" a="1"/>
  <c r="CA636" i="11" s="1"/>
  <c r="CA813" i="11" a="1"/>
  <c r="CA813" i="11" s="1"/>
  <c r="AZ813" i="11" a="1"/>
  <c r="AZ813" i="11" s="1"/>
  <c r="CA119" i="11" a="1"/>
  <c r="CA119" i="11" s="1"/>
  <c r="AZ119" i="11" a="1"/>
  <c r="AZ119" i="11" s="1"/>
  <c r="CA815" i="11" a="1"/>
  <c r="CA815" i="11" s="1"/>
  <c r="AZ815" i="11" a="1"/>
  <c r="AZ815" i="11" s="1"/>
  <c r="AZ828" i="11" a="1"/>
  <c r="AZ828" i="11" s="1"/>
  <c r="CA828" i="11" a="1"/>
  <c r="CA828" i="11" s="1"/>
  <c r="AZ735" i="11" a="1"/>
  <c r="AZ735" i="11" s="1"/>
  <c r="CA735" i="11" a="1"/>
  <c r="CA735" i="11" s="1"/>
  <c r="CA160" i="11" a="1"/>
  <c r="CA160" i="11" s="1"/>
  <c r="AZ160" i="11" a="1"/>
  <c r="AZ160" i="11" s="1"/>
  <c r="AZ87" i="11" a="1"/>
  <c r="AZ87" i="11" s="1"/>
  <c r="CA87" i="11" a="1"/>
  <c r="CA87" i="11" s="1"/>
  <c r="CA760" i="11" a="1"/>
  <c r="CA760" i="11" s="1"/>
  <c r="AZ760" i="11" a="1"/>
  <c r="AZ760" i="11" s="1"/>
  <c r="AZ680" i="11" a="1"/>
  <c r="AZ680" i="11" s="1"/>
  <c r="CA680" i="11" a="1"/>
  <c r="CA680" i="11" s="1"/>
  <c r="AZ769" i="11" a="1"/>
  <c r="AZ769" i="11" s="1"/>
  <c r="CA769" i="11" a="1"/>
  <c r="CA769" i="11" s="1"/>
  <c r="AZ49" i="11" a="1"/>
  <c r="AZ49" i="11" s="1"/>
  <c r="H14" i="12" s="1"/>
  <c r="AZ511" i="11" a="1"/>
  <c r="AZ511" i="11" s="1"/>
  <c r="CA511" i="11" a="1"/>
  <c r="CA511" i="11" s="1"/>
  <c r="CA578" i="11" a="1"/>
  <c r="CA578" i="11" s="1"/>
  <c r="AZ578" i="11" a="1"/>
  <c r="AZ578" i="11" s="1"/>
  <c r="CA440" i="11" a="1"/>
  <c r="CA440" i="11" s="1"/>
  <c r="AZ440" i="11" a="1"/>
  <c r="AZ440" i="11" s="1"/>
  <c r="AZ39" i="11" a="1"/>
  <c r="AZ39" i="11" s="1"/>
  <c r="CA39" i="11" a="1"/>
  <c r="CA39" i="11" s="1"/>
  <c r="AZ611" i="11" a="1"/>
  <c r="AZ611" i="11" s="1"/>
  <c r="CA611" i="11" a="1"/>
  <c r="CA611" i="11" s="1"/>
  <c r="AZ474" i="11" a="1"/>
  <c r="AZ474" i="11" s="1"/>
  <c r="CA474" i="11" a="1"/>
  <c r="CA474" i="11" s="1"/>
  <c r="CA132" i="11" a="1"/>
  <c r="CA132" i="11" s="1"/>
  <c r="AZ132" i="11" a="1"/>
  <c r="AZ132" i="11" s="1"/>
  <c r="CA425" i="11" a="1"/>
  <c r="CA425" i="11" s="1"/>
  <c r="AZ425" i="11" a="1"/>
  <c r="AZ425" i="11" s="1"/>
  <c r="CA453" i="11" a="1"/>
  <c r="CA453" i="11" s="1"/>
  <c r="AZ453" i="11" a="1"/>
  <c r="AZ453" i="11" s="1"/>
  <c r="AZ553" i="11" a="1"/>
  <c r="AZ553" i="11" s="1"/>
  <c r="CA553" i="11" a="1"/>
  <c r="CA553" i="11" s="1"/>
  <c r="AZ37" i="11" a="1"/>
  <c r="AZ37" i="11" s="1"/>
  <c r="CA37" i="11" a="1"/>
  <c r="CA37" i="11" s="1"/>
  <c r="AZ125" i="11" a="1"/>
  <c r="AZ125" i="11" s="1"/>
  <c r="CA125" i="11" a="1"/>
  <c r="CA125" i="11" s="1"/>
  <c r="AZ52" i="11" a="1"/>
  <c r="AZ52" i="11" s="1"/>
  <c r="H16" i="12" s="1"/>
  <c r="CA151" i="11" a="1"/>
  <c r="CA151" i="11" s="1"/>
  <c r="AZ151" i="11" a="1"/>
  <c r="AZ151" i="11" s="1"/>
  <c r="CA255" i="11" a="1"/>
  <c r="CA255" i="11" s="1"/>
  <c r="AZ255" i="11" a="1"/>
  <c r="AZ255" i="11" s="1"/>
  <c r="CA568" i="11" a="1"/>
  <c r="CA568" i="11" s="1"/>
  <c r="AZ568" i="11" a="1"/>
  <c r="AZ568" i="11" s="1"/>
  <c r="AZ12" i="11" a="1"/>
  <c r="AZ12" i="11" s="1"/>
  <c r="H6" i="12" s="1"/>
  <c r="AZ794" i="11" a="1"/>
  <c r="AZ794" i="11" s="1"/>
  <c r="CA794" i="11" a="1"/>
  <c r="CA794" i="11" s="1"/>
  <c r="CA865" i="11" a="1"/>
  <c r="CA865" i="11" s="1"/>
  <c r="AZ865" i="11" a="1"/>
  <c r="AZ865" i="11" s="1"/>
  <c r="AZ138" i="11" a="1"/>
  <c r="AZ138" i="11" s="1"/>
  <c r="CA138" i="11" a="1"/>
  <c r="CA138" i="11" s="1"/>
  <c r="CA882" i="11" a="1"/>
  <c r="CA882" i="11" s="1"/>
  <c r="AZ882" i="11" a="1"/>
  <c r="AZ882" i="11" s="1"/>
  <c r="CA565" i="11" a="1"/>
  <c r="CA565" i="11" s="1"/>
  <c r="AZ565" i="11" a="1"/>
  <c r="AZ565" i="11" s="1"/>
  <c r="AZ486" i="11" a="1"/>
  <c r="AZ486" i="11" s="1"/>
  <c r="CA486" i="11" a="1"/>
  <c r="CA486" i="11" s="1"/>
  <c r="CA426" i="11" a="1"/>
  <c r="CA426" i="11" s="1"/>
  <c r="AZ426" i="11" a="1"/>
  <c r="AZ426" i="11" s="1"/>
  <c r="CA484" i="11" a="1"/>
  <c r="CA484" i="11" s="1"/>
  <c r="AZ484" i="11" a="1"/>
  <c r="AZ484" i="11" s="1"/>
  <c r="AZ378" i="11" a="1"/>
  <c r="AZ378" i="11" s="1"/>
  <c r="CA378" i="11" a="1"/>
  <c r="CA378" i="11" s="1"/>
  <c r="CA562" i="11" a="1"/>
  <c r="CA562" i="11" s="1"/>
  <c r="AZ562" i="11" a="1"/>
  <c r="AZ562" i="11" s="1"/>
  <c r="CA614" i="11" a="1"/>
  <c r="CA614" i="11" s="1"/>
  <c r="AZ614" i="11" a="1"/>
  <c r="AZ614" i="11" s="1"/>
  <c r="AZ315" i="11" a="1"/>
  <c r="AZ315" i="11" s="1"/>
  <c r="CA315" i="11" a="1"/>
  <c r="CA315" i="11" s="1"/>
  <c r="AZ347" i="11" a="1"/>
  <c r="AZ347" i="11" s="1"/>
  <c r="CA347" i="11" a="1"/>
  <c r="CA347" i="11" s="1"/>
  <c r="AZ432" i="11" a="1"/>
  <c r="AZ432" i="11" s="1"/>
  <c r="CA432" i="11" a="1"/>
  <c r="CA432" i="11" s="1"/>
  <c r="CA598" i="11" a="1"/>
  <c r="CA598" i="11" s="1"/>
  <c r="AZ598" i="11" a="1"/>
  <c r="AZ598" i="11" s="1"/>
  <c r="AZ95" i="11" a="1"/>
  <c r="AZ95" i="11" s="1"/>
  <c r="CA95" i="11" a="1"/>
  <c r="CA95" i="11" s="1"/>
  <c r="CA525" i="11" a="1"/>
  <c r="CA525" i="11" s="1"/>
  <c r="AZ525" i="11" a="1"/>
  <c r="AZ525" i="11" s="1"/>
  <c r="CA773" i="11" a="1"/>
  <c r="CA773" i="11" s="1"/>
  <c r="AZ773" i="11" a="1"/>
  <c r="AZ773" i="11" s="1"/>
  <c r="AZ206" i="11" a="1"/>
  <c r="AZ206" i="11" s="1"/>
  <c r="CA206" i="11" a="1"/>
  <c r="CA206" i="11" s="1"/>
  <c r="CA319" i="11" a="1"/>
  <c r="CA319" i="11" s="1"/>
  <c r="AZ319" i="11" a="1"/>
  <c r="AZ319" i="11" s="1"/>
  <c r="CA183" i="11" a="1"/>
  <c r="CA183" i="11" s="1"/>
  <c r="AZ183" i="11" a="1"/>
  <c r="AZ183" i="11" s="1"/>
  <c r="CA666" i="11" a="1"/>
  <c r="CA666" i="11" s="1"/>
  <c r="AZ666" i="11" a="1"/>
  <c r="AZ666" i="11" s="1"/>
  <c r="CA651" i="11" a="1"/>
  <c r="CA651" i="11" s="1"/>
  <c r="AZ651" i="11" a="1"/>
  <c r="AZ651" i="11" s="1"/>
  <c r="CA674" i="11" a="1"/>
  <c r="CA674" i="11" s="1"/>
  <c r="AZ674" i="11" a="1"/>
  <c r="AZ674" i="11" s="1"/>
  <c r="CA555" i="11" a="1"/>
  <c r="CA555" i="11" s="1"/>
  <c r="AZ555" i="11" a="1"/>
  <c r="AZ555" i="11" s="1"/>
  <c r="AZ655" i="11" a="1"/>
  <c r="AZ655" i="11" s="1"/>
  <c r="CA655" i="11" a="1"/>
  <c r="CA655" i="11" s="1"/>
  <c r="CA787" i="11" a="1"/>
  <c r="CA787" i="11" s="1"/>
  <c r="AZ787" i="11" a="1"/>
  <c r="AZ787" i="11" s="1"/>
  <c r="CA254" i="11" a="1"/>
  <c r="CA254" i="11" s="1"/>
  <c r="AZ254" i="11" a="1"/>
  <c r="AZ254" i="11" s="1"/>
  <c r="AZ275" i="11" a="1"/>
  <c r="AZ275" i="11" s="1"/>
  <c r="CA275" i="11" a="1"/>
  <c r="CA275" i="11" s="1"/>
  <c r="AZ289" i="11" a="1"/>
  <c r="AZ289" i="11" s="1"/>
  <c r="CA289" i="11" a="1"/>
  <c r="CA289" i="11" s="1"/>
  <c r="CA416" i="11" a="1"/>
  <c r="CA416" i="11" s="1"/>
  <c r="AZ416" i="11" a="1"/>
  <c r="AZ416" i="11" s="1"/>
  <c r="AZ384" i="11" a="1"/>
  <c r="AZ384" i="11" s="1"/>
  <c r="CA384" i="11" a="1"/>
  <c r="CA384" i="11" s="1"/>
  <c r="AZ402" i="11" a="1"/>
  <c r="AZ402" i="11" s="1"/>
  <c r="CA402" i="11" a="1"/>
  <c r="CA402" i="11" s="1"/>
  <c r="AZ451" i="11" a="1"/>
  <c r="AZ451" i="11" s="1"/>
  <c r="CA451" i="11" a="1"/>
  <c r="CA451" i="11" s="1"/>
  <c r="CA564" i="11" a="1"/>
  <c r="CA564" i="11" s="1"/>
  <c r="AZ564" i="11" a="1"/>
  <c r="AZ564" i="11" s="1"/>
  <c r="CA550" i="11" a="1"/>
  <c r="CA550" i="11" s="1"/>
  <c r="AZ550" i="11" a="1"/>
  <c r="AZ550" i="11" s="1"/>
  <c r="CA675" i="11" a="1"/>
  <c r="CA675" i="11" s="1"/>
  <c r="AZ675" i="11" a="1"/>
  <c r="AZ675" i="11" s="1"/>
  <c r="CA733" i="11" a="1"/>
  <c r="CA733" i="11" s="1"/>
  <c r="AZ733" i="11" a="1"/>
  <c r="AZ733" i="11" s="1"/>
  <c r="AZ79" i="11" a="1"/>
  <c r="AZ79" i="11" s="1"/>
  <c r="CA79" i="11" a="1"/>
  <c r="CA79" i="11" s="1"/>
  <c r="AZ604" i="11" a="1"/>
  <c r="AZ604" i="11" s="1"/>
  <c r="CA604" i="11" a="1"/>
  <c r="CA604" i="11" s="1"/>
  <c r="AZ174" i="11" a="1"/>
  <c r="AZ174" i="11" s="1"/>
  <c r="CA174" i="11" a="1"/>
  <c r="CA174" i="11" s="1"/>
  <c r="CA303" i="11" a="1"/>
  <c r="CA303" i="11" s="1"/>
  <c r="AZ303" i="11" a="1"/>
  <c r="AZ303" i="11" s="1"/>
  <c r="CA185" i="11" a="1"/>
  <c r="CA185" i="11" s="1"/>
  <c r="AZ185" i="11" a="1"/>
  <c r="AZ185" i="11" s="1"/>
  <c r="AZ428" i="11" a="1"/>
  <c r="AZ428" i="11" s="1"/>
  <c r="CA428" i="11" a="1"/>
  <c r="CA428" i="11" s="1"/>
  <c r="CA21" i="11" a="1"/>
  <c r="CA21" i="11" s="1"/>
  <c r="AZ21" i="11" a="1"/>
  <c r="AZ21" i="11" s="1"/>
  <c r="AZ701" i="11" a="1"/>
  <c r="AZ701" i="11" s="1"/>
  <c r="CA701" i="11" a="1"/>
  <c r="CA701" i="11" s="1"/>
  <c r="AZ702" i="11" a="1"/>
  <c r="AZ702" i="11" s="1"/>
  <c r="CA702" i="11" a="1"/>
  <c r="CA702" i="11" s="1"/>
  <c r="CA761" i="11" a="1"/>
  <c r="CA761" i="11" s="1"/>
  <c r="AZ761" i="11" a="1"/>
  <c r="AZ761" i="11" s="1"/>
  <c r="CA777" i="11" a="1"/>
  <c r="CA777" i="11" s="1"/>
  <c r="AZ777" i="11" a="1"/>
  <c r="AZ777" i="11" s="1"/>
  <c r="CA621" i="11" a="1"/>
  <c r="CA621" i="11" s="1"/>
  <c r="AZ621" i="11" a="1"/>
  <c r="AZ621" i="11" s="1"/>
  <c r="CA867" i="11" a="1"/>
  <c r="CA867" i="11" s="1"/>
  <c r="AZ867" i="11" a="1"/>
  <c r="AZ867" i="11" s="1"/>
  <c r="CA782" i="11" a="1"/>
  <c r="CA782" i="11" s="1"/>
  <c r="AZ782" i="11" a="1"/>
  <c r="AZ782" i="11" s="1"/>
  <c r="CA344" i="11" a="1"/>
  <c r="CA344" i="11" s="1"/>
  <c r="AZ344" i="11" a="1"/>
  <c r="AZ344" i="11" s="1"/>
  <c r="AZ350" i="11" a="1"/>
  <c r="AZ350" i="11" s="1"/>
  <c r="CA350" i="11" a="1"/>
  <c r="CA350" i="11" s="1"/>
  <c r="AZ301" i="11" a="1"/>
  <c r="AZ301" i="11" s="1"/>
  <c r="CA301" i="11" a="1"/>
  <c r="CA301" i="11" s="1"/>
  <c r="AZ394" i="11" a="1"/>
  <c r="AZ394" i="11" s="1"/>
  <c r="CA394" i="11" a="1"/>
  <c r="CA394" i="11" s="1"/>
  <c r="CA346" i="11" a="1"/>
  <c r="CA346" i="11" s="1"/>
  <c r="AZ346" i="11" a="1"/>
  <c r="AZ346" i="11" s="1"/>
  <c r="DM8" i="11"/>
  <c r="J22" i="8" s="1"/>
  <c r="G3" i="12"/>
  <c r="AZ318" i="11" a="1"/>
  <c r="AZ318" i="11" s="1"/>
  <c r="CA318" i="11" a="1"/>
  <c r="CA318" i="11" s="1"/>
  <c r="CA217" i="11" a="1"/>
  <c r="CA217" i="11" s="1"/>
  <c r="AZ217" i="11" a="1"/>
  <c r="AZ217" i="11" s="1"/>
  <c r="AZ69" i="11" a="1"/>
  <c r="AZ69" i="11" s="1"/>
  <c r="H26" i="12" s="1"/>
  <c r="CA878" i="11" a="1"/>
  <c r="CA878" i="11" s="1"/>
  <c r="AZ878" i="11" a="1"/>
  <c r="AZ878" i="11" s="1"/>
  <c r="CA375" i="11" a="1"/>
  <c r="CA375" i="11" s="1"/>
  <c r="AZ375" i="11" a="1"/>
  <c r="AZ375" i="11" s="1"/>
  <c r="AZ415" i="11" a="1"/>
  <c r="AZ415" i="11" s="1"/>
  <c r="CA415" i="11" a="1"/>
  <c r="CA415" i="11" s="1"/>
  <c r="CA454" i="11" a="1"/>
  <c r="CA454" i="11" s="1"/>
  <c r="AZ454" i="11" a="1"/>
  <c r="AZ454" i="11" s="1"/>
  <c r="CA449" i="11" a="1"/>
  <c r="CA449" i="11" s="1"/>
  <c r="AZ449" i="11" a="1"/>
  <c r="AZ449" i="11" s="1"/>
  <c r="CA642" i="11" a="1"/>
  <c r="CA642" i="11" s="1"/>
  <c r="AZ642" i="11" a="1"/>
  <c r="AZ642" i="11" s="1"/>
  <c r="CA731" i="11" a="1"/>
  <c r="CA731" i="11" s="1"/>
  <c r="AZ731" i="11" a="1"/>
  <c r="AZ731" i="11" s="1"/>
  <c r="AZ824" i="11" a="1"/>
  <c r="AZ824" i="11" s="1"/>
  <c r="CA824" i="11" a="1"/>
  <c r="CA824" i="11" s="1"/>
  <c r="CA784" i="11" a="1"/>
  <c r="CA784" i="11" s="1"/>
  <c r="AZ784" i="11" a="1"/>
  <c r="AZ784" i="11" s="1"/>
  <c r="CA836" i="11" a="1"/>
  <c r="CA836" i="11" s="1"/>
  <c r="AZ836" i="11" a="1"/>
  <c r="AZ836" i="11" s="1"/>
  <c r="CA697" i="11" a="1"/>
  <c r="CA697" i="11" s="1"/>
  <c r="AZ697" i="11" a="1"/>
  <c r="AZ697" i="11" s="1"/>
  <c r="CA584" i="11" a="1"/>
  <c r="CA584" i="11" s="1"/>
  <c r="AZ584" i="11" a="1"/>
  <c r="AZ584" i="11" s="1"/>
  <c r="CA473" i="11" a="1"/>
  <c r="CA473" i="11" s="1"/>
  <c r="AZ473" i="11" a="1"/>
  <c r="AZ473" i="11" s="1"/>
  <c r="CA512" i="11" a="1"/>
  <c r="CA512" i="11" s="1"/>
  <c r="AZ512" i="11" a="1"/>
  <c r="AZ512" i="11" s="1"/>
  <c r="CA535" i="11" a="1"/>
  <c r="CA535" i="11" s="1"/>
  <c r="AZ535" i="11" a="1"/>
  <c r="AZ535" i="11" s="1"/>
  <c r="CA736" i="11" a="1"/>
  <c r="CA736" i="11" s="1"/>
  <c r="AZ736" i="11" a="1"/>
  <c r="AZ736" i="11" s="1"/>
  <c r="CA833" i="11" a="1"/>
  <c r="CA833" i="11" s="1"/>
  <c r="AZ833" i="11" a="1"/>
  <c r="AZ833" i="11" s="1"/>
  <c r="AZ743" i="11" a="1"/>
  <c r="AZ743" i="11" s="1"/>
  <c r="CA743" i="11" a="1"/>
  <c r="CA743" i="11" s="1"/>
  <c r="CA374" i="11" a="1"/>
  <c r="CA374" i="11" s="1"/>
  <c r="AZ374" i="11" a="1"/>
  <c r="AZ374" i="11" s="1"/>
  <c r="CA78" i="11" a="1"/>
  <c r="CA78" i="11" s="1"/>
  <c r="AZ78" i="11" a="1"/>
  <c r="AZ78" i="11" s="1"/>
  <c r="CA225" i="11" a="1"/>
  <c r="CA225" i="11" s="1"/>
  <c r="AZ225" i="11" a="1"/>
  <c r="AZ225" i="11" s="1"/>
  <c r="AZ92" i="11" a="1"/>
  <c r="AZ92" i="11" s="1"/>
  <c r="CA92" i="11" a="1"/>
  <c r="CA92" i="11" s="1"/>
  <c r="AZ159" i="11" a="1"/>
  <c r="AZ159" i="11" s="1"/>
  <c r="CA159" i="11" a="1"/>
  <c r="CA159" i="11" s="1"/>
  <c r="CA264" i="11" a="1"/>
  <c r="CA264" i="11" s="1"/>
  <c r="AZ264" i="11" a="1"/>
  <c r="AZ264" i="11" s="1"/>
  <c r="AZ74" i="11" a="1"/>
  <c r="AZ74" i="11" s="1"/>
  <c r="CA74" i="11" a="1"/>
  <c r="CA74" i="11" s="1"/>
  <c r="CA182" i="11" a="1"/>
  <c r="CA182" i="11" s="1"/>
  <c r="AZ182" i="11" a="1"/>
  <c r="AZ182" i="11" s="1"/>
  <c r="CA192" i="11" a="1"/>
  <c r="CA192" i="11" s="1"/>
  <c r="AZ192" i="11" a="1"/>
  <c r="AZ192" i="11" s="1"/>
  <c r="CA342" i="11" a="1"/>
  <c r="CA342" i="11" s="1"/>
  <c r="AZ342" i="11" a="1"/>
  <c r="AZ342" i="11" s="1"/>
  <c r="CA382" i="11" a="1"/>
  <c r="CA382" i="11" s="1"/>
  <c r="AZ382" i="11" a="1"/>
  <c r="AZ382" i="11" s="1"/>
  <c r="AZ595" i="11" a="1"/>
  <c r="AZ595" i="11" s="1"/>
  <c r="CA595" i="11" a="1"/>
  <c r="CA595" i="11" s="1"/>
  <c r="AZ624" i="11" a="1"/>
  <c r="AZ624" i="11" s="1"/>
  <c r="CA624" i="11" a="1"/>
  <c r="CA624" i="11" s="1"/>
  <c r="AZ728" i="11" a="1"/>
  <c r="AZ728" i="11" s="1"/>
  <c r="CA728" i="11" a="1"/>
  <c r="CA728" i="11" s="1"/>
  <c r="AZ71" i="11" a="1"/>
  <c r="AZ71" i="11" s="1"/>
  <c r="CA71" i="11" a="1"/>
  <c r="CA71" i="11" s="1"/>
  <c r="AZ798" i="11" a="1"/>
  <c r="AZ798" i="11" s="1"/>
  <c r="CA798" i="11" a="1"/>
  <c r="CA798" i="11" s="1"/>
  <c r="CA741" i="11" a="1"/>
  <c r="CA741" i="11" s="1"/>
  <c r="AZ741" i="11" a="1"/>
  <c r="AZ741" i="11" s="1"/>
  <c r="CA685" i="11" a="1"/>
  <c r="CA685" i="11" s="1"/>
  <c r="AZ685" i="11" a="1"/>
  <c r="AZ685" i="11" s="1"/>
  <c r="AZ839" i="11" a="1"/>
  <c r="AZ839" i="11" s="1"/>
  <c r="CA839" i="11" a="1"/>
  <c r="CA839" i="11" s="1"/>
  <c r="AZ521" i="11" a="1"/>
  <c r="AZ521" i="11" s="1"/>
  <c r="CA521" i="11" a="1"/>
  <c r="CA521" i="11" s="1"/>
  <c r="AZ482" i="11" a="1"/>
  <c r="AZ482" i="11" s="1"/>
  <c r="CA482" i="11" a="1"/>
  <c r="CA482" i="11" s="1"/>
  <c r="AZ516" i="11" a="1"/>
  <c r="AZ516" i="11" s="1"/>
  <c r="CA516" i="11" a="1"/>
  <c r="CA516" i="11" s="1"/>
  <c r="AZ572" i="11" a="1"/>
  <c r="AZ572" i="11" s="1"/>
  <c r="CA572" i="11" a="1"/>
  <c r="CA572" i="11" s="1"/>
  <c r="CA20" i="11" a="1"/>
  <c r="CA20" i="11" s="1"/>
  <c r="AZ20" i="11" a="1"/>
  <c r="AZ20" i="11" s="1"/>
  <c r="CA716" i="11" a="1"/>
  <c r="CA716" i="11" s="1"/>
  <c r="AZ716" i="11" a="1"/>
  <c r="AZ716" i="11" s="1"/>
  <c r="AZ676" i="11" a="1"/>
  <c r="AZ676" i="11" s="1"/>
  <c r="CA676" i="11" a="1"/>
  <c r="CA676" i="11" s="1"/>
  <c r="AZ544" i="11" a="1"/>
  <c r="AZ544" i="11" s="1"/>
  <c r="CA544" i="11" a="1"/>
  <c r="CA544" i="11" s="1"/>
  <c r="CA120" i="11" a="1"/>
  <c r="CA120" i="11" s="1"/>
  <c r="AZ120" i="11" a="1"/>
  <c r="AZ120" i="11" s="1"/>
  <c r="AZ639" i="11" a="1"/>
  <c r="AZ639" i="11" s="1"/>
  <c r="CA639" i="11" a="1"/>
  <c r="CA639" i="11" s="1"/>
  <c r="CA145" i="11" a="1"/>
  <c r="CA145" i="11" s="1"/>
  <c r="AZ145" i="11" a="1"/>
  <c r="AZ145" i="11" s="1"/>
  <c r="CA73" i="11" a="1"/>
  <c r="CA73" i="11" s="1"/>
  <c r="AZ73" i="11" a="1"/>
  <c r="AZ73" i="11" s="1"/>
  <c r="AZ282" i="11" a="1"/>
  <c r="AZ282" i="11" s="1"/>
  <c r="CA282" i="11" a="1"/>
  <c r="CA282" i="11" s="1"/>
  <c r="CA334" i="11" a="1"/>
  <c r="CA334" i="11" s="1"/>
  <c r="AZ334" i="11" a="1"/>
  <c r="AZ334" i="11" s="1"/>
  <c r="CA265" i="11" a="1"/>
  <c r="CA265" i="11" s="1"/>
  <c r="AZ265" i="11" a="1"/>
  <c r="AZ265" i="11" s="1"/>
  <c r="CA157" i="11" a="1"/>
  <c r="CA157" i="11" s="1"/>
  <c r="AZ157" i="11" a="1"/>
  <c r="AZ157" i="11" s="1"/>
  <c r="CA252" i="11" a="1"/>
  <c r="CA252" i="11" s="1"/>
  <c r="AZ252" i="11" a="1"/>
  <c r="AZ252" i="11" s="1"/>
  <c r="CA123" i="11" a="1"/>
  <c r="CA123" i="11" s="1"/>
  <c r="AZ123" i="11" a="1"/>
  <c r="AZ123" i="11" s="1"/>
  <c r="AZ279" i="11" a="1"/>
  <c r="AZ279" i="11" s="1"/>
  <c r="CA279" i="11" a="1"/>
  <c r="CA279" i="11" s="1"/>
  <c r="CA295" i="11" a="1"/>
  <c r="CA295" i="11" s="1"/>
  <c r="AZ295" i="11" a="1"/>
  <c r="AZ295" i="11" s="1"/>
  <c r="CA740" i="11" a="1"/>
  <c r="CA740" i="11" s="1"/>
  <c r="AZ740" i="11" a="1"/>
  <c r="AZ740" i="11" s="1"/>
  <c r="CA336" i="11" a="1"/>
  <c r="CA336" i="11" s="1"/>
  <c r="AZ336" i="11" a="1"/>
  <c r="AZ336" i="11" s="1"/>
  <c r="AZ362" i="11" a="1"/>
  <c r="AZ362" i="11" s="1"/>
  <c r="CA362" i="11" a="1"/>
  <c r="CA362" i="11" s="1"/>
  <c r="CA468" i="11" a="1"/>
  <c r="CA468" i="11" s="1"/>
  <c r="AZ468" i="11" a="1"/>
  <c r="AZ468" i="11" s="1"/>
  <c r="CA708" i="11" a="1"/>
  <c r="CA708" i="11" s="1"/>
  <c r="AZ708" i="11" a="1"/>
  <c r="AZ708" i="11" s="1"/>
  <c r="AZ771" i="11" a="1"/>
  <c r="AZ771" i="11" s="1"/>
  <c r="CA771" i="11" a="1"/>
  <c r="CA771" i="11" s="1"/>
  <c r="AZ738" i="11" a="1"/>
  <c r="AZ738" i="11" s="1"/>
  <c r="CA738" i="11" a="1"/>
  <c r="CA738" i="11" s="1"/>
  <c r="CA630" i="11" a="1"/>
  <c r="CA630" i="11" s="1"/>
  <c r="AZ630" i="11" a="1"/>
  <c r="AZ630" i="11" s="1"/>
  <c r="CA753" i="11" a="1"/>
  <c r="CA753" i="11" s="1"/>
  <c r="AZ753" i="11" a="1"/>
  <c r="AZ753" i="11" s="1"/>
  <c r="CA855" i="11" a="1"/>
  <c r="CA855" i="11" s="1"/>
  <c r="AZ855" i="11" a="1"/>
  <c r="AZ855" i="11" s="1"/>
  <c r="AZ530" i="11" a="1"/>
  <c r="AZ530" i="11" s="1"/>
  <c r="CA530" i="11" a="1"/>
  <c r="CA530" i="11" s="1"/>
  <c r="AZ503" i="11" a="1"/>
  <c r="AZ503" i="11" s="1"/>
  <c r="CA503" i="11" a="1"/>
  <c r="CA503" i="11" s="1"/>
  <c r="AZ411" i="11" a="1"/>
  <c r="AZ411" i="11" s="1"/>
  <c r="CA411" i="11" a="1"/>
  <c r="CA411" i="11" s="1"/>
  <c r="AZ514" i="11" a="1"/>
  <c r="AZ514" i="11" s="1"/>
  <c r="CA514" i="11" a="1"/>
  <c r="CA514" i="11" s="1"/>
  <c r="CA429" i="11" a="1"/>
  <c r="CA429" i="11" s="1"/>
  <c r="AZ429" i="11" a="1"/>
  <c r="AZ429" i="11" s="1"/>
  <c r="AZ517" i="11" a="1"/>
  <c r="AZ517" i="11" s="1"/>
  <c r="CA517" i="11" a="1"/>
  <c r="CA517" i="11" s="1"/>
  <c r="AZ493" i="11" a="1"/>
  <c r="AZ493" i="11" s="1"/>
  <c r="CA493" i="11" a="1"/>
  <c r="CA493" i="11" s="1"/>
  <c r="CA536" i="11" a="1"/>
  <c r="CA536" i="11" s="1"/>
  <c r="AZ536" i="11" a="1"/>
  <c r="AZ536" i="11" s="1"/>
  <c r="AZ590" i="11" a="1"/>
  <c r="AZ590" i="11" s="1"/>
  <c r="CA590" i="11" a="1"/>
  <c r="CA590" i="11" s="1"/>
  <c r="AZ684" i="11" a="1"/>
  <c r="AZ684" i="11" s="1"/>
  <c r="CA684" i="11" a="1"/>
  <c r="CA684" i="11" s="1"/>
  <c r="CA717" i="11" a="1"/>
  <c r="CA717" i="11" s="1"/>
  <c r="AZ717" i="11" a="1"/>
  <c r="AZ717" i="11" s="1"/>
  <c r="AZ210" i="11" a="1"/>
  <c r="AZ210" i="11" s="1"/>
  <c r="H27" i="12" s="1"/>
  <c r="L33" i="2" s="1"/>
  <c r="AZ108" i="11" a="1"/>
  <c r="AZ108" i="11" s="1"/>
  <c r="CA108" i="11" a="1"/>
  <c r="CA108" i="11" s="1"/>
  <c r="CA98" i="11" a="1"/>
  <c r="CA98" i="11" s="1"/>
  <c r="AZ98" i="11" a="1"/>
  <c r="AZ98" i="11" s="1"/>
  <c r="CA385" i="11" a="1"/>
  <c r="CA385" i="11" s="1"/>
  <c r="AZ385" i="11" a="1"/>
  <c r="AZ385" i="11" s="1"/>
  <c r="CA861" i="11" a="1"/>
  <c r="CA861" i="11" s="1"/>
  <c r="AZ861" i="11" a="1"/>
  <c r="AZ861" i="11" s="1"/>
  <c r="AZ283" i="11" a="1"/>
  <c r="AZ283" i="11" s="1"/>
  <c r="CA283" i="11" a="1"/>
  <c r="CA283" i="11" s="1"/>
  <c r="CA463" i="11" a="1"/>
  <c r="CA463" i="11" s="1"/>
  <c r="AZ463" i="11" a="1"/>
  <c r="AZ463" i="11" s="1"/>
  <c r="AZ431" i="11" a="1"/>
  <c r="AZ431" i="11" s="1"/>
  <c r="CA431" i="11" a="1"/>
  <c r="CA431" i="11" s="1"/>
  <c r="CA470" i="11" a="1"/>
  <c r="CA470" i="11" s="1"/>
  <c r="AZ470" i="11" a="1"/>
  <c r="AZ470" i="11" s="1"/>
  <c r="AZ471" i="11" a="1"/>
  <c r="AZ471" i="11" s="1"/>
  <c r="CA471" i="11" a="1"/>
  <c r="CA471" i="11" s="1"/>
  <c r="AZ592" i="11" a="1"/>
  <c r="AZ592" i="11" s="1"/>
  <c r="CA592" i="11" a="1"/>
  <c r="CA592" i="11" s="1"/>
  <c r="AZ14" i="11" a="1"/>
  <c r="AZ14" i="11" s="1"/>
  <c r="CA695" i="11" a="1"/>
  <c r="CA695" i="11" s="1"/>
  <c r="AZ695" i="11" a="1"/>
  <c r="AZ695" i="11" s="1"/>
  <c r="CA810" i="11" a="1"/>
  <c r="CA810" i="11" s="1"/>
  <c r="AZ810" i="11" a="1"/>
  <c r="AZ810" i="11" s="1"/>
  <c r="CA130" i="11" a="1"/>
  <c r="CA130" i="11" s="1"/>
  <c r="AZ130" i="11" a="1"/>
  <c r="AZ130" i="11" s="1"/>
  <c r="AZ868" i="11" a="1"/>
  <c r="AZ868" i="11" s="1"/>
  <c r="CA868" i="11" a="1"/>
  <c r="CA868" i="11" s="1"/>
  <c r="CA625" i="11" a="1"/>
  <c r="CA625" i="11" s="1"/>
  <c r="AZ625" i="11" a="1"/>
  <c r="AZ625" i="11" s="1"/>
  <c r="AZ725" i="11" a="1"/>
  <c r="AZ725" i="11" s="1"/>
  <c r="CA725" i="11" a="1"/>
  <c r="CA725" i="11" s="1"/>
  <c r="AZ558" i="11" a="1"/>
  <c r="AZ558" i="11" s="1"/>
  <c r="CA558" i="11" a="1"/>
  <c r="CA558" i="11" s="1"/>
  <c r="AZ603" i="11" a="1"/>
  <c r="AZ603" i="11" s="1"/>
  <c r="CA603" i="11" a="1"/>
  <c r="CA603" i="11" s="1"/>
  <c r="CA683" i="11" a="1"/>
  <c r="CA683" i="11" s="1"/>
  <c r="AZ683" i="11" a="1"/>
  <c r="AZ683" i="11" s="1"/>
  <c r="AZ795" i="11" a="1"/>
  <c r="AZ795" i="11" s="1"/>
  <c r="CA795" i="11" a="1"/>
  <c r="CA795" i="11" s="1"/>
  <c r="CA40" i="11" a="1"/>
  <c r="CA40" i="11" s="1"/>
  <c r="AZ40" i="11" a="1"/>
  <c r="AZ40" i="11" s="1"/>
  <c r="CA163" i="11" a="1"/>
  <c r="CA163" i="11" s="1"/>
  <c r="AZ163" i="11" a="1"/>
  <c r="AZ163" i="11" s="1"/>
  <c r="CA343" i="11" a="1"/>
  <c r="CA343" i="11" s="1"/>
  <c r="AZ343" i="11" a="1"/>
  <c r="AZ343" i="11" s="1"/>
  <c r="CA300" i="11" a="1"/>
  <c r="CA300" i="11" s="1"/>
  <c r="AZ300" i="11" a="1"/>
  <c r="AZ300" i="11" s="1"/>
  <c r="AZ9" i="11" a="1"/>
  <c r="AZ9" i="11" s="1"/>
  <c r="H3" i="12" s="1"/>
  <c r="AZ444" i="11" a="1"/>
  <c r="AZ444" i="11" s="1"/>
  <c r="CA444" i="11" a="1"/>
  <c r="CA444" i="11" s="1"/>
  <c r="AZ489" i="11" a="1"/>
  <c r="AZ489" i="11" s="1"/>
  <c r="CA489" i="11" a="1"/>
  <c r="CA489" i="11" s="1"/>
  <c r="AZ317" i="11" a="1"/>
  <c r="AZ317" i="11" s="1"/>
  <c r="CA317" i="11" a="1"/>
  <c r="CA317" i="11" s="1"/>
  <c r="AZ250" i="11" a="1"/>
  <c r="AZ250" i="11" s="1"/>
  <c r="CA250" i="11" a="1"/>
  <c r="CA250" i="11" s="1"/>
  <c r="CA222" i="11" a="1"/>
  <c r="CA222" i="11" s="1"/>
  <c r="AZ222" i="11" a="1"/>
  <c r="AZ222" i="11" s="1"/>
  <c r="AZ423" i="11" a="1"/>
  <c r="AZ423" i="11" s="1"/>
  <c r="CA423" i="11" a="1"/>
  <c r="CA423" i="11" s="1"/>
  <c r="CA433" i="11" a="1"/>
  <c r="CA433" i="11" s="1"/>
  <c r="AZ433" i="11" a="1"/>
  <c r="AZ433" i="11" s="1"/>
  <c r="CA404" i="11" a="1"/>
  <c r="CA404" i="11" s="1"/>
  <c r="AZ404" i="11" a="1"/>
  <c r="AZ404" i="11" s="1"/>
  <c r="AZ657" i="11" a="1"/>
  <c r="AZ657" i="11" s="1"/>
  <c r="CA657" i="11" a="1"/>
  <c r="CA657" i="11" s="1"/>
  <c r="CA522" i="11" a="1"/>
  <c r="CA522" i="11" s="1"/>
  <c r="AZ522" i="11" a="1"/>
  <c r="AZ522" i="11" s="1"/>
  <c r="AZ746" i="11" a="1"/>
  <c r="AZ746" i="11" s="1"/>
  <c r="CA746" i="11" a="1"/>
  <c r="CA746" i="11" s="1"/>
  <c r="CA714" i="11" a="1"/>
  <c r="CA714" i="11" s="1"/>
  <c r="AZ714" i="11" a="1"/>
  <c r="AZ714" i="11" s="1"/>
  <c r="AZ775" i="11" a="1"/>
  <c r="AZ775" i="11" s="1"/>
  <c r="CA775" i="11" a="1"/>
  <c r="CA775" i="11" s="1"/>
  <c r="CA579" i="11" a="1"/>
  <c r="CA579" i="11" s="1"/>
  <c r="AZ579" i="11" a="1"/>
  <c r="AZ579" i="11" s="1"/>
  <c r="CA77" i="11" a="1"/>
  <c r="CA77" i="11" s="1"/>
  <c r="AZ77" i="11" a="1"/>
  <c r="AZ77" i="11" s="1"/>
  <c r="CA662" i="11" a="1"/>
  <c r="CA662" i="11" s="1"/>
  <c r="AZ662" i="11" a="1"/>
  <c r="AZ662" i="11" s="1"/>
  <c r="AZ681" i="11" a="1"/>
  <c r="AZ681" i="11" s="1"/>
  <c r="CA681" i="11" a="1"/>
  <c r="CA681" i="11" s="1"/>
  <c r="CA727" i="11" a="1"/>
  <c r="CA727" i="11" s="1"/>
  <c r="AZ727" i="11" a="1"/>
  <c r="AZ727" i="11" s="1"/>
  <c r="CA637" i="11" a="1"/>
  <c r="CA637" i="11" s="1"/>
  <c r="AZ637" i="11" a="1"/>
  <c r="AZ637" i="11" s="1"/>
  <c r="CA696" i="11" a="1"/>
  <c r="CA696" i="11" s="1"/>
  <c r="AZ696" i="11" a="1"/>
  <c r="AZ696" i="11" s="1"/>
  <c r="AZ228" i="11" a="1"/>
  <c r="AZ228" i="11" s="1"/>
  <c r="CA228" i="11" a="1"/>
  <c r="CA228" i="11" s="1"/>
  <c r="CA291" i="11" a="1"/>
  <c r="CA291" i="11" s="1"/>
  <c r="AZ291" i="11" a="1"/>
  <c r="AZ291" i="11" s="1"/>
  <c r="AZ427" i="11" a="1"/>
  <c r="AZ427" i="11" s="1"/>
  <c r="CA427" i="11" a="1"/>
  <c r="CA427" i="11" s="1"/>
  <c r="CA137" i="11" a="1"/>
  <c r="CA137" i="11" s="1"/>
  <c r="AZ137" i="11" a="1"/>
  <c r="AZ137" i="11" s="1"/>
  <c r="AZ207" i="11" a="1"/>
  <c r="AZ207" i="11" s="1"/>
  <c r="CA207" i="11" a="1"/>
  <c r="CA207" i="11" s="1"/>
  <c r="CA237" i="11" a="1"/>
  <c r="CA237" i="11" s="1"/>
  <c r="AZ237" i="11" a="1"/>
  <c r="AZ237" i="11" s="1"/>
  <c r="CA290" i="11" a="1"/>
  <c r="CA290" i="11" s="1"/>
  <c r="AZ290" i="11" a="1"/>
  <c r="AZ290" i="11" s="1"/>
  <c r="CA413" i="11" a="1"/>
  <c r="CA413" i="11" s="1"/>
  <c r="AZ413" i="11" a="1"/>
  <c r="AZ413" i="11" s="1"/>
  <c r="CA280" i="11" a="1"/>
  <c r="CA280" i="11" s="1"/>
  <c r="AZ280" i="11" a="1"/>
  <c r="AZ280" i="11" s="1"/>
  <c r="CA632" i="11" a="1"/>
  <c r="CA632" i="11" s="1"/>
  <c r="AZ632" i="11" a="1"/>
  <c r="AZ632" i="11" s="1"/>
  <c r="AZ335" i="11" a="1"/>
  <c r="AZ335" i="11" s="1"/>
  <c r="CA335" i="11" a="1"/>
  <c r="CA335" i="11" s="1"/>
  <c r="CA312" i="11" a="1"/>
  <c r="CA312" i="11" s="1"/>
  <c r="AZ312" i="11" a="1"/>
  <c r="AZ312" i="11" s="1"/>
  <c r="CA487" i="11" a="1"/>
  <c r="CA487" i="11" s="1"/>
  <c r="AZ487" i="11" a="1"/>
  <c r="AZ487" i="11" s="1"/>
  <c r="CA729" i="11" a="1"/>
  <c r="CA729" i="11" s="1"/>
  <c r="AZ729" i="11" a="1"/>
  <c r="AZ729" i="11" s="1"/>
  <c r="AZ236" i="11" a="1"/>
  <c r="AZ236" i="11" s="1"/>
  <c r="CA236" i="11" a="1"/>
  <c r="CA236" i="11" s="1"/>
  <c r="AZ826" i="11" a="1"/>
  <c r="AZ826" i="11" s="1"/>
  <c r="CA826" i="11" a="1"/>
  <c r="CA826" i="11" s="1"/>
  <c r="AZ430" i="11" a="1"/>
  <c r="AZ430" i="11" s="1"/>
  <c r="CA430" i="11" a="1"/>
  <c r="CA430" i="11" s="1"/>
  <c r="AZ537" i="11" a="1"/>
  <c r="AZ537" i="11" s="1"/>
  <c r="CA537" i="11" a="1"/>
  <c r="CA537" i="11" s="1"/>
  <c r="AZ627" i="11" a="1"/>
  <c r="AZ627" i="11" s="1"/>
  <c r="CA627" i="11" a="1"/>
  <c r="CA627" i="11" s="1"/>
  <c r="CA682" i="11" a="1"/>
  <c r="CA682" i="11" s="1"/>
  <c r="AZ682" i="11" a="1"/>
  <c r="AZ682" i="11" s="1"/>
  <c r="CA519" i="11" a="1"/>
  <c r="CA519" i="11" s="1"/>
  <c r="AZ519" i="11" a="1"/>
  <c r="AZ519" i="11" s="1"/>
  <c r="AZ699" i="11" a="1"/>
  <c r="AZ699" i="11" s="1"/>
  <c r="CA699" i="11" a="1"/>
  <c r="CA699" i="11" s="1"/>
  <c r="CA126" i="11" a="1"/>
  <c r="CA126" i="11" s="1"/>
  <c r="AZ126" i="11" a="1"/>
  <c r="AZ126" i="11" s="1"/>
  <c r="AZ267" i="11" a="1"/>
  <c r="AZ267" i="11" s="1"/>
  <c r="H33" i="12" s="1"/>
  <c r="AZ220" i="11" a="1"/>
  <c r="AZ220" i="11" s="1"/>
  <c r="CA220" i="11" a="1"/>
  <c r="CA220" i="11" s="1"/>
  <c r="AZ321" i="11" a="1"/>
  <c r="AZ321" i="11" s="1"/>
  <c r="CA321" i="11" a="1"/>
  <c r="CA321" i="11" s="1"/>
  <c r="CA243" i="11" a="1"/>
  <c r="CA243" i="11" s="1"/>
  <c r="AZ243" i="11" a="1"/>
  <c r="AZ243" i="11" s="1"/>
  <c r="CA30" i="11" a="1"/>
  <c r="CA30" i="11" s="1"/>
  <c r="AZ30" i="11" a="1"/>
  <c r="AZ30" i="11" s="1"/>
  <c r="AZ162" i="11" a="1"/>
  <c r="AZ162" i="11" s="1"/>
  <c r="CA162" i="11" a="1"/>
  <c r="CA162" i="11" s="1"/>
  <c r="CA869" i="11" a="1"/>
  <c r="CA869" i="11" s="1"/>
  <c r="AZ869" i="11" a="1"/>
  <c r="AZ869" i="11" s="1"/>
  <c r="CA180" i="11" a="1"/>
  <c r="CA180" i="11" s="1"/>
  <c r="AZ180" i="11" a="1"/>
  <c r="AZ180" i="11" s="1"/>
  <c r="CA552" i="11" a="1"/>
  <c r="CA552" i="11" s="1"/>
  <c r="AZ552" i="11" a="1"/>
  <c r="AZ552" i="11" s="1"/>
  <c r="AZ653" i="11" a="1"/>
  <c r="AZ653" i="11" s="1"/>
  <c r="CA653" i="11" a="1"/>
  <c r="CA653" i="11" s="1"/>
  <c r="CA410" i="11" a="1"/>
  <c r="CA410" i="11" s="1"/>
  <c r="AZ410" i="11" a="1"/>
  <c r="AZ410" i="11" s="1"/>
  <c r="CA700" i="11" a="1"/>
  <c r="CA700" i="11" s="1"/>
  <c r="AZ700" i="11" a="1"/>
  <c r="AZ700" i="11" s="1"/>
  <c r="CA35" i="11" a="1"/>
  <c r="CA35" i="11" s="1"/>
  <c r="AZ35" i="11" a="1"/>
  <c r="AZ35" i="11" s="1"/>
  <c r="CA645" i="11" a="1"/>
  <c r="CA645" i="11" s="1"/>
  <c r="AZ645" i="11" a="1"/>
  <c r="AZ645" i="11" s="1"/>
  <c r="AZ812" i="11" a="1"/>
  <c r="AZ812" i="11" s="1"/>
  <c r="CA812" i="11" a="1"/>
  <c r="CA812" i="11" s="1"/>
  <c r="AZ61" i="11" a="1"/>
  <c r="AZ61" i="11" s="1"/>
  <c r="CA61" i="11" a="1"/>
  <c r="CA61" i="11" s="1"/>
  <c r="CA322" i="11" a="1"/>
  <c r="CA322" i="11" s="1"/>
  <c r="AZ322" i="11" a="1"/>
  <c r="AZ322" i="11" s="1"/>
  <c r="AZ68" i="11" a="1"/>
  <c r="AZ68" i="11" s="1"/>
  <c r="H25" i="12" s="1"/>
  <c r="CA113" i="11" a="1"/>
  <c r="CA113" i="11" s="1"/>
  <c r="AZ113" i="11" a="1"/>
  <c r="AZ113" i="11" s="1"/>
  <c r="CA851" i="11" a="1"/>
  <c r="CA851" i="11" s="1"/>
  <c r="AZ851" i="11" a="1"/>
  <c r="AZ851" i="11" s="1"/>
  <c r="CA201" i="11" a="1"/>
  <c r="CA201" i="11" s="1"/>
  <c r="AZ201" i="11" a="1"/>
  <c r="AZ201" i="11" s="1"/>
  <c r="CA175" i="11" a="1"/>
  <c r="CA175" i="11" s="1"/>
  <c r="AZ175" i="11" a="1"/>
  <c r="AZ175" i="11" s="1"/>
  <c r="CA502" i="11" a="1"/>
  <c r="CA502" i="11" s="1"/>
  <c r="AZ502" i="11" a="1"/>
  <c r="AZ502" i="11" s="1"/>
  <c r="AZ205" i="11" a="1"/>
  <c r="AZ205" i="11" s="1"/>
  <c r="CA205" i="11" a="1"/>
  <c r="CA205" i="11" s="1"/>
  <c r="CA505" i="11" a="1"/>
  <c r="CA505" i="11" s="1"/>
  <c r="AZ505" i="11" a="1"/>
  <c r="AZ505" i="11" s="1"/>
  <c r="CA399" i="11" a="1"/>
  <c r="CA399" i="11" s="1"/>
  <c r="AZ399" i="11" a="1"/>
  <c r="AZ399" i="11" s="1"/>
  <c r="AZ541" i="11" a="1"/>
  <c r="AZ541" i="11" s="1"/>
  <c r="CA541" i="11" a="1"/>
  <c r="CA541" i="11" s="1"/>
  <c r="AZ165" i="11" a="1"/>
  <c r="AZ165" i="11" s="1"/>
  <c r="CA165" i="11" a="1"/>
  <c r="CA165" i="11" s="1"/>
  <c r="DM13" i="11"/>
  <c r="J27" i="8" s="1"/>
  <c r="G8" i="12"/>
  <c r="AZ661" i="11" a="1"/>
  <c r="AZ661" i="11" s="1"/>
  <c r="CA661" i="11" a="1"/>
  <c r="CA661" i="11" s="1"/>
  <c r="AZ817" i="11" a="1"/>
  <c r="AZ817" i="11" s="1"/>
  <c r="CA817" i="11" a="1"/>
  <c r="CA817" i="11" s="1"/>
  <c r="CA687" i="11" a="1"/>
  <c r="CA687" i="11" s="1"/>
  <c r="AZ687" i="11" a="1"/>
  <c r="AZ687" i="11" s="1"/>
  <c r="AZ223" i="11" a="1"/>
  <c r="AZ223" i="11" s="1"/>
  <c r="CA223" i="11" a="1"/>
  <c r="CA223" i="11" s="1"/>
  <c r="CA181" i="11" a="1"/>
  <c r="CA181" i="11" s="1"/>
  <c r="AZ181" i="11" a="1"/>
  <c r="AZ181" i="11" s="1"/>
  <c r="K94" i="10"/>
  <c r="AR88" i="10"/>
  <c r="K77" i="10"/>
  <c r="AR89" i="10"/>
  <c r="K96" i="10"/>
  <c r="AR85" i="10"/>
  <c r="Y81" i="10"/>
  <c r="Z81" i="10"/>
  <c r="J81" i="10"/>
  <c r="AQ91" i="10"/>
  <c r="K91" i="10"/>
  <c r="AR82" i="10"/>
  <c r="Z98" i="10"/>
  <c r="Y98" i="10"/>
  <c r="J98" i="10"/>
  <c r="AQ86" i="10"/>
  <c r="Z89" i="10"/>
  <c r="Y89" i="10"/>
  <c r="J89" i="10"/>
  <c r="AQ94" i="10"/>
  <c r="K93" i="10"/>
  <c r="AR96" i="10"/>
  <c r="K95" i="10"/>
  <c r="AR97" i="10"/>
  <c r="K83" i="10"/>
  <c r="AR81" i="10"/>
  <c r="Y92" i="10"/>
  <c r="Z92" i="10"/>
  <c r="J92" i="10"/>
  <c r="AQ87" i="10"/>
  <c r="K79" i="10"/>
  <c r="AR84" i="10"/>
  <c r="Z91" i="10"/>
  <c r="Y91" i="10"/>
  <c r="J91" i="10"/>
  <c r="AQ82" i="10"/>
  <c r="K78" i="10"/>
  <c r="AR90" i="10"/>
  <c r="Y94" i="10"/>
  <c r="Z94" i="10"/>
  <c r="J94" i="10"/>
  <c r="AQ88" i="10"/>
  <c r="K81" i="10"/>
  <c r="AR91" i="10"/>
  <c r="Z80" i="10"/>
  <c r="Y80" i="10"/>
  <c r="J80" i="10"/>
  <c r="AQ77" i="10"/>
  <c r="Z95" i="10"/>
  <c r="Y95" i="10"/>
  <c r="J95" i="10"/>
  <c r="AQ97" i="10"/>
  <c r="Z84" i="10"/>
  <c r="Y84" i="10"/>
  <c r="J84" i="10"/>
  <c r="AQ92" i="10"/>
  <c r="Z97" i="10"/>
  <c r="Y97" i="10"/>
  <c r="J97" i="10"/>
  <c r="AQ98" i="10"/>
  <c r="K89" i="10"/>
  <c r="AR94" i="10"/>
  <c r="K87" i="10"/>
  <c r="AR80" i="10"/>
  <c r="Z83" i="10"/>
  <c r="Y83" i="10"/>
  <c r="J83" i="10"/>
  <c r="AQ81" i="10"/>
  <c r="Z77" i="10"/>
  <c r="Y77" i="10"/>
  <c r="J77" i="10"/>
  <c r="AQ89" i="10"/>
  <c r="Z85" i="10"/>
  <c r="Y85" i="10"/>
  <c r="J85" i="10"/>
  <c r="AQ93" i="10"/>
  <c r="K85" i="10"/>
  <c r="AR93" i="10"/>
  <c r="Z87" i="10"/>
  <c r="Y87" i="10"/>
  <c r="J87" i="10"/>
  <c r="AQ80" i="10"/>
  <c r="Z88" i="10"/>
  <c r="Y88" i="10"/>
  <c r="J88" i="10"/>
  <c r="AQ78" i="10"/>
  <c r="K86" i="10"/>
  <c r="AR83" i="10"/>
  <c r="Y90" i="10"/>
  <c r="Z90" i="10"/>
  <c r="J90" i="10"/>
  <c r="AQ95" i="10"/>
  <c r="K97" i="10"/>
  <c r="AR98" i="10"/>
  <c r="Z79" i="10"/>
  <c r="Y79" i="10"/>
  <c r="J79" i="10"/>
  <c r="AQ84" i="10"/>
  <c r="K98" i="10"/>
  <c r="AR86" i="10"/>
  <c r="K84" i="10"/>
  <c r="AR92" i="10"/>
  <c r="K80" i="10"/>
  <c r="AR77" i="10"/>
  <c r="Z93" i="10"/>
  <c r="Y93" i="10"/>
  <c r="J93" i="10"/>
  <c r="AQ96" i="10"/>
  <c r="Z96" i="10"/>
  <c r="Y96" i="10"/>
  <c r="J96" i="10"/>
  <c r="AQ85" i="10"/>
  <c r="K90" i="10"/>
  <c r="AR95" i="10"/>
  <c r="Z82" i="10"/>
  <c r="Y82" i="10"/>
  <c r="J82" i="10"/>
  <c r="AQ79" i="10"/>
  <c r="Y78" i="10"/>
  <c r="Z78" i="10"/>
  <c r="J78" i="10"/>
  <c r="AQ90" i="10"/>
  <c r="Z86" i="10"/>
  <c r="Y86" i="10"/>
  <c r="J86" i="10"/>
  <c r="AQ83" i="10"/>
  <c r="K88" i="10"/>
  <c r="AR78" i="10"/>
  <c r="K82" i="10"/>
  <c r="AR79" i="10"/>
  <c r="K92" i="10"/>
  <c r="AR87" i="10"/>
  <c r="CA268" i="11" l="1" a="1"/>
  <c r="CA268" i="11" s="1"/>
  <c r="CA14" i="11" a="1"/>
  <c r="CA14" i="11" s="1"/>
  <c r="H4" i="12"/>
  <c r="CA55" i="11" a="1"/>
  <c r="CA55" i="11" s="1"/>
  <c r="CA269" i="11" a="1"/>
  <c r="CA269" i="11" s="1"/>
  <c r="H8" i="12"/>
  <c r="L39" i="2"/>
  <c r="CA68" i="11" a="1"/>
  <c r="CA68" i="11" s="1"/>
  <c r="H2" i="12"/>
  <c r="CA212" i="11" a="1"/>
  <c r="CA212" i="11" s="1"/>
  <c r="CA213" i="11" a="1"/>
  <c r="CA213" i="11" s="1"/>
  <c r="CA270" i="11" a="1"/>
  <c r="CA270" i="11" s="1"/>
  <c r="CA45" i="11" a="1"/>
  <c r="CA45" i="11" s="1"/>
  <c r="CA210" i="11" a="1"/>
  <c r="CA210" i="11" s="1"/>
  <c r="CA67" i="11" a="1"/>
  <c r="CA67" i="11" s="1"/>
  <c r="CA11" i="11" a="1"/>
  <c r="CA11" i="11" s="1"/>
  <c r="CA54" i="11" a="1"/>
  <c r="CA54" i="11" s="1"/>
  <c r="CA69" i="11" a="1"/>
  <c r="CA69" i="11" s="1"/>
  <c r="CA214" i="11" a="1"/>
  <c r="CA214" i="11" s="1"/>
  <c r="CA9" i="11" a="1"/>
  <c r="CA9" i="11" s="1"/>
  <c r="CA48" i="11" a="1"/>
  <c r="CA48" i="11" s="1"/>
  <c r="CA52" i="11" a="1"/>
  <c r="CA52" i="11" s="1"/>
  <c r="CA66" i="11" a="1"/>
  <c r="CA66" i="11" s="1"/>
  <c r="CA46" i="11" a="1"/>
  <c r="CA46" i="11" s="1"/>
  <c r="CA65" i="11" a="1"/>
  <c r="CA65" i="11" s="1"/>
  <c r="CA211" i="11" a="1"/>
  <c r="CA211" i="11" s="1"/>
  <c r="CA12" i="11" a="1"/>
  <c r="CA12" i="11" s="1"/>
  <c r="CA49" i="11" a="1"/>
  <c r="CA49" i="11" s="1"/>
  <c r="CA8" i="11" a="1"/>
  <c r="CA8" i="11" s="1"/>
  <c r="CA215" i="11" a="1"/>
  <c r="CA215" i="11" s="1"/>
  <c r="CA10" i="11" a="1"/>
  <c r="CA10" i="11" s="1"/>
  <c r="CA15" i="11" a="1"/>
  <c r="CA15" i="11" s="1"/>
  <c r="CA64" i="11" a="1"/>
  <c r="CA64" i="11" s="1"/>
  <c r="CA267" i="11" a="1"/>
  <c r="CA267" i="11" s="1"/>
  <c r="CA53" i="11" a="1"/>
  <c r="CA53" i="11" s="1"/>
  <c r="CA51" i="11" a="1"/>
  <c r="CA51" i="11" s="1"/>
  <c r="CA63" i="11" a="1"/>
  <c r="CA63" i="11" s="1"/>
  <c r="CA47" i="11" a="1"/>
  <c r="CA47" i="11" s="1"/>
  <c r="CA13" i="11" a="1"/>
  <c r="CA13" i="11" s="1"/>
  <c r="L93" i="10"/>
  <c r="AS96" i="10"/>
  <c r="L85" i="10"/>
  <c r="AS93" i="10"/>
  <c r="L95" i="10"/>
  <c r="AS97" i="10"/>
  <c r="Q93" i="10"/>
  <c r="M93" i="10"/>
  <c r="AT96" i="10"/>
  <c r="Q85" i="10"/>
  <c r="M85" i="10"/>
  <c r="AT93" i="10"/>
  <c r="Q95" i="10"/>
  <c r="M95" i="10"/>
  <c r="AT97" i="10"/>
  <c r="Q89" i="10"/>
  <c r="M89" i="10"/>
  <c r="AT94" i="10"/>
  <c r="Q94" i="10"/>
  <c r="M94" i="10"/>
  <c r="AT88" i="10"/>
  <c r="Q81" i="10"/>
  <c r="M81" i="10"/>
  <c r="AT91" i="10"/>
  <c r="L78" i="10"/>
  <c r="AS90" i="10"/>
  <c r="Q79" i="10"/>
  <c r="M79" i="10"/>
  <c r="AT84" i="10"/>
  <c r="Q87" i="10"/>
  <c r="M87" i="10"/>
  <c r="AT80" i="10"/>
  <c r="L94" i="10"/>
  <c r="AS88" i="10"/>
  <c r="L81" i="10"/>
  <c r="AS91" i="10"/>
  <c r="Q83" i="10"/>
  <c r="M83" i="10"/>
  <c r="AT81" i="10"/>
  <c r="Q91" i="10"/>
  <c r="M91" i="10"/>
  <c r="AT82" i="10"/>
  <c r="M78" i="10"/>
  <c r="Q78" i="10"/>
  <c r="AT90" i="10"/>
  <c r="L87" i="10"/>
  <c r="AS80" i="10"/>
  <c r="L80" i="10"/>
  <c r="AS77" i="10"/>
  <c r="L98" i="10"/>
  <c r="AS86" i="10"/>
  <c r="Q90" i="10"/>
  <c r="M90" i="10"/>
  <c r="AT95" i="10"/>
  <c r="L83" i="10"/>
  <c r="AS81" i="10"/>
  <c r="L89" i="10"/>
  <c r="AS94" i="10"/>
  <c r="L90" i="10"/>
  <c r="AS95" i="10"/>
  <c r="Q97" i="10"/>
  <c r="M97" i="10"/>
  <c r="AT98" i="10"/>
  <c r="L79" i="10"/>
  <c r="AS84" i="10"/>
  <c r="L96" i="10"/>
  <c r="AS85" i="10"/>
  <c r="L77" i="10"/>
  <c r="AS89" i="10"/>
  <c r="L84" i="10"/>
  <c r="AS92" i="10"/>
  <c r="Q96" i="10"/>
  <c r="M96" i="10"/>
  <c r="AT85" i="10"/>
  <c r="Q77" i="10"/>
  <c r="M77" i="10"/>
  <c r="AT89" i="10"/>
  <c r="Q84" i="10"/>
  <c r="M84" i="10"/>
  <c r="AT92" i="10"/>
  <c r="Q80" i="10"/>
  <c r="M80" i="10"/>
  <c r="AT77" i="10"/>
  <c r="Q98" i="10"/>
  <c r="M98" i="10"/>
  <c r="AT86" i="10"/>
  <c r="L91" i="10"/>
  <c r="AS82" i="10"/>
  <c r="L86" i="10"/>
  <c r="AS83" i="10"/>
  <c r="L88" i="10"/>
  <c r="AS78" i="10"/>
  <c r="Q92" i="10"/>
  <c r="M92" i="10"/>
  <c r="AT87" i="10"/>
  <c r="L97" i="10"/>
  <c r="AS98" i="10"/>
  <c r="L82" i="10"/>
  <c r="AS79" i="10"/>
  <c r="Q86" i="10"/>
  <c r="M86" i="10"/>
  <c r="AT83" i="10"/>
  <c r="Q82" i="10"/>
  <c r="M82" i="10"/>
  <c r="AT79" i="10"/>
  <c r="Q88" i="10"/>
  <c r="M88" i="10"/>
  <c r="AT78" i="10"/>
  <c r="L92" i="10"/>
  <c r="AS87" i="10"/>
  <c r="AF98" i="10" l="1"/>
  <c r="AE98" i="10"/>
  <c r="AH97" i="10"/>
  <c r="AC96" i="10"/>
  <c r="AF95" i="10"/>
  <c r="AI94" i="10"/>
  <c r="AD93" i="10"/>
  <c r="AG92" i="10"/>
  <c r="AJ91" i="10"/>
  <c r="AE90" i="10"/>
  <c r="AH89" i="10"/>
  <c r="AC88" i="10"/>
  <c r="AF87" i="10"/>
  <c r="AD98" i="10"/>
  <c r="AG97" i="10"/>
  <c r="AJ96" i="10"/>
  <c r="AE95" i="10"/>
  <c r="AH94" i="10"/>
  <c r="AC93" i="10"/>
  <c r="AF92" i="10"/>
  <c r="AI91" i="10"/>
  <c r="AD90" i="10"/>
  <c r="AG89" i="10"/>
  <c r="AJ88" i="10"/>
  <c r="AE87" i="10"/>
  <c r="AC98" i="10"/>
  <c r="AF97" i="10"/>
  <c r="AI96" i="10"/>
  <c r="AD95" i="10"/>
  <c r="AG94" i="10"/>
  <c r="AJ93" i="10"/>
  <c r="AE92" i="10"/>
  <c r="AH91" i="10"/>
  <c r="AC90" i="10"/>
  <c r="AF89" i="10"/>
  <c r="AI88" i="10"/>
  <c r="AD87" i="10"/>
  <c r="AG86" i="10"/>
  <c r="AJ98" i="10"/>
  <c r="AE97" i="10"/>
  <c r="AH96" i="10"/>
  <c r="AC95" i="10"/>
  <c r="AF94" i="10"/>
  <c r="AI98" i="10"/>
  <c r="AD97" i="10"/>
  <c r="AG96" i="10"/>
  <c r="AJ95" i="10"/>
  <c r="AE94" i="10"/>
  <c r="AH93" i="10"/>
  <c r="AC92" i="10"/>
  <c r="AF91" i="10"/>
  <c r="AH98" i="10"/>
  <c r="AC97" i="10"/>
  <c r="AF96" i="10"/>
  <c r="AJ94" i="10"/>
  <c r="AD91" i="10"/>
  <c r="AH88" i="10"/>
  <c r="AH87" i="10"/>
  <c r="AF86" i="10"/>
  <c r="AG85" i="10"/>
  <c r="AJ84" i="10"/>
  <c r="AE83" i="10"/>
  <c r="AD94" i="10"/>
  <c r="AI93" i="10"/>
  <c r="AC91" i="10"/>
  <c r="AJ89" i="10"/>
  <c r="AG88" i="10"/>
  <c r="AI95" i="10"/>
  <c r="AC94" i="10"/>
  <c r="AG93" i="10"/>
  <c r="AJ90" i="10"/>
  <c r="AI89" i="10"/>
  <c r="AF88" i="10"/>
  <c r="AC87" i="10"/>
  <c r="AD86" i="10"/>
  <c r="AE85" i="10"/>
  <c r="AH84" i="10"/>
  <c r="AC83" i="10"/>
  <c r="AG98" i="10"/>
  <c r="AJ97" i="10"/>
  <c r="AH95" i="10"/>
  <c r="AF93" i="10"/>
  <c r="AJ92" i="10"/>
  <c r="AI90" i="10"/>
  <c r="AE89" i="10"/>
  <c r="AE88" i="10"/>
  <c r="AC86" i="10"/>
  <c r="AD85" i="10"/>
  <c r="AG84" i="10"/>
  <c r="AJ83" i="10"/>
  <c r="AE82" i="10"/>
  <c r="AH81" i="10"/>
  <c r="AC80" i="10"/>
  <c r="AF79" i="10"/>
  <c r="AI78" i="10"/>
  <c r="AI97" i="10"/>
  <c r="AG95" i="10"/>
  <c r="AE93" i="10"/>
  <c r="AI92" i="10"/>
  <c r="AH90" i="10"/>
  <c r="AD89" i="10"/>
  <c r="AD88" i="10"/>
  <c r="AC85" i="10"/>
  <c r="AF84" i="10"/>
  <c r="AI83" i="10"/>
  <c r="AD82" i="10"/>
  <c r="AG81" i="10"/>
  <c r="AJ80" i="10"/>
  <c r="AE79" i="10"/>
  <c r="AH78" i="10"/>
  <c r="AH92" i="10"/>
  <c r="AG90" i="10"/>
  <c r="AC89" i="10"/>
  <c r="AJ86" i="10"/>
  <c r="AJ85" i="10"/>
  <c r="AE84" i="10"/>
  <c r="AH83" i="10"/>
  <c r="AC82" i="10"/>
  <c r="AF81" i="10"/>
  <c r="AI80" i="10"/>
  <c r="AD79" i="10"/>
  <c r="AG78" i="10"/>
  <c r="AJ77" i="10"/>
  <c r="AE96" i="10"/>
  <c r="AD92" i="10"/>
  <c r="AG91" i="10"/>
  <c r="AF90" i="10"/>
  <c r="AJ87" i="10"/>
  <c r="AI86" i="10"/>
  <c r="AI85" i="10"/>
  <c r="AD84" i="10"/>
  <c r="AG83" i="10"/>
  <c r="AJ82" i="10"/>
  <c r="AE81" i="10"/>
  <c r="AH80" i="10"/>
  <c r="AC79" i="10"/>
  <c r="AF78" i="10"/>
  <c r="AI77" i="10"/>
  <c r="AD96" i="10"/>
  <c r="AE91" i="10"/>
  <c r="AI87" i="10"/>
  <c r="AH86" i="10"/>
  <c r="AH85" i="10"/>
  <c r="AC84" i="10"/>
  <c r="AF83" i="10"/>
  <c r="AI82" i="10"/>
  <c r="AD81" i="10"/>
  <c r="AG80" i="10"/>
  <c r="AJ79" i="10"/>
  <c r="AE78" i="10"/>
  <c r="AH77" i="10"/>
  <c r="AG87" i="10"/>
  <c r="AI84" i="10"/>
  <c r="AH82" i="10"/>
  <c r="AF85" i="10"/>
  <c r="AF82" i="10"/>
  <c r="AD78" i="10"/>
  <c r="AI79" i="10"/>
  <c r="AC78" i="10"/>
  <c r="AG77" i="10"/>
  <c r="AE86" i="10"/>
  <c r="AH79" i="10"/>
  <c r="AF77" i="10"/>
  <c r="AF80" i="10"/>
  <c r="AG79" i="10"/>
  <c r="AE77" i="10"/>
  <c r="AD83" i="10"/>
  <c r="AJ81" i="10"/>
  <c r="AE80" i="10"/>
  <c r="AD77" i="10"/>
  <c r="AG82" i="10"/>
  <c r="AJ78" i="10"/>
  <c r="AC77" i="10"/>
  <c r="AD80" i="10"/>
  <c r="AI81" i="10"/>
  <c r="AC81"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G966" i="11" l="1"/>
  <c r="CG967" i="11"/>
  <c r="CG968" i="11"/>
  <c r="CG969" i="11"/>
  <c r="CG970" i="11"/>
  <c r="CG971" i="11"/>
  <c r="CG965" i="11"/>
  <c r="CG963" i="11"/>
  <c r="CG961" i="11"/>
  <c r="CG959" i="11"/>
  <c r="CG958" i="11"/>
  <c r="CG957" i="11"/>
  <c r="CG956" i="11"/>
  <c r="CG954" i="11"/>
  <c r="CG972" i="11"/>
  <c r="CG960" i="11"/>
  <c r="CG950" i="11"/>
  <c r="CG949" i="11"/>
  <c r="CG948" i="11"/>
  <c r="CG947" i="11"/>
  <c r="CG953" i="11"/>
  <c r="CG951" i="11"/>
  <c r="CG945" i="11"/>
  <c r="CG962" i="11"/>
  <c r="CG942" i="11"/>
  <c r="CG940" i="11"/>
  <c r="CG938" i="11"/>
  <c r="CG936" i="11"/>
  <c r="CG935" i="11"/>
  <c r="CG934" i="11"/>
  <c r="CG933" i="11"/>
  <c r="CG941" i="11"/>
  <c r="CG939" i="11"/>
  <c r="CG944" i="11"/>
  <c r="CG952" i="11"/>
  <c r="CG932" i="11"/>
  <c r="CG931" i="11"/>
  <c r="CG930" i="11"/>
  <c r="CG929" i="11"/>
  <c r="CG927" i="11"/>
  <c r="CG943" i="11"/>
  <c r="CG925" i="11"/>
  <c r="CG926" i="11"/>
  <c r="CG924" i="11"/>
  <c r="CG922" i="11"/>
  <c r="CG921" i="11"/>
  <c r="CG920" i="11"/>
  <c r="CG918" i="11"/>
  <c r="CG917" i="11"/>
  <c r="CG916" i="11"/>
  <c r="CG915" i="11"/>
  <c r="CG914" i="11"/>
  <c r="CG913" i="11"/>
  <c r="CG912" i="11"/>
  <c r="CG911" i="11"/>
  <c r="CG909" i="11"/>
  <c r="CG908" i="11"/>
  <c r="CG907" i="11"/>
  <c r="CG906" i="11"/>
  <c r="CG903" i="11"/>
  <c r="CG887" i="11"/>
  <c r="CG904" i="11"/>
  <c r="CG886" i="11"/>
  <c r="CG905" i="11"/>
  <c r="CG900" i="11"/>
  <c r="CG892" i="11"/>
  <c r="CG893" i="11"/>
  <c r="CG882" i="11"/>
  <c r="CG878" i="11"/>
  <c r="CG874" i="11"/>
  <c r="CG870" i="11"/>
  <c r="CG894" i="11"/>
  <c r="CG889" i="11"/>
  <c r="CG888" i="11"/>
  <c r="CG897" i="11"/>
  <c r="CG876" i="11"/>
  <c r="CG923" i="11"/>
  <c r="CG896" i="11"/>
  <c r="CG890" i="11"/>
  <c r="CG866" i="11"/>
  <c r="CG857" i="11"/>
  <c r="CG853" i="11"/>
  <c r="CG899" i="11"/>
  <c r="CG891" i="11"/>
  <c r="CG871" i="11"/>
  <c r="CG861" i="11"/>
  <c r="CG868" i="11"/>
  <c r="CG865" i="11"/>
  <c r="CG856" i="11"/>
  <c r="CG898" i="11"/>
  <c r="CG895" i="11"/>
  <c r="CG851" i="11"/>
  <c r="CG848" i="11"/>
  <c r="CG875" i="11"/>
  <c r="CG869" i="11"/>
  <c r="CG867" i="11"/>
  <c r="CG858" i="11"/>
  <c r="CG859" i="11"/>
  <c r="CG852" i="11"/>
  <c r="CG902" i="11"/>
  <c r="CG883" i="11"/>
  <c r="CG873" i="11"/>
  <c r="CG838" i="11"/>
  <c r="CG834" i="11"/>
  <c r="CG849" i="11"/>
  <c r="CG833" i="11"/>
  <c r="CG877" i="11"/>
  <c r="CG862" i="11"/>
  <c r="CG855" i="11"/>
  <c r="CG854" i="11"/>
  <c r="CG846" i="11"/>
  <c r="CG845" i="11"/>
  <c r="CG844" i="11"/>
  <c r="CG831" i="11"/>
  <c r="CG850" i="11"/>
  <c r="CG830" i="11"/>
  <c r="CG839" i="11"/>
  <c r="CG832" i="11"/>
  <c r="CG828" i="11"/>
  <c r="CG824" i="11"/>
  <c r="CG807" i="11"/>
  <c r="CG802" i="11"/>
  <c r="CG798" i="11"/>
  <c r="CG794" i="11"/>
  <c r="CG790" i="11"/>
  <c r="CG881" i="11"/>
  <c r="CG840" i="11"/>
  <c r="CG835" i="11"/>
  <c r="CG819" i="11"/>
  <c r="CG815" i="11"/>
  <c r="CG836" i="11"/>
  <c r="CG827" i="11"/>
  <c r="CG823" i="11"/>
  <c r="CG810" i="11"/>
  <c r="CG806" i="11"/>
  <c r="CG801" i="11"/>
  <c r="CG797" i="11"/>
  <c r="CG793" i="11"/>
  <c r="CG789" i="11"/>
  <c r="CG784" i="11"/>
  <c r="CG841" i="11"/>
  <c r="CG822" i="11"/>
  <c r="CG826" i="11"/>
  <c r="CG813" i="11"/>
  <c r="CG860" i="11"/>
  <c r="CG812" i="11"/>
  <c r="CG799" i="11"/>
  <c r="CG785" i="11"/>
  <c r="CG814" i="11"/>
  <c r="CG808" i="11"/>
  <c r="CG795" i="11"/>
  <c r="CG791" i="11"/>
  <c r="CG786" i="11"/>
  <c r="CG796" i="11"/>
  <c r="CG817" i="11"/>
  <c r="CG816" i="11"/>
  <c r="CG805" i="11"/>
  <c r="CG792" i="11"/>
  <c r="CG818" i="11"/>
  <c r="CG779" i="11"/>
  <c r="CG783" i="11"/>
  <c r="CG780" i="11"/>
  <c r="CG778" i="11"/>
  <c r="CG820" i="11"/>
  <c r="CG809" i="11"/>
  <c r="CG803" i="11"/>
  <c r="CG774" i="11"/>
  <c r="CG770" i="11"/>
  <c r="CG765" i="11"/>
  <c r="CG761" i="11"/>
  <c r="CG757" i="11"/>
  <c r="CG753" i="11"/>
  <c r="CG787" i="11"/>
  <c r="CG781" i="11"/>
  <c r="CG748" i="11"/>
  <c r="CG804" i="11"/>
  <c r="CG773" i="11"/>
  <c r="CG769" i="11"/>
  <c r="CG782" i="11"/>
  <c r="CG777" i="11"/>
  <c r="CG747" i="11"/>
  <c r="CG742" i="11"/>
  <c r="CG771" i="11"/>
  <c r="CG767" i="11"/>
  <c r="CG762" i="11"/>
  <c r="CG768" i="11"/>
  <c r="CG763" i="11"/>
  <c r="CG751" i="11"/>
  <c r="CG772" i="11"/>
  <c r="CG760" i="11"/>
  <c r="CG737" i="11"/>
  <c r="CG733" i="11"/>
  <c r="CG724" i="11"/>
  <c r="CG776" i="11"/>
  <c r="CG775" i="11"/>
  <c r="CG758" i="11"/>
  <c r="CG752" i="11"/>
  <c r="CG740" i="11"/>
  <c r="CG731" i="11"/>
  <c r="CG800" i="11"/>
  <c r="CG759" i="11"/>
  <c r="CG766" i="11"/>
  <c r="CG750" i="11"/>
  <c r="CG738" i="11"/>
  <c r="CG734" i="11"/>
  <c r="CG725" i="11"/>
  <c r="CG756" i="11"/>
  <c r="CG732" i="11"/>
  <c r="CG721" i="11"/>
  <c r="CG746" i="11"/>
  <c r="CG739" i="11"/>
  <c r="CG727" i="11"/>
  <c r="CG714" i="11"/>
  <c r="CG709" i="11"/>
  <c r="CG705" i="11"/>
  <c r="CG701" i="11"/>
  <c r="CG697" i="11"/>
  <c r="CG743" i="11"/>
  <c r="CG736" i="11"/>
  <c r="CG710" i="11"/>
  <c r="CG688" i="11"/>
  <c r="CG684" i="11"/>
  <c r="CG749" i="11"/>
  <c r="CG728" i="11"/>
  <c r="CG764" i="11"/>
  <c r="CG741" i="11"/>
  <c r="CG726" i="11"/>
  <c r="CG706" i="11"/>
  <c r="CG698" i="11"/>
  <c r="CG690" i="11"/>
  <c r="CG680" i="11"/>
  <c r="CG676" i="11"/>
  <c r="CG672" i="11"/>
  <c r="CG668" i="11"/>
  <c r="CG664" i="11"/>
  <c r="CG730" i="11"/>
  <c r="CG729" i="11"/>
  <c r="CG722" i="11"/>
  <c r="CG693" i="11"/>
  <c r="CG685" i="11"/>
  <c r="CG699" i="11"/>
  <c r="CG687" i="11"/>
  <c r="CG683" i="11"/>
  <c r="CG679" i="11"/>
  <c r="CG675" i="11"/>
  <c r="CG671" i="11"/>
  <c r="CG667" i="11"/>
  <c r="CG755" i="11"/>
  <c r="CG717" i="11"/>
  <c r="CG708" i="11"/>
  <c r="CG704" i="11"/>
  <c r="CG695" i="11"/>
  <c r="CG692" i="11"/>
  <c r="CG735" i="11"/>
  <c r="CG716" i="11"/>
  <c r="CG686" i="11"/>
  <c r="CG700" i="11"/>
  <c r="CG694" i="11"/>
  <c r="CG691" i="11"/>
  <c r="CG681" i="11"/>
  <c r="CG677" i="11"/>
  <c r="CG673" i="11"/>
  <c r="CG669" i="11"/>
  <c r="CG689" i="11"/>
  <c r="CG678" i="11"/>
  <c r="CG656" i="11"/>
  <c r="CG652" i="11"/>
  <c r="CG648" i="11"/>
  <c r="CG643" i="11"/>
  <c r="CG639" i="11"/>
  <c r="CG635" i="11"/>
  <c r="CG631" i="11"/>
  <c r="CG660" i="11"/>
  <c r="CG647" i="11"/>
  <c r="CG723" i="11"/>
  <c r="CG655" i="11"/>
  <c r="CG651" i="11"/>
  <c r="CG646" i="11"/>
  <c r="CG642" i="11"/>
  <c r="CG638" i="11"/>
  <c r="CG634" i="11"/>
  <c r="CG630" i="11"/>
  <c r="CG712" i="11"/>
  <c r="CG719" i="11"/>
  <c r="CG702" i="11"/>
  <c r="CG696" i="11"/>
  <c r="CG666" i="11"/>
  <c r="CG662" i="11"/>
  <c r="CG658" i="11"/>
  <c r="CG670" i="11"/>
  <c r="CG653" i="11"/>
  <c r="CG720" i="11"/>
  <c r="CG640" i="11"/>
  <c r="CG620" i="11"/>
  <c r="CG611" i="11"/>
  <c r="CG661" i="11"/>
  <c r="CG649" i="11"/>
  <c r="CG641" i="11"/>
  <c r="CG674" i="11"/>
  <c r="CG644" i="11"/>
  <c r="CG619" i="11"/>
  <c r="CG610" i="11"/>
  <c r="CG713" i="11"/>
  <c r="CG665" i="11"/>
  <c r="CG645" i="11"/>
  <c r="CG629" i="11"/>
  <c r="CG627" i="11"/>
  <c r="CG623" i="11"/>
  <c r="CG654" i="11"/>
  <c r="CG633" i="11"/>
  <c r="CG626" i="11"/>
  <c r="CG608" i="11"/>
  <c r="CG682" i="11"/>
  <c r="CG636" i="11"/>
  <c r="CG628" i="11"/>
  <c r="CG612" i="11"/>
  <c r="CG603" i="11"/>
  <c r="CG599" i="11"/>
  <c r="CG605" i="11"/>
  <c r="CG602" i="11"/>
  <c r="CG595" i="11"/>
  <c r="CG591" i="11"/>
  <c r="CG582" i="11"/>
  <c r="CG625" i="11"/>
  <c r="CG614" i="11"/>
  <c r="CG606" i="11"/>
  <c r="CG598" i="11"/>
  <c r="CG594" i="11"/>
  <c r="CG590" i="11"/>
  <c r="CG581" i="11"/>
  <c r="CG650" i="11"/>
  <c r="CG621" i="11"/>
  <c r="CG615" i="11"/>
  <c r="CG589" i="11"/>
  <c r="CG585" i="11"/>
  <c r="CG576" i="11"/>
  <c r="CG572" i="11"/>
  <c r="CG659" i="11"/>
  <c r="CG637" i="11"/>
  <c r="CG597" i="11"/>
  <c r="CG593" i="11"/>
  <c r="CG584" i="11"/>
  <c r="CG657" i="11"/>
  <c r="CG632" i="11"/>
  <c r="CG618" i="11"/>
  <c r="CG616" i="11"/>
  <c r="CG607" i="11"/>
  <c r="CG578" i="11"/>
  <c r="CG573" i="11"/>
  <c r="CG565" i="11"/>
  <c r="CG557" i="11"/>
  <c r="CG543" i="11"/>
  <c r="CG539" i="11"/>
  <c r="CG535" i="11"/>
  <c r="CG531" i="11"/>
  <c r="CG527" i="11"/>
  <c r="CG523" i="11"/>
  <c r="CG519" i="11"/>
  <c r="CG515" i="11"/>
  <c r="CG609" i="11"/>
  <c r="CG596" i="11"/>
  <c r="CG579" i="11"/>
  <c r="CG574" i="11"/>
  <c r="CG562" i="11"/>
  <c r="CG552" i="11"/>
  <c r="CG624" i="11"/>
  <c r="CG586" i="11"/>
  <c r="CG587" i="11"/>
  <c r="CG583" i="11"/>
  <c r="CG558" i="11"/>
  <c r="CG549" i="11"/>
  <c r="CG540" i="11"/>
  <c r="CG536" i="11"/>
  <c r="CG532" i="11"/>
  <c r="CG524" i="11"/>
  <c r="CG520" i="11"/>
  <c r="CG516" i="11"/>
  <c r="CG604" i="11"/>
  <c r="CG577" i="11"/>
  <c r="CG567" i="11"/>
  <c r="CG553" i="11"/>
  <c r="CG548" i="11"/>
  <c r="CG544" i="11"/>
  <c r="CG560" i="11"/>
  <c r="CG559" i="11"/>
  <c r="CG518" i="11"/>
  <c r="CG506" i="11"/>
  <c r="CG502" i="11"/>
  <c r="CG498" i="11"/>
  <c r="CG555" i="11"/>
  <c r="CG554" i="11"/>
  <c r="CG551" i="11"/>
  <c r="CG550" i="11"/>
  <c r="CG538" i="11"/>
  <c r="CG537" i="11"/>
  <c r="CG556" i="11"/>
  <c r="CG566" i="11"/>
  <c r="CG521" i="11"/>
  <c r="CG513" i="11"/>
  <c r="CG592" i="11"/>
  <c r="CG564" i="11"/>
  <c r="CG561" i="11"/>
  <c r="CG533" i="11"/>
  <c r="CG529" i="11"/>
  <c r="CG526" i="11"/>
  <c r="CG514" i="11"/>
  <c r="CG504" i="11"/>
  <c r="CG500" i="11"/>
  <c r="CG569" i="11"/>
  <c r="CG568" i="11"/>
  <c r="CG563" i="11"/>
  <c r="CG517" i="11"/>
  <c r="CG512" i="11"/>
  <c r="CG508" i="11"/>
  <c r="CG530" i="11"/>
  <c r="CG505" i="11"/>
  <c r="CG494" i="11"/>
  <c r="CG473" i="11"/>
  <c r="CG469" i="11"/>
  <c r="CG465" i="11"/>
  <c r="CG461" i="11"/>
  <c r="CG541" i="11"/>
  <c r="CG489" i="11"/>
  <c r="CG485" i="11"/>
  <c r="CG481" i="11"/>
  <c r="CG477" i="11"/>
  <c r="CG460" i="11"/>
  <c r="CG456" i="11"/>
  <c r="CG451" i="11"/>
  <c r="CG447" i="11"/>
  <c r="CG443" i="11"/>
  <c r="CG439" i="11"/>
  <c r="CG545" i="11"/>
  <c r="CG534" i="11"/>
  <c r="CG510" i="11"/>
  <c r="CG507" i="11"/>
  <c r="CG501" i="11"/>
  <c r="CG493" i="11"/>
  <c r="CG472" i="11"/>
  <c r="CG468" i="11"/>
  <c r="CG464" i="11"/>
  <c r="CG455" i="11"/>
  <c r="CG570" i="11"/>
  <c r="CG511" i="11"/>
  <c r="CG503" i="11"/>
  <c r="CG488" i="11"/>
  <c r="CG484" i="11"/>
  <c r="CG480" i="11"/>
  <c r="CG476" i="11"/>
  <c r="CG459" i="11"/>
  <c r="CG454" i="11"/>
  <c r="CG450" i="11"/>
  <c r="CG446" i="11"/>
  <c r="CG442" i="11"/>
  <c r="CG438" i="11"/>
  <c r="CG434" i="11"/>
  <c r="CG430" i="11"/>
  <c r="CG426" i="11"/>
  <c r="CG422" i="11"/>
  <c r="CG418" i="11"/>
  <c r="CG414" i="11"/>
  <c r="CG575" i="11"/>
  <c r="CG496" i="11"/>
  <c r="CG471" i="11"/>
  <c r="CG467" i="11"/>
  <c r="CG463" i="11"/>
  <c r="CG522" i="11"/>
  <c r="CG499" i="11"/>
  <c r="CG487" i="11"/>
  <c r="CG483" i="11"/>
  <c r="CG479" i="11"/>
  <c r="CG475" i="11"/>
  <c r="CG458" i="11"/>
  <c r="CG453" i="11"/>
  <c r="CG449" i="11"/>
  <c r="CG445" i="11"/>
  <c r="CG441" i="11"/>
  <c r="CG546" i="11"/>
  <c r="CG482" i="11"/>
  <c r="CG457" i="11"/>
  <c r="CG444" i="11"/>
  <c r="CG432" i="11"/>
  <c r="CG423" i="11"/>
  <c r="CG416" i="11"/>
  <c r="CG398" i="11"/>
  <c r="CG394" i="11"/>
  <c r="CG390" i="11"/>
  <c r="CG386" i="11"/>
  <c r="CG365" i="11"/>
  <c r="CG361" i="11"/>
  <c r="CG356" i="11"/>
  <c r="CG350" i="11"/>
  <c r="CG346" i="11"/>
  <c r="CG542" i="11"/>
  <c r="CG525" i="11"/>
  <c r="CG428" i="11"/>
  <c r="CG410" i="11"/>
  <c r="CG406" i="11"/>
  <c r="CG402" i="11"/>
  <c r="CG490" i="11"/>
  <c r="CG466" i="11"/>
  <c r="CG452" i="11"/>
  <c r="CG424" i="11"/>
  <c r="CG385" i="11"/>
  <c r="CG364" i="11"/>
  <c r="CG360" i="11"/>
  <c r="CG354" i="11"/>
  <c r="CG349" i="11"/>
  <c r="CG478" i="11"/>
  <c r="CG413" i="11"/>
  <c r="CG409" i="11"/>
  <c r="CG401" i="11"/>
  <c r="CG380" i="11"/>
  <c r="CG368" i="11"/>
  <c r="CG344" i="11"/>
  <c r="CG340" i="11"/>
  <c r="CG334" i="11"/>
  <c r="CG330" i="11"/>
  <c r="CG321" i="11"/>
  <c r="CG317" i="11"/>
  <c r="CG495" i="11"/>
  <c r="CG433" i="11"/>
  <c r="CG415" i="11"/>
  <c r="CG384" i="11"/>
  <c r="CG486" i="11"/>
  <c r="CG462" i="11"/>
  <c r="CG448" i="11"/>
  <c r="CG435" i="11"/>
  <c r="CG429" i="11"/>
  <c r="CG419" i="11"/>
  <c r="CG417" i="11"/>
  <c r="CG412" i="11"/>
  <c r="CG408" i="11"/>
  <c r="CG404" i="11"/>
  <c r="CG400" i="11"/>
  <c r="CG379" i="11"/>
  <c r="CG375" i="11"/>
  <c r="CG371" i="11"/>
  <c r="CG343" i="11"/>
  <c r="CG425" i="11"/>
  <c r="CG411" i="11"/>
  <c r="CG382" i="11"/>
  <c r="CG381" i="11"/>
  <c r="CG369" i="11"/>
  <c r="CG355" i="11"/>
  <c r="CG348" i="11"/>
  <c r="CG337" i="11"/>
  <c r="CG322" i="11"/>
  <c r="CG316" i="11"/>
  <c r="CG300" i="11"/>
  <c r="CG296" i="11"/>
  <c r="CG291" i="11"/>
  <c r="CG287" i="11"/>
  <c r="CG283" i="11"/>
  <c r="CG270" i="11"/>
  <c r="CG470" i="11"/>
  <c r="CG431" i="11"/>
  <c r="CG395" i="11"/>
  <c r="CG362" i="11"/>
  <c r="CG327" i="11"/>
  <c r="CG324" i="11"/>
  <c r="CG313" i="11"/>
  <c r="CG304" i="11"/>
  <c r="CG295" i="11"/>
  <c r="CG282" i="11"/>
  <c r="CG274" i="11"/>
  <c r="CG265" i="11"/>
  <c r="CG474" i="11"/>
  <c r="CG407" i="11"/>
  <c r="CG399" i="11"/>
  <c r="CG374" i="11"/>
  <c r="CG367" i="11"/>
  <c r="CG363" i="11"/>
  <c r="CG341" i="11"/>
  <c r="CG329" i="11"/>
  <c r="CG315" i="11"/>
  <c r="CG312" i="11"/>
  <c r="CG309" i="11"/>
  <c r="CG307" i="11"/>
  <c r="CG303" i="11"/>
  <c r="CG281" i="11"/>
  <c r="CG277" i="11"/>
  <c r="CG273" i="11"/>
  <c r="CG436" i="11"/>
  <c r="CG357" i="11"/>
  <c r="CG353" i="11"/>
  <c r="CG387" i="11"/>
  <c r="CG338" i="11"/>
  <c r="CG331" i="11"/>
  <c r="CG420" i="11"/>
  <c r="CG378" i="11"/>
  <c r="CG358" i="11"/>
  <c r="CG351" i="11"/>
  <c r="CG347" i="11"/>
  <c r="CG342" i="11"/>
  <c r="CG335" i="11"/>
  <c r="CG325" i="11"/>
  <c r="CG319" i="11"/>
  <c r="CG314" i="11"/>
  <c r="CG311" i="11"/>
  <c r="CG301" i="11"/>
  <c r="CG297" i="11"/>
  <c r="CG292" i="11"/>
  <c r="CG288" i="11"/>
  <c r="CG284" i="11"/>
  <c r="CG440" i="11"/>
  <c r="CG427" i="11"/>
  <c r="CG403" i="11"/>
  <c r="CG391" i="11"/>
  <c r="CG323" i="11"/>
  <c r="CG280" i="11"/>
  <c r="CG269" i="11"/>
  <c r="CG261" i="11"/>
  <c r="CG257" i="11"/>
  <c r="CG253" i="11"/>
  <c r="CG249" i="11"/>
  <c r="CG240" i="11"/>
  <c r="CG328" i="11"/>
  <c r="CG308" i="11"/>
  <c r="CG299" i="11"/>
  <c r="CG290" i="11"/>
  <c r="CG244" i="11"/>
  <c r="CG235" i="11"/>
  <c r="CG226" i="11"/>
  <c r="CG222" i="11"/>
  <c r="CG214" i="11"/>
  <c r="CG210" i="11"/>
  <c r="CG197" i="11"/>
  <c r="CG263" i="11"/>
  <c r="CG260" i="11"/>
  <c r="CG256" i="11"/>
  <c r="CG252" i="11"/>
  <c r="CG248" i="11"/>
  <c r="CG239" i="11"/>
  <c r="CG230" i="11"/>
  <c r="CG205" i="11"/>
  <c r="CG201" i="11"/>
  <c r="CG196" i="11"/>
  <c r="CG192" i="11"/>
  <c r="CG187" i="11"/>
  <c r="CG326" i="11"/>
  <c r="CG286" i="11"/>
  <c r="CG268" i="11"/>
  <c r="CG243" i="11"/>
  <c r="CG238" i="11"/>
  <c r="CG234" i="11"/>
  <c r="CG336" i="11"/>
  <c r="CG275" i="11"/>
  <c r="CG259" i="11"/>
  <c r="CG255" i="11"/>
  <c r="CG251" i="11"/>
  <c r="CG233" i="11"/>
  <c r="CG229" i="11"/>
  <c r="CG293" i="11"/>
  <c r="CG272" i="11"/>
  <c r="CG370" i="11"/>
  <c r="CG306" i="11"/>
  <c r="CG302" i="11"/>
  <c r="CG298" i="11"/>
  <c r="CG294" i="11"/>
  <c r="CG289" i="11"/>
  <c r="CG267" i="11"/>
  <c r="CG264" i="11"/>
  <c r="CG245" i="11"/>
  <c r="CG241" i="11"/>
  <c r="CG236" i="11"/>
  <c r="CG227" i="11"/>
  <c r="CG223" i="11"/>
  <c r="CG219" i="11"/>
  <c r="CG250" i="11"/>
  <c r="CG228" i="11"/>
  <c r="CG194" i="11"/>
  <c r="CG185" i="11"/>
  <c r="CG176" i="11"/>
  <c r="CG167" i="11"/>
  <c r="CG162" i="11"/>
  <c r="CG258" i="11"/>
  <c r="CG237" i="11"/>
  <c r="CG279" i="11"/>
  <c r="CG262" i="11"/>
  <c r="CG220" i="11"/>
  <c r="CG217" i="11"/>
  <c r="CG211" i="11"/>
  <c r="CG199" i="11"/>
  <c r="CG191" i="11"/>
  <c r="CG188" i="11"/>
  <c r="CG160" i="11"/>
  <c r="CG203" i="11"/>
  <c r="CG193" i="11"/>
  <c r="CG182" i="11"/>
  <c r="CG178" i="11"/>
  <c r="CG173" i="11"/>
  <c r="CG169" i="11"/>
  <c r="CG164" i="11"/>
  <c r="CG155" i="11"/>
  <c r="CG151" i="11"/>
  <c r="CG146" i="11"/>
  <c r="CG141" i="11"/>
  <c r="CG137" i="11"/>
  <c r="CG133" i="11"/>
  <c r="CG120" i="11"/>
  <c r="CG111" i="11"/>
  <c r="CG318" i="11"/>
  <c r="CG181" i="11"/>
  <c r="CG172" i="11"/>
  <c r="CG158" i="11"/>
  <c r="CG212" i="11"/>
  <c r="CG180" i="11"/>
  <c r="CG177" i="11"/>
  <c r="CG254" i="11"/>
  <c r="CG246" i="11"/>
  <c r="CG242" i="11"/>
  <c r="CG213" i="11"/>
  <c r="CG166" i="11"/>
  <c r="CG150" i="11"/>
  <c r="CG190" i="11"/>
  <c r="CG174" i="11"/>
  <c r="CG163" i="11"/>
  <c r="CG139" i="11"/>
  <c r="CG130" i="11"/>
  <c r="CG126" i="11"/>
  <c r="CG122" i="11"/>
  <c r="CG232" i="11"/>
  <c r="CG207" i="11"/>
  <c r="CG159" i="11"/>
  <c r="CG145" i="11"/>
  <c r="CG135" i="11"/>
  <c r="CG128" i="11"/>
  <c r="CG117" i="11"/>
  <c r="CG106" i="11"/>
  <c r="CG102" i="11"/>
  <c r="CG98" i="11"/>
  <c r="CG94" i="11"/>
  <c r="CG86" i="11"/>
  <c r="CG82" i="11"/>
  <c r="CG78" i="11"/>
  <c r="CG74" i="11"/>
  <c r="CG66" i="11"/>
  <c r="CG224" i="11"/>
  <c r="CG202" i="11"/>
  <c r="CG183" i="11"/>
  <c r="CG175" i="11"/>
  <c r="CG225" i="11"/>
  <c r="CG144" i="11"/>
  <c r="CG140" i="11"/>
  <c r="CG109" i="11"/>
  <c r="CG69" i="11"/>
  <c r="CG57" i="11"/>
  <c r="CG53" i="11"/>
  <c r="CG49" i="11"/>
  <c r="CG45" i="11"/>
  <c r="CG41" i="11"/>
  <c r="CG37" i="11"/>
  <c r="CG33" i="11"/>
  <c r="CG29" i="11"/>
  <c r="CG24" i="11"/>
  <c r="CG215" i="11"/>
  <c r="CG136" i="11"/>
  <c r="CG127" i="11"/>
  <c r="CG125" i="11"/>
  <c r="CG104" i="11"/>
  <c r="CG96" i="11"/>
  <c r="CG88" i="11"/>
  <c r="CG81" i="11"/>
  <c r="CG73" i="11"/>
  <c r="CG25" i="11"/>
  <c r="CG147" i="11"/>
  <c r="CG118" i="11"/>
  <c r="CG112" i="11"/>
  <c r="CG107" i="11"/>
  <c r="CG99" i="11"/>
  <c r="CG92" i="11"/>
  <c r="CG83" i="11"/>
  <c r="CG75" i="11"/>
  <c r="CG67" i="11"/>
  <c r="CG63" i="11"/>
  <c r="CG59" i="11"/>
  <c r="CG58" i="11"/>
  <c r="CG54" i="11"/>
  <c r="CG46" i="11"/>
  <c r="CG42" i="11"/>
  <c r="CG38" i="11"/>
  <c r="CG30" i="11"/>
  <c r="CG26" i="11"/>
  <c r="CG152" i="11"/>
  <c r="CG132" i="11"/>
  <c r="CG119" i="11"/>
  <c r="CG200" i="11"/>
  <c r="CG157" i="11"/>
  <c r="CG113" i="11"/>
  <c r="CG168" i="11"/>
  <c r="CG165" i="11"/>
  <c r="CG148" i="11"/>
  <c r="CG123" i="11"/>
  <c r="CG121" i="11"/>
  <c r="CG114" i="11"/>
  <c r="CG108" i="11"/>
  <c r="CG100" i="11"/>
  <c r="CG93" i="11"/>
  <c r="CG84" i="11"/>
  <c r="CG77" i="11"/>
  <c r="CG68" i="11"/>
  <c r="CG65" i="11"/>
  <c r="CG61" i="11"/>
  <c r="CG20" i="11"/>
  <c r="CG153" i="11"/>
  <c r="CG138" i="11"/>
  <c r="CG129" i="11"/>
  <c r="CG103" i="11"/>
  <c r="CG95" i="11"/>
  <c r="CG87" i="11"/>
  <c r="CG79" i="11"/>
  <c r="CG71" i="11"/>
  <c r="CG206" i="11"/>
  <c r="CG156" i="11"/>
  <c r="CG134" i="11"/>
  <c r="CG23" i="11"/>
  <c r="CG40" i="11"/>
  <c r="CG39" i="11"/>
  <c r="CG21" i="11"/>
  <c r="CG8" i="11"/>
  <c r="CG9" i="11"/>
  <c r="CG89" i="11"/>
  <c r="CG60" i="11"/>
  <c r="CG52" i="11"/>
  <c r="CG51" i="11"/>
  <c r="CG48" i="11"/>
  <c r="CG47" i="11"/>
  <c r="CG13" i="11"/>
  <c r="CG18" i="11"/>
  <c r="CG15" i="11"/>
  <c r="CG12" i="11"/>
  <c r="CG64" i="11"/>
  <c r="CG11" i="11"/>
  <c r="CG36" i="11"/>
  <c r="CG35" i="11"/>
  <c r="CG32" i="11"/>
  <c r="CG31" i="11"/>
  <c r="CG27" i="11"/>
  <c r="CG14" i="11"/>
  <c r="CG10" i="11"/>
  <c r="CG55" i="11"/>
  <c r="CG19" i="11"/>
  <c r="CD972" i="11"/>
  <c r="CD966" i="11"/>
  <c r="CD959" i="11"/>
  <c r="CD958" i="11"/>
  <c r="CD957" i="11"/>
  <c r="CD956" i="11"/>
  <c r="CD954" i="11"/>
  <c r="CD953" i="11"/>
  <c r="CD969" i="11"/>
  <c r="CD971" i="11"/>
  <c r="CD962" i="11"/>
  <c r="CD951" i="11"/>
  <c r="CD968" i="11"/>
  <c r="CD967" i="11"/>
  <c r="CD950" i="11"/>
  <c r="CD949" i="11"/>
  <c r="CD965" i="11"/>
  <c r="CD963" i="11"/>
  <c r="CD960" i="11"/>
  <c r="CD948" i="11"/>
  <c r="CD941" i="11"/>
  <c r="CD947" i="11"/>
  <c r="CD945" i="11"/>
  <c r="CD952" i="11"/>
  <c r="CD935" i="11"/>
  <c r="CD933" i="11"/>
  <c r="CD942" i="11"/>
  <c r="CD939" i="11"/>
  <c r="CD944" i="11"/>
  <c r="CD940" i="11"/>
  <c r="CD938" i="11"/>
  <c r="CD936" i="11"/>
  <c r="CD934" i="11"/>
  <c r="CD922" i="11"/>
  <c r="CD921" i="11"/>
  <c r="CD920" i="11"/>
  <c r="CD918" i="11"/>
  <c r="CD917" i="11"/>
  <c r="CD916" i="11"/>
  <c r="CD915" i="11"/>
  <c r="CD914" i="11"/>
  <c r="CD913" i="11"/>
  <c r="CD912" i="11"/>
  <c r="CD911" i="11"/>
  <c r="CD909" i="11"/>
  <c r="CD908" i="11"/>
  <c r="CD907" i="11"/>
  <c r="CD906" i="11"/>
  <c r="CD905" i="11"/>
  <c r="CD923" i="11"/>
  <c r="CD925" i="11"/>
  <c r="CD927" i="11"/>
  <c r="CD932" i="11"/>
  <c r="CD931" i="11"/>
  <c r="CD930" i="11"/>
  <c r="CD929" i="11"/>
  <c r="CD926" i="11"/>
  <c r="CD943" i="11"/>
  <c r="CD888" i="11"/>
  <c r="CD903" i="11"/>
  <c r="CD887" i="11"/>
  <c r="CD883" i="11"/>
  <c r="CD904" i="11"/>
  <c r="CD924" i="11"/>
  <c r="CD902" i="11"/>
  <c r="CD898" i="11"/>
  <c r="CD886" i="11"/>
  <c r="CD899" i="11"/>
  <c r="CD891" i="11"/>
  <c r="CD867" i="11"/>
  <c r="CD900" i="11"/>
  <c r="CD892" i="11"/>
  <c r="CD895" i="11"/>
  <c r="CD889" i="11"/>
  <c r="CD893" i="11"/>
  <c r="CD878" i="11"/>
  <c r="CD873" i="11"/>
  <c r="CD859" i="11"/>
  <c r="CD846" i="11"/>
  <c r="CD896" i="11"/>
  <c r="CD882" i="11"/>
  <c r="CD858" i="11"/>
  <c r="CD894" i="11"/>
  <c r="CD890" i="11"/>
  <c r="CD876" i="11"/>
  <c r="CD869" i="11"/>
  <c r="CD866" i="11"/>
  <c r="CD862" i="11"/>
  <c r="CD881" i="11"/>
  <c r="CD874" i="11"/>
  <c r="CD857" i="11"/>
  <c r="CD852" i="11"/>
  <c r="CD849" i="11"/>
  <c r="CD877" i="11"/>
  <c r="CD870" i="11"/>
  <c r="CD860" i="11"/>
  <c r="CD855" i="11"/>
  <c r="CD875" i="11"/>
  <c r="CD868" i="11"/>
  <c r="CD851" i="11"/>
  <c r="CD844" i="11"/>
  <c r="CD831" i="11"/>
  <c r="CD871" i="11"/>
  <c r="CD850" i="11"/>
  <c r="CD839" i="11"/>
  <c r="CD835" i="11"/>
  <c r="CD848" i="11"/>
  <c r="CD865" i="11"/>
  <c r="CD897" i="11"/>
  <c r="CD861" i="11"/>
  <c r="CD856" i="11"/>
  <c r="CD854" i="11"/>
  <c r="CD845" i="11"/>
  <c r="CD833" i="11"/>
  <c r="CD853" i="11"/>
  <c r="CD838" i="11"/>
  <c r="CD826" i="11"/>
  <c r="CD834" i="11"/>
  <c r="CD830" i="11"/>
  <c r="CD817" i="11"/>
  <c r="CD804" i="11"/>
  <c r="CD812" i="11"/>
  <c r="CD832" i="11"/>
  <c r="CD820" i="11"/>
  <c r="CD816" i="11"/>
  <c r="CD840" i="11"/>
  <c r="CD828" i="11"/>
  <c r="CD824" i="11"/>
  <c r="CD836" i="11"/>
  <c r="CD819" i="11"/>
  <c r="CD815" i="11"/>
  <c r="CD970" i="11"/>
  <c r="CD961" i="11"/>
  <c r="CD810" i="11"/>
  <c r="CD807" i="11"/>
  <c r="CD803" i="11"/>
  <c r="CD796" i="11"/>
  <c r="CD794" i="11"/>
  <c r="CD813" i="11"/>
  <c r="CD805" i="11"/>
  <c r="CD799" i="11"/>
  <c r="CD792" i="11"/>
  <c r="CD822" i="11"/>
  <c r="CD818" i="11"/>
  <c r="CD823" i="11"/>
  <c r="CD814" i="11"/>
  <c r="CD808" i="11"/>
  <c r="CD802" i="11"/>
  <c r="CD795" i="11"/>
  <c r="CD827" i="11"/>
  <c r="CD806" i="11"/>
  <c r="CD789" i="11"/>
  <c r="CD793" i="11"/>
  <c r="CD791" i="11"/>
  <c r="CD787" i="11"/>
  <c r="CD841" i="11"/>
  <c r="CD783" i="11"/>
  <c r="CD809" i="11"/>
  <c r="CD778" i="11"/>
  <c r="CD776" i="11"/>
  <c r="CD746" i="11"/>
  <c r="CD741" i="11"/>
  <c r="CD801" i="11"/>
  <c r="CD785" i="11"/>
  <c r="CD771" i="11"/>
  <c r="CD767" i="11"/>
  <c r="CD762" i="11"/>
  <c r="CD758" i="11"/>
  <c r="CD750" i="11"/>
  <c r="CD780" i="11"/>
  <c r="CD775" i="11"/>
  <c r="CD766" i="11"/>
  <c r="CD798" i="11"/>
  <c r="CD781" i="11"/>
  <c r="CD779" i="11"/>
  <c r="CD774" i="11"/>
  <c r="CD770" i="11"/>
  <c r="CD765" i="11"/>
  <c r="CD761" i="11"/>
  <c r="CD757" i="11"/>
  <c r="CD753" i="11"/>
  <c r="CD800" i="11"/>
  <c r="CD790" i="11"/>
  <c r="CD784" i="11"/>
  <c r="CD782" i="11"/>
  <c r="CD777" i="11"/>
  <c r="CD759" i="11"/>
  <c r="CD756" i="11"/>
  <c r="CD748" i="11"/>
  <c r="CD730" i="11"/>
  <c r="CD721" i="11"/>
  <c r="CD717" i="11"/>
  <c r="CD764" i="11"/>
  <c r="CD749" i="11"/>
  <c r="CD737" i="11"/>
  <c r="CD733" i="11"/>
  <c r="CD724" i="11"/>
  <c r="CD797" i="11"/>
  <c r="CD755" i="11"/>
  <c r="CD747" i="11"/>
  <c r="CD743" i="11"/>
  <c r="CD740" i="11"/>
  <c r="CD731" i="11"/>
  <c r="CD722" i="11"/>
  <c r="CD763" i="11"/>
  <c r="CD760" i="11"/>
  <c r="CD738" i="11"/>
  <c r="CD726" i="11"/>
  <c r="CD716" i="11"/>
  <c r="CD786" i="11"/>
  <c r="CD752" i="11"/>
  <c r="CD735" i="11"/>
  <c r="CD729" i="11"/>
  <c r="CD723" i="11"/>
  <c r="CD719" i="11"/>
  <c r="CD712" i="11"/>
  <c r="CD732" i="11"/>
  <c r="CD706" i="11"/>
  <c r="CD702" i="11"/>
  <c r="CD698" i="11"/>
  <c r="CD694" i="11"/>
  <c r="CD736" i="11"/>
  <c r="CD773" i="11"/>
  <c r="CD772" i="11"/>
  <c r="CD769" i="11"/>
  <c r="CD768" i="11"/>
  <c r="CD725" i="11"/>
  <c r="CD720" i="11"/>
  <c r="CD742" i="11"/>
  <c r="CD709" i="11"/>
  <c r="CD686" i="11"/>
  <c r="CD728" i="11"/>
  <c r="CD727" i="11"/>
  <c r="CD705" i="11"/>
  <c r="CD700" i="11"/>
  <c r="CD691" i="11"/>
  <c r="CD688" i="11"/>
  <c r="CD681" i="11"/>
  <c r="CD696" i="11"/>
  <c r="CD693" i="11"/>
  <c r="CD690" i="11"/>
  <c r="CD685" i="11"/>
  <c r="CD680" i="11"/>
  <c r="CD676" i="11"/>
  <c r="CD672" i="11"/>
  <c r="CD668" i="11"/>
  <c r="CD664" i="11"/>
  <c r="CD734" i="11"/>
  <c r="CD739" i="11"/>
  <c r="CD699" i="11"/>
  <c r="CD697" i="11"/>
  <c r="CD687" i="11"/>
  <c r="CD683" i="11"/>
  <c r="CD679" i="11"/>
  <c r="CD675" i="11"/>
  <c r="CD671" i="11"/>
  <c r="CD667" i="11"/>
  <c r="CD751" i="11"/>
  <c r="CD714" i="11"/>
  <c r="CD710" i="11"/>
  <c r="CD708" i="11"/>
  <c r="CD704" i="11"/>
  <c r="CD695" i="11"/>
  <c r="CD692" i="11"/>
  <c r="CD689" i="11"/>
  <c r="CD684" i="11"/>
  <c r="CD713" i="11"/>
  <c r="CD677" i="11"/>
  <c r="CD674" i="11"/>
  <c r="CD662" i="11"/>
  <c r="CD658" i="11"/>
  <c r="CD678" i="11"/>
  <c r="CD665" i="11"/>
  <c r="CD653" i="11"/>
  <c r="CD649" i="11"/>
  <c r="CD644" i="11"/>
  <c r="CD640" i="11"/>
  <c r="CD636" i="11"/>
  <c r="CD632" i="11"/>
  <c r="CD701" i="11"/>
  <c r="CD661" i="11"/>
  <c r="CD657" i="11"/>
  <c r="CD682" i="11"/>
  <c r="CD655" i="11"/>
  <c r="CD651" i="11"/>
  <c r="CD669" i="11"/>
  <c r="CD666" i="11"/>
  <c r="CD659" i="11"/>
  <c r="CD660" i="11"/>
  <c r="CD646" i="11"/>
  <c r="CD643" i="11"/>
  <c r="CD633" i="11"/>
  <c r="CD630" i="11"/>
  <c r="CD628" i="11"/>
  <c r="CD626" i="11"/>
  <c r="CD608" i="11"/>
  <c r="CD637" i="11"/>
  <c r="CD634" i="11"/>
  <c r="CD631" i="11"/>
  <c r="CD625" i="11"/>
  <c r="CD621" i="11"/>
  <c r="CD616" i="11"/>
  <c r="CD647" i="11"/>
  <c r="CD673" i="11"/>
  <c r="CD652" i="11"/>
  <c r="CD650" i="11"/>
  <c r="CD619" i="11"/>
  <c r="CD610" i="11"/>
  <c r="CD605" i="11"/>
  <c r="CD670" i="11"/>
  <c r="CD656" i="11"/>
  <c r="CD654" i="11"/>
  <c r="CD645" i="11"/>
  <c r="CD642" i="11"/>
  <c r="CD639" i="11"/>
  <c r="CD629" i="11"/>
  <c r="CD627" i="11"/>
  <c r="CD623" i="11"/>
  <c r="CD614" i="11"/>
  <c r="CD609" i="11"/>
  <c r="CD638" i="11"/>
  <c r="CD620" i="11"/>
  <c r="CD607" i="11"/>
  <c r="CD579" i="11"/>
  <c r="CD575" i="11"/>
  <c r="CD648" i="11"/>
  <c r="CD624" i="11"/>
  <c r="CD604" i="11"/>
  <c r="CD587" i="11"/>
  <c r="CD578" i="11"/>
  <c r="CD574" i="11"/>
  <c r="CD570" i="11"/>
  <c r="CD566" i="11"/>
  <c r="CD562" i="11"/>
  <c r="CD602" i="11"/>
  <c r="CD595" i="11"/>
  <c r="CD591" i="11"/>
  <c r="CD582" i="11"/>
  <c r="CD611" i="11"/>
  <c r="CD586" i="11"/>
  <c r="CD577" i="11"/>
  <c r="CD573" i="11"/>
  <c r="CD569" i="11"/>
  <c r="CD641" i="11"/>
  <c r="CD635" i="11"/>
  <c r="CD615" i="11"/>
  <c r="CD612" i="11"/>
  <c r="CD606" i="11"/>
  <c r="CD598" i="11"/>
  <c r="CD618" i="11"/>
  <c r="CD603" i="11"/>
  <c r="CD594" i="11"/>
  <c r="CD589" i="11"/>
  <c r="CD585" i="11"/>
  <c r="CD563" i="11"/>
  <c r="CD554" i="11"/>
  <c r="CD545" i="11"/>
  <c r="CD558" i="11"/>
  <c r="CD549" i="11"/>
  <c r="CD540" i="11"/>
  <c r="CD536" i="11"/>
  <c r="CD599" i="11"/>
  <c r="CD581" i="11"/>
  <c r="CD596" i="11"/>
  <c r="CD590" i="11"/>
  <c r="CD592" i="11"/>
  <c r="CD584" i="11"/>
  <c r="CD572" i="11"/>
  <c r="CD568" i="11"/>
  <c r="CD561" i="11"/>
  <c r="CD555" i="11"/>
  <c r="CD546" i="11"/>
  <c r="CD597" i="11"/>
  <c r="CD593" i="11"/>
  <c r="CD559" i="11"/>
  <c r="CD550" i="11"/>
  <c r="CD541" i="11"/>
  <c r="CD537" i="11"/>
  <c r="CD567" i="11"/>
  <c r="CD565" i="11"/>
  <c r="CD532" i="11"/>
  <c r="CD515" i="11"/>
  <c r="CD512" i="11"/>
  <c r="CD508" i="11"/>
  <c r="CD534" i="11"/>
  <c r="CD583" i="11"/>
  <c r="CD576" i="11"/>
  <c r="CD542" i="11"/>
  <c r="CD560" i="11"/>
  <c r="CD543" i="11"/>
  <c r="CD535" i="11"/>
  <c r="CD525" i="11"/>
  <c r="CD518" i="11"/>
  <c r="CD516" i="11"/>
  <c r="CD506" i="11"/>
  <c r="CD502" i="11"/>
  <c r="CD551" i="11"/>
  <c r="CD538" i="11"/>
  <c r="CD523" i="11"/>
  <c r="CD510" i="11"/>
  <c r="CD556" i="11"/>
  <c r="CD548" i="11"/>
  <c r="CD544" i="11"/>
  <c r="CD539" i="11"/>
  <c r="CD531" i="11"/>
  <c r="CD521" i="11"/>
  <c r="CD505" i="11"/>
  <c r="CD501" i="11"/>
  <c r="CD526" i="11"/>
  <c r="CD524" i="11"/>
  <c r="CD500" i="11"/>
  <c r="CD487" i="11"/>
  <c r="CD483" i="11"/>
  <c r="CD479" i="11"/>
  <c r="CD475" i="11"/>
  <c r="CD458" i="11"/>
  <c r="CD453" i="11"/>
  <c r="CD449" i="11"/>
  <c r="CD445" i="11"/>
  <c r="CD441" i="11"/>
  <c r="CD495" i="11"/>
  <c r="CD470" i="11"/>
  <c r="CD466" i="11"/>
  <c r="CD462" i="11"/>
  <c r="CD564" i="11"/>
  <c r="CD533" i="11"/>
  <c r="CD530" i="11"/>
  <c r="CD529" i="11"/>
  <c r="CD490" i="11"/>
  <c r="CD486" i="11"/>
  <c r="CD482" i="11"/>
  <c r="CD478" i="11"/>
  <c r="CD474" i="11"/>
  <c r="CD457" i="11"/>
  <c r="CD452" i="11"/>
  <c r="CD448" i="11"/>
  <c r="CD444" i="11"/>
  <c r="CD440" i="11"/>
  <c r="CD514" i="11"/>
  <c r="CD498" i="11"/>
  <c r="CD494" i="11"/>
  <c r="CD473" i="11"/>
  <c r="CD469" i="11"/>
  <c r="CD465" i="11"/>
  <c r="CD461" i="11"/>
  <c r="CD507" i="11"/>
  <c r="CD489" i="11"/>
  <c r="CD485" i="11"/>
  <c r="CD481" i="11"/>
  <c r="CD477" i="11"/>
  <c r="CD460" i="11"/>
  <c r="CD456" i="11"/>
  <c r="CD451" i="11"/>
  <c r="CD447" i="11"/>
  <c r="CD443" i="11"/>
  <c r="CD439" i="11"/>
  <c r="CD435" i="11"/>
  <c r="CD431" i="11"/>
  <c r="CD427" i="11"/>
  <c r="CD423" i="11"/>
  <c r="CD419" i="11"/>
  <c r="CD557" i="11"/>
  <c r="CD553" i="11"/>
  <c r="CD520" i="11"/>
  <c r="CD519" i="11"/>
  <c r="CD517" i="11"/>
  <c r="CD511" i="11"/>
  <c r="CD503" i="11"/>
  <c r="CD493" i="11"/>
  <c r="CD472" i="11"/>
  <c r="CD468" i="11"/>
  <c r="CD464" i="11"/>
  <c r="CD455" i="11"/>
  <c r="CD454" i="11"/>
  <c r="CD438" i="11"/>
  <c r="CD429" i="11"/>
  <c r="CD417" i="11"/>
  <c r="CD412" i="11"/>
  <c r="CD408" i="11"/>
  <c r="CD404" i="11"/>
  <c r="CD400" i="11"/>
  <c r="CD379" i="11"/>
  <c r="CD375" i="11"/>
  <c r="CD371" i="11"/>
  <c r="CD343" i="11"/>
  <c r="CD527" i="11"/>
  <c r="CD522" i="11"/>
  <c r="CD480" i="11"/>
  <c r="CD442" i="11"/>
  <c r="CD425" i="11"/>
  <c r="CD414" i="11"/>
  <c r="CD467" i="11"/>
  <c r="CD436" i="11"/>
  <c r="CD434" i="11"/>
  <c r="CD420" i="11"/>
  <c r="CD411" i="11"/>
  <c r="CD407" i="11"/>
  <c r="CD403" i="11"/>
  <c r="CD382" i="11"/>
  <c r="CD378" i="11"/>
  <c r="CD374" i="11"/>
  <c r="CD370" i="11"/>
  <c r="CD351" i="11"/>
  <c r="CD513" i="11"/>
  <c r="CD504" i="11"/>
  <c r="CD488" i="11"/>
  <c r="CD450" i="11"/>
  <c r="CD432" i="11"/>
  <c r="CD430" i="11"/>
  <c r="CD416" i="11"/>
  <c r="CD398" i="11"/>
  <c r="CD394" i="11"/>
  <c r="CD390" i="11"/>
  <c r="CD386" i="11"/>
  <c r="CD365" i="11"/>
  <c r="CD361" i="11"/>
  <c r="CD356" i="11"/>
  <c r="CD350" i="11"/>
  <c r="CD346" i="11"/>
  <c r="CD327" i="11"/>
  <c r="CD323" i="11"/>
  <c r="CD314" i="11"/>
  <c r="CD499" i="11"/>
  <c r="CD496" i="11"/>
  <c r="CD476" i="11"/>
  <c r="CD428" i="11"/>
  <c r="CD426" i="11"/>
  <c r="CD418" i="11"/>
  <c r="CD410" i="11"/>
  <c r="CD406" i="11"/>
  <c r="CD402" i="11"/>
  <c r="CD381" i="11"/>
  <c r="CD552" i="11"/>
  <c r="CD463" i="11"/>
  <c r="CD424" i="11"/>
  <c r="CD422" i="11"/>
  <c r="CD385" i="11"/>
  <c r="CD364" i="11"/>
  <c r="CD360" i="11"/>
  <c r="CD354" i="11"/>
  <c r="CD349" i="11"/>
  <c r="CD358" i="11"/>
  <c r="CD347" i="11"/>
  <c r="CD342" i="11"/>
  <c r="CD338" i="11"/>
  <c r="CD335" i="11"/>
  <c r="CD328" i="11"/>
  <c r="CD306" i="11"/>
  <c r="CD302" i="11"/>
  <c r="CD280" i="11"/>
  <c r="CD484" i="11"/>
  <c r="CD409" i="11"/>
  <c r="CD391" i="11"/>
  <c r="CD369" i="11"/>
  <c r="CD355" i="11"/>
  <c r="CD325" i="11"/>
  <c r="CD319" i="11"/>
  <c r="CD311" i="11"/>
  <c r="CD301" i="11"/>
  <c r="CD297" i="11"/>
  <c r="CD292" i="11"/>
  <c r="CD288" i="11"/>
  <c r="CD284" i="11"/>
  <c r="CD471" i="11"/>
  <c r="CD395" i="11"/>
  <c r="CD362" i="11"/>
  <c r="CD337" i="11"/>
  <c r="CD316" i="11"/>
  <c r="CD313" i="11"/>
  <c r="CD300" i="11"/>
  <c r="CD296" i="11"/>
  <c r="CD291" i="11"/>
  <c r="CD287" i="11"/>
  <c r="CD283" i="11"/>
  <c r="CD270" i="11"/>
  <c r="CD344" i="11"/>
  <c r="CD459" i="11"/>
  <c r="CD399" i="11"/>
  <c r="CD367" i="11"/>
  <c r="CD363" i="11"/>
  <c r="CD341" i="11"/>
  <c r="CD446" i="11"/>
  <c r="CD433" i="11"/>
  <c r="CD413" i="11"/>
  <c r="CD401" i="11"/>
  <c r="CD384" i="11"/>
  <c r="CD357" i="11"/>
  <c r="CD353" i="11"/>
  <c r="CD336" i="11"/>
  <c r="CD329" i="11"/>
  <c r="CD326" i="11"/>
  <c r="CD315" i="11"/>
  <c r="CD312" i="11"/>
  <c r="CD307" i="11"/>
  <c r="CD303" i="11"/>
  <c r="CD281" i="11"/>
  <c r="CD277" i="11"/>
  <c r="CD273" i="11"/>
  <c r="CD415" i="11"/>
  <c r="CD387" i="11"/>
  <c r="CD380" i="11"/>
  <c r="CD368" i="11"/>
  <c r="CD331" i="11"/>
  <c r="CD317" i="11"/>
  <c r="CD330" i="11"/>
  <c r="CD246" i="11"/>
  <c r="CD242" i="11"/>
  <c r="CD237" i="11"/>
  <c r="CD228" i="11"/>
  <c r="CD224" i="11"/>
  <c r="CD334" i="11"/>
  <c r="CD298" i="11"/>
  <c r="CD294" i="11"/>
  <c r="CD289" i="11"/>
  <c r="CD262" i="11"/>
  <c r="CD258" i="11"/>
  <c r="CD254" i="11"/>
  <c r="CD250" i="11"/>
  <c r="CD232" i="11"/>
  <c r="CD207" i="11"/>
  <c r="CD203" i="11"/>
  <c r="CD194" i="11"/>
  <c r="CD190" i="11"/>
  <c r="CD321" i="11"/>
  <c r="CD304" i="11"/>
  <c r="CD269" i="11"/>
  <c r="CD267" i="11"/>
  <c r="CD264" i="11"/>
  <c r="CD245" i="11"/>
  <c r="CD241" i="11"/>
  <c r="CD236" i="11"/>
  <c r="CD227" i="11"/>
  <c r="CD223" i="11"/>
  <c r="CD219" i="11"/>
  <c r="CD215" i="11"/>
  <c r="CD211" i="11"/>
  <c r="CD348" i="11"/>
  <c r="CD308" i="11"/>
  <c r="CD299" i="11"/>
  <c r="CD295" i="11"/>
  <c r="CD290" i="11"/>
  <c r="CD282" i="11"/>
  <c r="CD274" i="11"/>
  <c r="CD261" i="11"/>
  <c r="CD257" i="11"/>
  <c r="CD253" i="11"/>
  <c r="CD249" i="11"/>
  <c r="CD240" i="11"/>
  <c r="CD340" i="11"/>
  <c r="CD244" i="11"/>
  <c r="CD235" i="11"/>
  <c r="CD324" i="11"/>
  <c r="CD322" i="11"/>
  <c r="CD309" i="11"/>
  <c r="CD286" i="11"/>
  <c r="CD275" i="11"/>
  <c r="CD263" i="11"/>
  <c r="CD260" i="11"/>
  <c r="CD256" i="11"/>
  <c r="CD252" i="11"/>
  <c r="CD318" i="11"/>
  <c r="CD293" i="11"/>
  <c r="CD279" i="11"/>
  <c r="CD272" i="11"/>
  <c r="CD259" i="11"/>
  <c r="CD255" i="11"/>
  <c r="CD251" i="11"/>
  <c r="CD233" i="11"/>
  <c r="CD229" i="11"/>
  <c r="CD268" i="11"/>
  <c r="CD265" i="11"/>
  <c r="CD222" i="11"/>
  <c r="CD214" i="11"/>
  <c r="CD182" i="11"/>
  <c r="CD178" i="11"/>
  <c r="CD173" i="11"/>
  <c r="CD169" i="11"/>
  <c r="CD164" i="11"/>
  <c r="CD155" i="11"/>
  <c r="CD151" i="11"/>
  <c r="CD239" i="11"/>
  <c r="CD238" i="11"/>
  <c r="CD230" i="11"/>
  <c r="CD200" i="11"/>
  <c r="CD180" i="11"/>
  <c r="CD157" i="11"/>
  <c r="CD153" i="11"/>
  <c r="CD148" i="11"/>
  <c r="CD144" i="11"/>
  <c r="CD139" i="11"/>
  <c r="CD135" i="11"/>
  <c r="CD234" i="11"/>
  <c r="CD225" i="11"/>
  <c r="CD220" i="11"/>
  <c r="CD213" i="11"/>
  <c r="CD188" i="11"/>
  <c r="CD175" i="11"/>
  <c r="CD166" i="11"/>
  <c r="CD130" i="11"/>
  <c r="CD126" i="11"/>
  <c r="CD206" i="11"/>
  <c r="CD201" i="11"/>
  <c r="CD199" i="11"/>
  <c r="CD191" i="11"/>
  <c r="CD160" i="11"/>
  <c r="CD210" i="11"/>
  <c r="CD172" i="11"/>
  <c r="CD226" i="11"/>
  <c r="CD212" i="11"/>
  <c r="CD197" i="11"/>
  <c r="CD177" i="11"/>
  <c r="CD162" i="11"/>
  <c r="CD146" i="11"/>
  <c r="CD193" i="11"/>
  <c r="CD158" i="11"/>
  <c r="CD150" i="11"/>
  <c r="CD132" i="11"/>
  <c r="CD123" i="11"/>
  <c r="CD118" i="11"/>
  <c r="CD108" i="11"/>
  <c r="CD104" i="11"/>
  <c r="CD100" i="11"/>
  <c r="CD96" i="11"/>
  <c r="CD92" i="11"/>
  <c r="CD88" i="11"/>
  <c r="CD84" i="11"/>
  <c r="CD68" i="11"/>
  <c r="CD64" i="11"/>
  <c r="CD60" i="11"/>
  <c r="CD243" i="11"/>
  <c r="CD192" i="11"/>
  <c r="CD185" i="11"/>
  <c r="CD181" i="11"/>
  <c r="CD174" i="11"/>
  <c r="CD167" i="11"/>
  <c r="CD163" i="11"/>
  <c r="CD141" i="11"/>
  <c r="CD129" i="11"/>
  <c r="CD120" i="11"/>
  <c r="CD113" i="11"/>
  <c r="CD187" i="11"/>
  <c r="CD168" i="11"/>
  <c r="CD248" i="11"/>
  <c r="CD217" i="11"/>
  <c r="CD202" i="11"/>
  <c r="CD156" i="11"/>
  <c r="CD137" i="11"/>
  <c r="CD134" i="11"/>
  <c r="CD114" i="11"/>
  <c r="CD93" i="11"/>
  <c r="CD77" i="11"/>
  <c r="CD52" i="11"/>
  <c r="CD48" i="11"/>
  <c r="CD40" i="11"/>
  <c r="CD36" i="11"/>
  <c r="CD32" i="11"/>
  <c r="CD159" i="11"/>
  <c r="CD133" i="11"/>
  <c r="CD205" i="11"/>
  <c r="CD147" i="11"/>
  <c r="CD140" i="11"/>
  <c r="CD125" i="11"/>
  <c r="CD117" i="11"/>
  <c r="CD111" i="11"/>
  <c r="CD109" i="11"/>
  <c r="CD107" i="11"/>
  <c r="CD102" i="11"/>
  <c r="CD99" i="11"/>
  <c r="CD94" i="11"/>
  <c r="CD86" i="11"/>
  <c r="CD83" i="11"/>
  <c r="CD196" i="11"/>
  <c r="CD152" i="11"/>
  <c r="CD145" i="11"/>
  <c r="CD136" i="11"/>
  <c r="CD127" i="11"/>
  <c r="CD112" i="11"/>
  <c r="CD128" i="11"/>
  <c r="CD63" i="11"/>
  <c r="CD59" i="11"/>
  <c r="CD58" i="11"/>
  <c r="CD54" i="11"/>
  <c r="CD46" i="11"/>
  <c r="CD42" i="11"/>
  <c r="CD38" i="11"/>
  <c r="CD30" i="11"/>
  <c r="CD26" i="11"/>
  <c r="CD183" i="11"/>
  <c r="CD176" i="11"/>
  <c r="CD165" i="11"/>
  <c r="CD119" i="11"/>
  <c r="CD65" i="11"/>
  <c r="CD61" i="11"/>
  <c r="CD138" i="11"/>
  <c r="CD122" i="11"/>
  <c r="CD121" i="11"/>
  <c r="CD106" i="11"/>
  <c r="CD103" i="11"/>
  <c r="CD98" i="11"/>
  <c r="CD95" i="11"/>
  <c r="CD89" i="11"/>
  <c r="CD87" i="11"/>
  <c r="CD82" i="11"/>
  <c r="CD79" i="11"/>
  <c r="CD74" i="11"/>
  <c r="CD71" i="11"/>
  <c r="CD66" i="11"/>
  <c r="CD55" i="11"/>
  <c r="CD51" i="11"/>
  <c r="CD47" i="11"/>
  <c r="CD39" i="11"/>
  <c r="CD35" i="11"/>
  <c r="CD31" i="11"/>
  <c r="CD27" i="11"/>
  <c r="CD53" i="11"/>
  <c r="CD49" i="11"/>
  <c r="CD25" i="11"/>
  <c r="CD9" i="11"/>
  <c r="CD81" i="11"/>
  <c r="CD67" i="11"/>
  <c r="CD24" i="11"/>
  <c r="CD19" i="11"/>
  <c r="CD20" i="11"/>
  <c r="CD10" i="11"/>
  <c r="CD57" i="11"/>
  <c r="CD21" i="11"/>
  <c r="CD18" i="11"/>
  <c r="CD8" i="11"/>
  <c r="CD14" i="11"/>
  <c r="CD75" i="11"/>
  <c r="CD37" i="11"/>
  <c r="CD33" i="11"/>
  <c r="CD45" i="11"/>
  <c r="CD13" i="11"/>
  <c r="CD15" i="11"/>
  <c r="CD12" i="11"/>
  <c r="CD78" i="11"/>
  <c r="CD69" i="11"/>
  <c r="CD23" i="11"/>
  <c r="CD11" i="11"/>
  <c r="CD73" i="11"/>
  <c r="CD41" i="11"/>
  <c r="CD29" i="11"/>
  <c r="CF972" i="11"/>
  <c r="CF971" i="11"/>
  <c r="CF970" i="11"/>
  <c r="CF969" i="11"/>
  <c r="CF968" i="11"/>
  <c r="CF967" i="11"/>
  <c r="CF966" i="11"/>
  <c r="CF965" i="11"/>
  <c r="CF963" i="11"/>
  <c r="CF962" i="11"/>
  <c r="CF961" i="11"/>
  <c r="CF960" i="11"/>
  <c r="CF958" i="11"/>
  <c r="CF959" i="11"/>
  <c r="CF956" i="11"/>
  <c r="CF949" i="11"/>
  <c r="CF948" i="11"/>
  <c r="CF945" i="11"/>
  <c r="CF950" i="11"/>
  <c r="CF947" i="11"/>
  <c r="CF942" i="11"/>
  <c r="CF940" i="11"/>
  <c r="CF957" i="11"/>
  <c r="CF952" i="11"/>
  <c r="CF943" i="11"/>
  <c r="CF953" i="11"/>
  <c r="CF951" i="11"/>
  <c r="CF939" i="11"/>
  <c r="CF938" i="11"/>
  <c r="CF936" i="11"/>
  <c r="CF934" i="11"/>
  <c r="CF944" i="11"/>
  <c r="CF941" i="11"/>
  <c r="CF932" i="11"/>
  <c r="CF931" i="11"/>
  <c r="CF930" i="11"/>
  <c r="CF929" i="11"/>
  <c r="CF927" i="11"/>
  <c r="CF926" i="11"/>
  <c r="CF925" i="11"/>
  <c r="CF924" i="11"/>
  <c r="CF923" i="11"/>
  <c r="CF935" i="11"/>
  <c r="CF954" i="11"/>
  <c r="CF918" i="11"/>
  <c r="CF933" i="11"/>
  <c r="CF917" i="11"/>
  <c r="CF909" i="11"/>
  <c r="CF903" i="11"/>
  <c r="CF887" i="11"/>
  <c r="CF916" i="11"/>
  <c r="CF908" i="11"/>
  <c r="CF915" i="11"/>
  <c r="CF907" i="11"/>
  <c r="CF904" i="11"/>
  <c r="CF886" i="11"/>
  <c r="CF921" i="11"/>
  <c r="CF913" i="11"/>
  <c r="CF902" i="11"/>
  <c r="CF900" i="11"/>
  <c r="CF899" i="11"/>
  <c r="CF898" i="11"/>
  <c r="CF897" i="11"/>
  <c r="CF896" i="11"/>
  <c r="CF895" i="11"/>
  <c r="CF894" i="11"/>
  <c r="CF893" i="11"/>
  <c r="CF892" i="11"/>
  <c r="CF891" i="11"/>
  <c r="CF911" i="11"/>
  <c r="CF914" i="11"/>
  <c r="CF920" i="11"/>
  <c r="CF866" i="11"/>
  <c r="CF912" i="11"/>
  <c r="CF890" i="11"/>
  <c r="CF883" i="11"/>
  <c r="CF876" i="11"/>
  <c r="CF869" i="11"/>
  <c r="CF862" i="11"/>
  <c r="CF849" i="11"/>
  <c r="CF845" i="11"/>
  <c r="CF857" i="11"/>
  <c r="CF905" i="11"/>
  <c r="CF889" i="11"/>
  <c r="CF888" i="11"/>
  <c r="CF874" i="11"/>
  <c r="CF871" i="11"/>
  <c r="CF861" i="11"/>
  <c r="CF922" i="11"/>
  <c r="CF877" i="11"/>
  <c r="CF873" i="11"/>
  <c r="CF860" i="11"/>
  <c r="CF855" i="11"/>
  <c r="CF868" i="11"/>
  <c r="CF875" i="11"/>
  <c r="CF853" i="11"/>
  <c r="CF867" i="11"/>
  <c r="CF858" i="11"/>
  <c r="CF882" i="11"/>
  <c r="CF854" i="11"/>
  <c r="CF870" i="11"/>
  <c r="CF851" i="11"/>
  <c r="CF850" i="11"/>
  <c r="CF830" i="11"/>
  <c r="CF878" i="11"/>
  <c r="CF852" i="11"/>
  <c r="CF848" i="11"/>
  <c r="CF838" i="11"/>
  <c r="CF834" i="11"/>
  <c r="CF906" i="11"/>
  <c r="CF865" i="11"/>
  <c r="CF859" i="11"/>
  <c r="CF856" i="11"/>
  <c r="CF846" i="11"/>
  <c r="CF840" i="11"/>
  <c r="CF836" i="11"/>
  <c r="CF832" i="11"/>
  <c r="CF881" i="11"/>
  <c r="CF820" i="11"/>
  <c r="CF816" i="11"/>
  <c r="CF839" i="11"/>
  <c r="CF828" i="11"/>
  <c r="CF824" i="11"/>
  <c r="CF835" i="11"/>
  <c r="CF819" i="11"/>
  <c r="CF815" i="11"/>
  <c r="CF827" i="11"/>
  <c r="CF823" i="11"/>
  <c r="CF841" i="11"/>
  <c r="CF822" i="11"/>
  <c r="CF818" i="11"/>
  <c r="CF814" i="11"/>
  <c r="CF817" i="11"/>
  <c r="CF813" i="11"/>
  <c r="CF805" i="11"/>
  <c r="CF792" i="11"/>
  <c r="CF809" i="11"/>
  <c r="CF804" i="11"/>
  <c r="CF800" i="11"/>
  <c r="CF826" i="11"/>
  <c r="CF798" i="11"/>
  <c r="CF831" i="11"/>
  <c r="CF807" i="11"/>
  <c r="CF803" i="11"/>
  <c r="CF801" i="11"/>
  <c r="CF794" i="11"/>
  <c r="CF802" i="11"/>
  <c r="CF796" i="11"/>
  <c r="CF793" i="11"/>
  <c r="CF791" i="11"/>
  <c r="CF787" i="11"/>
  <c r="CF789" i="11"/>
  <c r="CF812" i="11"/>
  <c r="CF806" i="11"/>
  <c r="CF799" i="11"/>
  <c r="CF795" i="11"/>
  <c r="CF833" i="11"/>
  <c r="CF810" i="11"/>
  <c r="CF790" i="11"/>
  <c r="CF786" i="11"/>
  <c r="CF785" i="11"/>
  <c r="CF784" i="11"/>
  <c r="CF808" i="11"/>
  <c r="CF775" i="11"/>
  <c r="CF766" i="11"/>
  <c r="CF749" i="11"/>
  <c r="CF780" i="11"/>
  <c r="CF774" i="11"/>
  <c r="CF770" i="11"/>
  <c r="CF765" i="11"/>
  <c r="CF761" i="11"/>
  <c r="CF757" i="11"/>
  <c r="CF753" i="11"/>
  <c r="CF781" i="11"/>
  <c r="CF779" i="11"/>
  <c r="CF773" i="11"/>
  <c r="CF769" i="11"/>
  <c r="CF764" i="11"/>
  <c r="CF760" i="11"/>
  <c r="CF756" i="11"/>
  <c r="CF752" i="11"/>
  <c r="CF797" i="11"/>
  <c r="CF783" i="11"/>
  <c r="CF778" i="11"/>
  <c r="CF776" i="11"/>
  <c r="CF762" i="11"/>
  <c r="CF750" i="11"/>
  <c r="CF748" i="11"/>
  <c r="CF768" i="11"/>
  <c r="CF767" i="11"/>
  <c r="CF763" i="11"/>
  <c r="CF751" i="11"/>
  <c r="CF742" i="11"/>
  <c r="CF729" i="11"/>
  <c r="CF720" i="11"/>
  <c r="CF716" i="11"/>
  <c r="CF777" i="11"/>
  <c r="CF746" i="11"/>
  <c r="CF736" i="11"/>
  <c r="CF732" i="11"/>
  <c r="CF727" i="11"/>
  <c r="CF758" i="11"/>
  <c r="CF844" i="11"/>
  <c r="CF759" i="11"/>
  <c r="CF741" i="11"/>
  <c r="CF730" i="11"/>
  <c r="CF721" i="11"/>
  <c r="CF755" i="11"/>
  <c r="CF738" i="11"/>
  <c r="CF740" i="11"/>
  <c r="CF735" i="11"/>
  <c r="CF712" i="11"/>
  <c r="CF706" i="11"/>
  <c r="CF739" i="11"/>
  <c r="CF724" i="11"/>
  <c r="CF714" i="11"/>
  <c r="CF709" i="11"/>
  <c r="CF705" i="11"/>
  <c r="CF701" i="11"/>
  <c r="CF697" i="11"/>
  <c r="CF693" i="11"/>
  <c r="CF782" i="11"/>
  <c r="CF772" i="11"/>
  <c r="CF747" i="11"/>
  <c r="CF725" i="11"/>
  <c r="CF722" i="11"/>
  <c r="CF717" i="11"/>
  <c r="CF771" i="11"/>
  <c r="CF737" i="11"/>
  <c r="CF734" i="11"/>
  <c r="CF731" i="11"/>
  <c r="CF728" i="11"/>
  <c r="CF723" i="11"/>
  <c r="CF702" i="11"/>
  <c r="CF696" i="11"/>
  <c r="CF726" i="11"/>
  <c r="CF698" i="11"/>
  <c r="CF690" i="11"/>
  <c r="CF680" i="11"/>
  <c r="CF685" i="11"/>
  <c r="CF699" i="11"/>
  <c r="CF687" i="11"/>
  <c r="CF683" i="11"/>
  <c r="CF679" i="11"/>
  <c r="CF675" i="11"/>
  <c r="CF671" i="11"/>
  <c r="CF667" i="11"/>
  <c r="CF733" i="11"/>
  <c r="CF719" i="11"/>
  <c r="CF713" i="11"/>
  <c r="CF689" i="11"/>
  <c r="CF682" i="11"/>
  <c r="CF678" i="11"/>
  <c r="CF674" i="11"/>
  <c r="CF670" i="11"/>
  <c r="CF666" i="11"/>
  <c r="CF686" i="11"/>
  <c r="CF694" i="11"/>
  <c r="CF676" i="11"/>
  <c r="CF665" i="11"/>
  <c r="CF661" i="11"/>
  <c r="CF657" i="11"/>
  <c r="CF695" i="11"/>
  <c r="CF656" i="11"/>
  <c r="CF652" i="11"/>
  <c r="CF648" i="11"/>
  <c r="CF643" i="11"/>
  <c r="CF639" i="11"/>
  <c r="CF635" i="11"/>
  <c r="CF631" i="11"/>
  <c r="CF743" i="11"/>
  <c r="CF660" i="11"/>
  <c r="CF647" i="11"/>
  <c r="CF708" i="11"/>
  <c r="CF681" i="11"/>
  <c r="CF669" i="11"/>
  <c r="CF654" i="11"/>
  <c r="CF650" i="11"/>
  <c r="CF710" i="11"/>
  <c r="CF692" i="11"/>
  <c r="CF688" i="11"/>
  <c r="CF673" i="11"/>
  <c r="CF668" i="11"/>
  <c r="CF664" i="11"/>
  <c r="CF662" i="11"/>
  <c r="CF658" i="11"/>
  <c r="CF691" i="11"/>
  <c r="CF672" i="11"/>
  <c r="CF659" i="11"/>
  <c r="CF637" i="11"/>
  <c r="CF634" i="11"/>
  <c r="CF625" i="11"/>
  <c r="CF621" i="11"/>
  <c r="CF616" i="11"/>
  <c r="CF607" i="11"/>
  <c r="CF640" i="11"/>
  <c r="CF649" i="11"/>
  <c r="CF641" i="11"/>
  <c r="CF638" i="11"/>
  <c r="CF624" i="11"/>
  <c r="CF615" i="11"/>
  <c r="CF677" i="11"/>
  <c r="CF644" i="11"/>
  <c r="CF704" i="11"/>
  <c r="CF655" i="11"/>
  <c r="CF653" i="11"/>
  <c r="CF632" i="11"/>
  <c r="CF618" i="11"/>
  <c r="CF604" i="11"/>
  <c r="CF684" i="11"/>
  <c r="CF646" i="11"/>
  <c r="CF633" i="11"/>
  <c r="CF630" i="11"/>
  <c r="CF626" i="11"/>
  <c r="CF608" i="11"/>
  <c r="CF636" i="11"/>
  <c r="CF609" i="11"/>
  <c r="CF587" i="11"/>
  <c r="CF578" i="11"/>
  <c r="CF574" i="11"/>
  <c r="CF645" i="11"/>
  <c r="CF610" i="11"/>
  <c r="CF586" i="11"/>
  <c r="CF577" i="11"/>
  <c r="CF573" i="11"/>
  <c r="CF569" i="11"/>
  <c r="CF565" i="11"/>
  <c r="CF561" i="11"/>
  <c r="CF651" i="11"/>
  <c r="CF627" i="11"/>
  <c r="CF614" i="11"/>
  <c r="CF611" i="11"/>
  <c r="CF606" i="11"/>
  <c r="CF598" i="11"/>
  <c r="CF594" i="11"/>
  <c r="CF590" i="11"/>
  <c r="CF581" i="11"/>
  <c r="CF629" i="11"/>
  <c r="CF612" i="11"/>
  <c r="CF603" i="11"/>
  <c r="CF589" i="11"/>
  <c r="CF585" i="11"/>
  <c r="CF576" i="11"/>
  <c r="CF572" i="11"/>
  <c r="CF568" i="11"/>
  <c r="CF700" i="11"/>
  <c r="CF597" i="11"/>
  <c r="CF628" i="11"/>
  <c r="CF619" i="11"/>
  <c r="CF602" i="11"/>
  <c r="CF567" i="11"/>
  <c r="CF553" i="11"/>
  <c r="CF548" i="11"/>
  <c r="CF544" i="11"/>
  <c r="CF599" i="11"/>
  <c r="CF595" i="11"/>
  <c r="CF557" i="11"/>
  <c r="CF543" i="11"/>
  <c r="CF539" i="11"/>
  <c r="CF535" i="11"/>
  <c r="CF605" i="11"/>
  <c r="CF596" i="11"/>
  <c r="CF642" i="11"/>
  <c r="CF623" i="11"/>
  <c r="CF582" i="11"/>
  <c r="CF575" i="11"/>
  <c r="CF564" i="11"/>
  <c r="CF570" i="11"/>
  <c r="CF566" i="11"/>
  <c r="CF563" i="11"/>
  <c r="CF554" i="11"/>
  <c r="CF545" i="11"/>
  <c r="CF558" i="11"/>
  <c r="CF549" i="11"/>
  <c r="CF540" i="11"/>
  <c r="CF536" i="11"/>
  <c r="CF546" i="11"/>
  <c r="CF542" i="11"/>
  <c r="CF541" i="11"/>
  <c r="CF530" i="11"/>
  <c r="CF527" i="11"/>
  <c r="CF520" i="11"/>
  <c r="CF511" i="11"/>
  <c r="CF507" i="11"/>
  <c r="CF583" i="11"/>
  <c r="CF579" i="11"/>
  <c r="CF562" i="11"/>
  <c r="CF560" i="11"/>
  <c r="CF559" i="11"/>
  <c r="CF593" i="11"/>
  <c r="CF555" i="11"/>
  <c r="CF551" i="11"/>
  <c r="CF550" i="11"/>
  <c r="CF538" i="11"/>
  <c r="CF537" i="11"/>
  <c r="CF556" i="11"/>
  <c r="CF531" i="11"/>
  <c r="CF505" i="11"/>
  <c r="CF501" i="11"/>
  <c r="CF620" i="11"/>
  <c r="CF552" i="11"/>
  <c r="CF521" i="11"/>
  <c r="CF519" i="11"/>
  <c r="CF513" i="11"/>
  <c r="CF592" i="11"/>
  <c r="CF533" i="11"/>
  <c r="CF529" i="11"/>
  <c r="CF526" i="11"/>
  <c r="CF514" i="11"/>
  <c r="CF504" i="11"/>
  <c r="CF500" i="11"/>
  <c r="CF591" i="11"/>
  <c r="CF525" i="11"/>
  <c r="CF506" i="11"/>
  <c r="CF490" i="11"/>
  <c r="CF486" i="11"/>
  <c r="CF482" i="11"/>
  <c r="CF478" i="11"/>
  <c r="CF474" i="11"/>
  <c r="CF457" i="11"/>
  <c r="CF452" i="11"/>
  <c r="CF448" i="11"/>
  <c r="CF444" i="11"/>
  <c r="CF440" i="11"/>
  <c r="CF498" i="11"/>
  <c r="CF494" i="11"/>
  <c r="CF473" i="11"/>
  <c r="CF469" i="11"/>
  <c r="CF465" i="11"/>
  <c r="CF461" i="11"/>
  <c r="CF515" i="11"/>
  <c r="CF502" i="11"/>
  <c r="CF489" i="11"/>
  <c r="CF485" i="11"/>
  <c r="CF481" i="11"/>
  <c r="CF477" i="11"/>
  <c r="CF460" i="11"/>
  <c r="CF456" i="11"/>
  <c r="CF451" i="11"/>
  <c r="CF447" i="11"/>
  <c r="CF443" i="11"/>
  <c r="CF439" i="11"/>
  <c r="CF534" i="11"/>
  <c r="CF532" i="11"/>
  <c r="CF510" i="11"/>
  <c r="CF493" i="11"/>
  <c r="CF472" i="11"/>
  <c r="CF468" i="11"/>
  <c r="CF464" i="11"/>
  <c r="CF455" i="11"/>
  <c r="CF518" i="11"/>
  <c r="CF517" i="11"/>
  <c r="CF516" i="11"/>
  <c r="CF508" i="11"/>
  <c r="CF503" i="11"/>
  <c r="CF488" i="11"/>
  <c r="CF484" i="11"/>
  <c r="CF480" i="11"/>
  <c r="CF476" i="11"/>
  <c r="CF459" i="11"/>
  <c r="CF454" i="11"/>
  <c r="CF450" i="11"/>
  <c r="CF446" i="11"/>
  <c r="CF442" i="11"/>
  <c r="CF438" i="11"/>
  <c r="CF434" i="11"/>
  <c r="CF430" i="11"/>
  <c r="CF426" i="11"/>
  <c r="CF422" i="11"/>
  <c r="CF584" i="11"/>
  <c r="CF512" i="11"/>
  <c r="CF496" i="11"/>
  <c r="CF471" i="11"/>
  <c r="CF467" i="11"/>
  <c r="CF463" i="11"/>
  <c r="CF522" i="11"/>
  <c r="CF470" i="11"/>
  <c r="CF453" i="11"/>
  <c r="CF436" i="11"/>
  <c r="CF427" i="11"/>
  <c r="CF420" i="11"/>
  <c r="CF411" i="11"/>
  <c r="CF407" i="11"/>
  <c r="CF403" i="11"/>
  <c r="CF382" i="11"/>
  <c r="CF378" i="11"/>
  <c r="CF374" i="11"/>
  <c r="CF370" i="11"/>
  <c r="CF351" i="11"/>
  <c r="CF342" i="11"/>
  <c r="CF524" i="11"/>
  <c r="CF523" i="11"/>
  <c r="CF479" i="11"/>
  <c r="CF441" i="11"/>
  <c r="CF432" i="11"/>
  <c r="CF423" i="11"/>
  <c r="CF416" i="11"/>
  <c r="CF428" i="11"/>
  <c r="CF418" i="11"/>
  <c r="CF410" i="11"/>
  <c r="CF406" i="11"/>
  <c r="CF402" i="11"/>
  <c r="CF381" i="11"/>
  <c r="CF369" i="11"/>
  <c r="CF355" i="11"/>
  <c r="CF499" i="11"/>
  <c r="CF487" i="11"/>
  <c r="CF466" i="11"/>
  <c r="CF449" i="11"/>
  <c r="CF424" i="11"/>
  <c r="CF385" i="11"/>
  <c r="CF364" i="11"/>
  <c r="CF360" i="11"/>
  <c r="CF354" i="11"/>
  <c r="CF349" i="11"/>
  <c r="CF335" i="11"/>
  <c r="CF326" i="11"/>
  <c r="CF322" i="11"/>
  <c r="CF313" i="11"/>
  <c r="CF309" i="11"/>
  <c r="CF475" i="11"/>
  <c r="CF413" i="11"/>
  <c r="CF409" i="11"/>
  <c r="CF401" i="11"/>
  <c r="CF380" i="11"/>
  <c r="CF495" i="11"/>
  <c r="CF433" i="11"/>
  <c r="CF415" i="11"/>
  <c r="CF384" i="11"/>
  <c r="CF367" i="11"/>
  <c r="CF363" i="11"/>
  <c r="CF358" i="11"/>
  <c r="CF353" i="11"/>
  <c r="CF348" i="11"/>
  <c r="CF417" i="11"/>
  <c r="CF391" i="11"/>
  <c r="CF390" i="11"/>
  <c r="CF371" i="11"/>
  <c r="CF334" i="11"/>
  <c r="CF330" i="11"/>
  <c r="CF279" i="11"/>
  <c r="CF275" i="11"/>
  <c r="CF425" i="11"/>
  <c r="CF408" i="11"/>
  <c r="CF361" i="11"/>
  <c r="CF343" i="11"/>
  <c r="CF340" i="11"/>
  <c r="CF337" i="11"/>
  <c r="CF316" i="11"/>
  <c r="CF300" i="11"/>
  <c r="CF296" i="11"/>
  <c r="CF291" i="11"/>
  <c r="CF287" i="11"/>
  <c r="CF283" i="11"/>
  <c r="CF270" i="11"/>
  <c r="CF458" i="11"/>
  <c r="CF435" i="11"/>
  <c r="CF431" i="11"/>
  <c r="CF395" i="11"/>
  <c r="CF394" i="11"/>
  <c r="CF445" i="11"/>
  <c r="CF429" i="11"/>
  <c r="CF375" i="11"/>
  <c r="CF344" i="11"/>
  <c r="CF318" i="11"/>
  <c r="CF308" i="11"/>
  <c r="CF299" i="11"/>
  <c r="CF294" i="11"/>
  <c r="CF290" i="11"/>
  <c r="CF286" i="11"/>
  <c r="CF269" i="11"/>
  <c r="CF419" i="11"/>
  <c r="CF399" i="11"/>
  <c r="CF398" i="11"/>
  <c r="CF356" i="11"/>
  <c r="CF350" i="11"/>
  <c r="CF341" i="11"/>
  <c r="CF404" i="11"/>
  <c r="CF400" i="11"/>
  <c r="CF357" i="11"/>
  <c r="CF336" i="11"/>
  <c r="CF483" i="11"/>
  <c r="CF414" i="11"/>
  <c r="CF412" i="11"/>
  <c r="CF387" i="11"/>
  <c r="CF386" i="11"/>
  <c r="CF379" i="11"/>
  <c r="CF368" i="11"/>
  <c r="CF346" i="11"/>
  <c r="CF338" i="11"/>
  <c r="CF331" i="11"/>
  <c r="CF328" i="11"/>
  <c r="CF323" i="11"/>
  <c r="CF306" i="11"/>
  <c r="CF302" i="11"/>
  <c r="CF280" i="11"/>
  <c r="CF462" i="11"/>
  <c r="CF365" i="11"/>
  <c r="CF347" i="11"/>
  <c r="CF325" i="11"/>
  <c r="CF319" i="11"/>
  <c r="CF307" i="11"/>
  <c r="CF303" i="11"/>
  <c r="CF298" i="11"/>
  <c r="CF289" i="11"/>
  <c r="CF267" i="11"/>
  <c r="CF264" i="11"/>
  <c r="CF245" i="11"/>
  <c r="CF241" i="11"/>
  <c r="CF236" i="11"/>
  <c r="CF227" i="11"/>
  <c r="CF223" i="11"/>
  <c r="CF321" i="11"/>
  <c r="CF304" i="11"/>
  <c r="CF281" i="11"/>
  <c r="CF277" i="11"/>
  <c r="CF273" i="11"/>
  <c r="CF261" i="11"/>
  <c r="CF257" i="11"/>
  <c r="CF253" i="11"/>
  <c r="CF249" i="11"/>
  <c r="CF240" i="11"/>
  <c r="CF206" i="11"/>
  <c r="CF202" i="11"/>
  <c r="CF193" i="11"/>
  <c r="CF188" i="11"/>
  <c r="CF295" i="11"/>
  <c r="CF282" i="11"/>
  <c r="CF274" i="11"/>
  <c r="CF244" i="11"/>
  <c r="CF235" i="11"/>
  <c r="CF226" i="11"/>
  <c r="CF222" i="11"/>
  <c r="CF214" i="11"/>
  <c r="CF210" i="11"/>
  <c r="CF197" i="11"/>
  <c r="CF362" i="11"/>
  <c r="CF317" i="11"/>
  <c r="CF315" i="11"/>
  <c r="CF263" i="11"/>
  <c r="CF260" i="11"/>
  <c r="CF256" i="11"/>
  <c r="CF252" i="11"/>
  <c r="CF248" i="11"/>
  <c r="CF239" i="11"/>
  <c r="CF324" i="11"/>
  <c r="CF312" i="11"/>
  <c r="CF268" i="11"/>
  <c r="CF265" i="11"/>
  <c r="CF243" i="11"/>
  <c r="CF238" i="11"/>
  <c r="CF234" i="11"/>
  <c r="CF301" i="11"/>
  <c r="CF292" i="11"/>
  <c r="CF259" i="11"/>
  <c r="CF255" i="11"/>
  <c r="CF251" i="11"/>
  <c r="CF329" i="11"/>
  <c r="CF327" i="11"/>
  <c r="CF314" i="11"/>
  <c r="CF297" i="11"/>
  <c r="CF288" i="11"/>
  <c r="CF284" i="11"/>
  <c r="CF262" i="11"/>
  <c r="CF258" i="11"/>
  <c r="CF254" i="11"/>
  <c r="CF250" i="11"/>
  <c r="CF232" i="11"/>
  <c r="CF192" i="11"/>
  <c r="CF181" i="11"/>
  <c r="CF172" i="11"/>
  <c r="CF158" i="11"/>
  <c r="CF242" i="11"/>
  <c r="CF237" i="11"/>
  <c r="CF230" i="11"/>
  <c r="CF229" i="11"/>
  <c r="CF225" i="11"/>
  <c r="CF224" i="11"/>
  <c r="CF233" i="11"/>
  <c r="CF220" i="11"/>
  <c r="CF217" i="11"/>
  <c r="CF215" i="11"/>
  <c r="CF196" i="11"/>
  <c r="CF183" i="11"/>
  <c r="CF174" i="11"/>
  <c r="CF165" i="11"/>
  <c r="CF156" i="11"/>
  <c r="CF152" i="11"/>
  <c r="CF147" i="11"/>
  <c r="CF138" i="11"/>
  <c r="CF134" i="11"/>
  <c r="CF211" i="11"/>
  <c r="CF201" i="11"/>
  <c r="CF199" i="11"/>
  <c r="CF191" i="11"/>
  <c r="CF160" i="11"/>
  <c r="CF129" i="11"/>
  <c r="CF125" i="11"/>
  <c r="CF311" i="11"/>
  <c r="CF246" i="11"/>
  <c r="CF212" i="11"/>
  <c r="CF187" i="11"/>
  <c r="CF177" i="11"/>
  <c r="CF168" i="11"/>
  <c r="CF163" i="11"/>
  <c r="CF159" i="11"/>
  <c r="CF150" i="11"/>
  <c r="CF157" i="11"/>
  <c r="CF185" i="11"/>
  <c r="CF180" i="11"/>
  <c r="CF173" i="11"/>
  <c r="CF167" i="11"/>
  <c r="CF144" i="11"/>
  <c r="CF293" i="11"/>
  <c r="CF213" i="11"/>
  <c r="CF205" i="11"/>
  <c r="CF194" i="11"/>
  <c r="CF166" i="11"/>
  <c r="CF137" i="11"/>
  <c r="CF107" i="11"/>
  <c r="CF103" i="11"/>
  <c r="CF99" i="11"/>
  <c r="CF95" i="11"/>
  <c r="CF87" i="11"/>
  <c r="CF83" i="11"/>
  <c r="CF79" i="11"/>
  <c r="CF75" i="11"/>
  <c r="CF71" i="11"/>
  <c r="CF67" i="11"/>
  <c r="CF65" i="11"/>
  <c r="CF61" i="11"/>
  <c r="CF272" i="11"/>
  <c r="CF190" i="11"/>
  <c r="CF178" i="11"/>
  <c r="CF139" i="11"/>
  <c r="CF133" i="11"/>
  <c r="CF130" i="11"/>
  <c r="CF126" i="11"/>
  <c r="CF122" i="11"/>
  <c r="CF200" i="11"/>
  <c r="CF176" i="11"/>
  <c r="CF219" i="11"/>
  <c r="CF141" i="11"/>
  <c r="CF23" i="11"/>
  <c r="CF140" i="11"/>
  <c r="CF111" i="11"/>
  <c r="CF109" i="11"/>
  <c r="CF102" i="11"/>
  <c r="CF94" i="11"/>
  <c r="CF86" i="11"/>
  <c r="CF78" i="11"/>
  <c r="CF69" i="11"/>
  <c r="CF57" i="11"/>
  <c r="CF53" i="11"/>
  <c r="CF49" i="11"/>
  <c r="CF45" i="11"/>
  <c r="CF41" i="11"/>
  <c r="CF37" i="11"/>
  <c r="CF33" i="11"/>
  <c r="CF29" i="11"/>
  <c r="CF24" i="11"/>
  <c r="CF182" i="11"/>
  <c r="CF169" i="11"/>
  <c r="CF145" i="11"/>
  <c r="CF136" i="11"/>
  <c r="CF127" i="11"/>
  <c r="CF117" i="11"/>
  <c r="CF104" i="11"/>
  <c r="CF96" i="11"/>
  <c r="CF88" i="11"/>
  <c r="CF81" i="11"/>
  <c r="CF73" i="11"/>
  <c r="CF25" i="11"/>
  <c r="CF175" i="11"/>
  <c r="CF155" i="11"/>
  <c r="CF128" i="11"/>
  <c r="CF118" i="11"/>
  <c r="CF112" i="11"/>
  <c r="CF92" i="11"/>
  <c r="CF207" i="11"/>
  <c r="CF132" i="11"/>
  <c r="CF119" i="11"/>
  <c r="CF162" i="11"/>
  <c r="CF135" i="11"/>
  <c r="CF120" i="11"/>
  <c r="CF113" i="11"/>
  <c r="CF106" i="11"/>
  <c r="CF98" i="11"/>
  <c r="CF89" i="11"/>
  <c r="CF82" i="11"/>
  <c r="CF74" i="11"/>
  <c r="CF66" i="11"/>
  <c r="CF55" i="11"/>
  <c r="CF51" i="11"/>
  <c r="CF47" i="11"/>
  <c r="CF39" i="11"/>
  <c r="CF35" i="11"/>
  <c r="CF31" i="11"/>
  <c r="CF27" i="11"/>
  <c r="CF21" i="11"/>
  <c r="CF203" i="11"/>
  <c r="CF164" i="11"/>
  <c r="CF151" i="11"/>
  <c r="CF148" i="11"/>
  <c r="CF146" i="11"/>
  <c r="CF123" i="11"/>
  <c r="CF121" i="11"/>
  <c r="CF114" i="11"/>
  <c r="CF108" i="11"/>
  <c r="CF100" i="11"/>
  <c r="CF93" i="11"/>
  <c r="CF84" i="11"/>
  <c r="CF77" i="11"/>
  <c r="CF68" i="11"/>
  <c r="CF228" i="11"/>
  <c r="CF153" i="11"/>
  <c r="CF52" i="11"/>
  <c r="CF48" i="11"/>
  <c r="CF40" i="11"/>
  <c r="CF36" i="11"/>
  <c r="CF32" i="11"/>
  <c r="CF18" i="11"/>
  <c r="CF63" i="11"/>
  <c r="CF38" i="11"/>
  <c r="CF8" i="11"/>
  <c r="CF19" i="11"/>
  <c r="CF60" i="11"/>
  <c r="CF46" i="11"/>
  <c r="CF13" i="11"/>
  <c r="CF15" i="11"/>
  <c r="CF12" i="11"/>
  <c r="CF64" i="11"/>
  <c r="CF11" i="11"/>
  <c r="CF10" i="11"/>
  <c r="CF42" i="11"/>
  <c r="CF30" i="11"/>
  <c r="CF26" i="11"/>
  <c r="CF20" i="11"/>
  <c r="CF14" i="11"/>
  <c r="CF54" i="11"/>
  <c r="CF9" i="11"/>
  <c r="CF59" i="11"/>
  <c r="CF58" i="11"/>
  <c r="CW5" i="11" a="1"/>
  <c r="CW5" i="11" s="1"/>
  <c r="CE5" i="11" a="1"/>
  <c r="CE5" i="11" s="1"/>
  <c r="CV972" i="11"/>
  <c r="CV971" i="11"/>
  <c r="CV970" i="11"/>
  <c r="CV969" i="11"/>
  <c r="CV968" i="11"/>
  <c r="CV967" i="11"/>
  <c r="CV966" i="11"/>
  <c r="CV965" i="11"/>
  <c r="CV963" i="11"/>
  <c r="CV962" i="11"/>
  <c r="CV961" i="11"/>
  <c r="CV960" i="11"/>
  <c r="CV958" i="11"/>
  <c r="CV951" i="11"/>
  <c r="CV956" i="11"/>
  <c r="CV953" i="11"/>
  <c r="CV957" i="11"/>
  <c r="CV954" i="11"/>
  <c r="CV949" i="11"/>
  <c r="CV950" i="11"/>
  <c r="CV947" i="11"/>
  <c r="CV939" i="11"/>
  <c r="CV959" i="11"/>
  <c r="CV948" i="11"/>
  <c r="CV952" i="11"/>
  <c r="CV940" i="11"/>
  <c r="CV944" i="11"/>
  <c r="CV943" i="11"/>
  <c r="CV938" i="11"/>
  <c r="CV936" i="11"/>
  <c r="CV934" i="11"/>
  <c r="CV945" i="11"/>
  <c r="CV942" i="11"/>
  <c r="CV935" i="11"/>
  <c r="CV933" i="11"/>
  <c r="CV931" i="11"/>
  <c r="CV930" i="11"/>
  <c r="CV929" i="11"/>
  <c r="CV927" i="11"/>
  <c r="CV926" i="11"/>
  <c r="CV925" i="11"/>
  <c r="CV924" i="11"/>
  <c r="CV932" i="11"/>
  <c r="CV923" i="11"/>
  <c r="CV941" i="11"/>
  <c r="CV922" i="11"/>
  <c r="CV914" i="11"/>
  <c r="CV906" i="11"/>
  <c r="CV921" i="11"/>
  <c r="CV913" i="11"/>
  <c r="CV905" i="11"/>
  <c r="CV903" i="11"/>
  <c r="CV887" i="11"/>
  <c r="CV920" i="11"/>
  <c r="CV912" i="11"/>
  <c r="CV911" i="11"/>
  <c r="CV904" i="11"/>
  <c r="CV886" i="11"/>
  <c r="CV917" i="11"/>
  <c r="CV909" i="11"/>
  <c r="CV900" i="11"/>
  <c r="CV899" i="11"/>
  <c r="CV898" i="11"/>
  <c r="CV897" i="11"/>
  <c r="CV896" i="11"/>
  <c r="CV895" i="11"/>
  <c r="CV894" i="11"/>
  <c r="CV893" i="11"/>
  <c r="CV892" i="11"/>
  <c r="CV891" i="11"/>
  <c r="CV915" i="11"/>
  <c r="CV907" i="11"/>
  <c r="CV908" i="11"/>
  <c r="CV902" i="11"/>
  <c r="CV866" i="11"/>
  <c r="CV862" i="11"/>
  <c r="CV890" i="11"/>
  <c r="CV918" i="11"/>
  <c r="CV873" i="11"/>
  <c r="CV867" i="11"/>
  <c r="CV849" i="11"/>
  <c r="CV845" i="11"/>
  <c r="CV916" i="11"/>
  <c r="CV857" i="11"/>
  <c r="CV875" i="11"/>
  <c r="CV869" i="11"/>
  <c r="CV861" i="11"/>
  <c r="CV888" i="11"/>
  <c r="CV881" i="11"/>
  <c r="CV878" i="11"/>
  <c r="CV852" i="11"/>
  <c r="CV877" i="11"/>
  <c r="CV868" i="11"/>
  <c r="CV883" i="11"/>
  <c r="CV856" i="11"/>
  <c r="CV851" i="11"/>
  <c r="CV889" i="11"/>
  <c r="CV853" i="11"/>
  <c r="CV850" i="11"/>
  <c r="CV830" i="11"/>
  <c r="CV882" i="11"/>
  <c r="CV860" i="11"/>
  <c r="CV838" i="11"/>
  <c r="CV834" i="11"/>
  <c r="CV844" i="11"/>
  <c r="CV858" i="11"/>
  <c r="CV876" i="11"/>
  <c r="CV871" i="11"/>
  <c r="CV870" i="11"/>
  <c r="CV840" i="11"/>
  <c r="CV836" i="11"/>
  <c r="CV832" i="11"/>
  <c r="CV865" i="11"/>
  <c r="CV859" i="11"/>
  <c r="CV854" i="11"/>
  <c r="CV848" i="11"/>
  <c r="CV820" i="11"/>
  <c r="CV816" i="11"/>
  <c r="CV846" i="11"/>
  <c r="CV839" i="11"/>
  <c r="CV828" i="11"/>
  <c r="CV824" i="11"/>
  <c r="CV835" i="11"/>
  <c r="CV819" i="11"/>
  <c r="CV815" i="11"/>
  <c r="CV831" i="11"/>
  <c r="CV827" i="11"/>
  <c r="CV823" i="11"/>
  <c r="CV874" i="11"/>
  <c r="CV855" i="11"/>
  <c r="CV841" i="11"/>
  <c r="CV822" i="11"/>
  <c r="CV818" i="11"/>
  <c r="CV814" i="11"/>
  <c r="CV817" i="11"/>
  <c r="CV813" i="11"/>
  <c r="CV804" i="11"/>
  <c r="CV800" i="11"/>
  <c r="CV809" i="11"/>
  <c r="CV796" i="11"/>
  <c r="CV810" i="11"/>
  <c r="CV805" i="11"/>
  <c r="CV792" i="11"/>
  <c r="CV799" i="11"/>
  <c r="CV797" i="11"/>
  <c r="CV833" i="11"/>
  <c r="CV806" i="11"/>
  <c r="CV802" i="11"/>
  <c r="CV795" i="11"/>
  <c r="CV793" i="11"/>
  <c r="CV812" i="11"/>
  <c r="CV803" i="11"/>
  <c r="CV789" i="11"/>
  <c r="CV791" i="11"/>
  <c r="CV784" i="11"/>
  <c r="CV826" i="11"/>
  <c r="CV807" i="11"/>
  <c r="CV787" i="11"/>
  <c r="CV775" i="11"/>
  <c r="CV766" i="11"/>
  <c r="CV749" i="11"/>
  <c r="CV798" i="11"/>
  <c r="CV783" i="11"/>
  <c r="CV774" i="11"/>
  <c r="CV770" i="11"/>
  <c r="CV765" i="11"/>
  <c r="CV761" i="11"/>
  <c r="CV757" i="11"/>
  <c r="CV753" i="11"/>
  <c r="CV790" i="11"/>
  <c r="CV778" i="11"/>
  <c r="CV785" i="11"/>
  <c r="CV782" i="11"/>
  <c r="CV773" i="11"/>
  <c r="CV769" i="11"/>
  <c r="CV764" i="11"/>
  <c r="CV760" i="11"/>
  <c r="CV756" i="11"/>
  <c r="CV752" i="11"/>
  <c r="CV808" i="11"/>
  <c r="CV786" i="11"/>
  <c r="CV779" i="11"/>
  <c r="CV776" i="11"/>
  <c r="CV781" i="11"/>
  <c r="CV780" i="11"/>
  <c r="CV777" i="11"/>
  <c r="CV762" i="11"/>
  <c r="CV763" i="11"/>
  <c r="CV755" i="11"/>
  <c r="CV729" i="11"/>
  <c r="CV720" i="11"/>
  <c r="CV716" i="11"/>
  <c r="CV772" i="11"/>
  <c r="CV771" i="11"/>
  <c r="CV759" i="11"/>
  <c r="CV736" i="11"/>
  <c r="CV732" i="11"/>
  <c r="CV727" i="11"/>
  <c r="CV801" i="11"/>
  <c r="CV794" i="11"/>
  <c r="CV751" i="11"/>
  <c r="CV730" i="11"/>
  <c r="CV721" i="11"/>
  <c r="CV717" i="11"/>
  <c r="CV747" i="11"/>
  <c r="CV740" i="11"/>
  <c r="CV739" i="11"/>
  <c r="CV724" i="11"/>
  <c r="CV722" i="11"/>
  <c r="CV706" i="11"/>
  <c r="CV733" i="11"/>
  <c r="CV725" i="11"/>
  <c r="CV712" i="11"/>
  <c r="CV709" i="11"/>
  <c r="CV705" i="11"/>
  <c r="CV701" i="11"/>
  <c r="CV697" i="11"/>
  <c r="CV693" i="11"/>
  <c r="CV768" i="11"/>
  <c r="CV767" i="11"/>
  <c r="CV758" i="11"/>
  <c r="CV746" i="11"/>
  <c r="CV743" i="11"/>
  <c r="CV742" i="11"/>
  <c r="CV723" i="11"/>
  <c r="CV714" i="11"/>
  <c r="CV741" i="11"/>
  <c r="CV738" i="11"/>
  <c r="CV726" i="11"/>
  <c r="CV735" i="11"/>
  <c r="CV734" i="11"/>
  <c r="CV719" i="11"/>
  <c r="CV704" i="11"/>
  <c r="CV695" i="11"/>
  <c r="CV686" i="11"/>
  <c r="CV737" i="11"/>
  <c r="CV694" i="11"/>
  <c r="CV691" i="11"/>
  <c r="CV688" i="11"/>
  <c r="CV680" i="11"/>
  <c r="CV748" i="11"/>
  <c r="CV708" i="11"/>
  <c r="CV700" i="11"/>
  <c r="CV690" i="11"/>
  <c r="CV683" i="11"/>
  <c r="CV679" i="11"/>
  <c r="CV675" i="11"/>
  <c r="CV671" i="11"/>
  <c r="CV667" i="11"/>
  <c r="CV750" i="11"/>
  <c r="CV731" i="11"/>
  <c r="CV728" i="11"/>
  <c r="CV713" i="11"/>
  <c r="CV698" i="11"/>
  <c r="CV687" i="11"/>
  <c r="CV682" i="11"/>
  <c r="CV678" i="11"/>
  <c r="CV674" i="11"/>
  <c r="CV670" i="11"/>
  <c r="CV666" i="11"/>
  <c r="CV692" i="11"/>
  <c r="CV684" i="11"/>
  <c r="CV673" i="11"/>
  <c r="CV668" i="11"/>
  <c r="CV661" i="11"/>
  <c r="CV657" i="11"/>
  <c r="CV681" i="11"/>
  <c r="CV677" i="11"/>
  <c r="CV672" i="11"/>
  <c r="CV656" i="11"/>
  <c r="CV652" i="11"/>
  <c r="CV648" i="11"/>
  <c r="CV643" i="11"/>
  <c r="CV639" i="11"/>
  <c r="CV635" i="11"/>
  <c r="CV631" i="11"/>
  <c r="CV702" i="11"/>
  <c r="CV699" i="11"/>
  <c r="CV696" i="11"/>
  <c r="CV685" i="11"/>
  <c r="CV676" i="11"/>
  <c r="CV660" i="11"/>
  <c r="CV647" i="11"/>
  <c r="CV689" i="11"/>
  <c r="CV654" i="11"/>
  <c r="CV650" i="11"/>
  <c r="CV665" i="11"/>
  <c r="CV662" i="11"/>
  <c r="CV658" i="11"/>
  <c r="CV649" i="11"/>
  <c r="CV641" i="11"/>
  <c r="CV638" i="11"/>
  <c r="CV625" i="11"/>
  <c r="CV621" i="11"/>
  <c r="CV616" i="11"/>
  <c r="CV607" i="11"/>
  <c r="CV644" i="11"/>
  <c r="CV659" i="11"/>
  <c r="CV645" i="11"/>
  <c r="CV642" i="11"/>
  <c r="CV629" i="11"/>
  <c r="CV624" i="11"/>
  <c r="CV615" i="11"/>
  <c r="CV710" i="11"/>
  <c r="CV632" i="11"/>
  <c r="CV628" i="11"/>
  <c r="CV636" i="11"/>
  <c r="CV618" i="11"/>
  <c r="CV604" i="11"/>
  <c r="CV669" i="11"/>
  <c r="CV651" i="11"/>
  <c r="CV637" i="11"/>
  <c r="CV634" i="11"/>
  <c r="CV626" i="11"/>
  <c r="CV608" i="11"/>
  <c r="CV609" i="11"/>
  <c r="CV603" i="11"/>
  <c r="CV587" i="11"/>
  <c r="CV578" i="11"/>
  <c r="CV574" i="11"/>
  <c r="CV653" i="11"/>
  <c r="CV610" i="11"/>
  <c r="CV586" i="11"/>
  <c r="CV577" i="11"/>
  <c r="CV573" i="11"/>
  <c r="CV569" i="11"/>
  <c r="CV565" i="11"/>
  <c r="CV561" i="11"/>
  <c r="CV655" i="11"/>
  <c r="CV623" i="11"/>
  <c r="CV614" i="11"/>
  <c r="CV611" i="11"/>
  <c r="CV594" i="11"/>
  <c r="CV590" i="11"/>
  <c r="CV581" i="11"/>
  <c r="CV646" i="11"/>
  <c r="CV612" i="11"/>
  <c r="CV589" i="11"/>
  <c r="CV585" i="11"/>
  <c r="CV576" i="11"/>
  <c r="CV572" i="11"/>
  <c r="CV568" i="11"/>
  <c r="CV664" i="11"/>
  <c r="CV627" i="11"/>
  <c r="CV602" i="11"/>
  <c r="CV598" i="11"/>
  <c r="CV597" i="11"/>
  <c r="CV619" i="11"/>
  <c r="CV563" i="11"/>
  <c r="CV553" i="11"/>
  <c r="CV548" i="11"/>
  <c r="CV544" i="11"/>
  <c r="CV595" i="11"/>
  <c r="CV566" i="11"/>
  <c r="CV557" i="11"/>
  <c r="CV543" i="11"/>
  <c r="CV539" i="11"/>
  <c r="CV535" i="11"/>
  <c r="CV596" i="11"/>
  <c r="CV620" i="11"/>
  <c r="CV582" i="11"/>
  <c r="CV575" i="11"/>
  <c r="CV640" i="11"/>
  <c r="CV633" i="11"/>
  <c r="CV599" i="11"/>
  <c r="CV554" i="11"/>
  <c r="CV545" i="11"/>
  <c r="CV630" i="11"/>
  <c r="CV605" i="11"/>
  <c r="CV558" i="11"/>
  <c r="CV549" i="11"/>
  <c r="CV540" i="11"/>
  <c r="CV536" i="11"/>
  <c r="CV606" i="11"/>
  <c r="CV593" i="11"/>
  <c r="CV564" i="11"/>
  <c r="CV546" i="11"/>
  <c r="CV542" i="11"/>
  <c r="CV541" i="11"/>
  <c r="CV521" i="11"/>
  <c r="CV519" i="11"/>
  <c r="CV511" i="11"/>
  <c r="CV507" i="11"/>
  <c r="CV560" i="11"/>
  <c r="CV559" i="11"/>
  <c r="CV570" i="11"/>
  <c r="CV555" i="11"/>
  <c r="CV551" i="11"/>
  <c r="CV550" i="11"/>
  <c r="CV538" i="11"/>
  <c r="CV537" i="11"/>
  <c r="CV592" i="11"/>
  <c r="CV567" i="11"/>
  <c r="CV562" i="11"/>
  <c r="CV556" i="11"/>
  <c r="CV533" i="11"/>
  <c r="CV532" i="11"/>
  <c r="CV522" i="11"/>
  <c r="CV505" i="11"/>
  <c r="CV501" i="11"/>
  <c r="CV591" i="11"/>
  <c r="CV552" i="11"/>
  <c r="CV530" i="11"/>
  <c r="CV527" i="11"/>
  <c r="CV520" i="11"/>
  <c r="CV513" i="11"/>
  <c r="CV584" i="11"/>
  <c r="CV534" i="11"/>
  <c r="CV518" i="11"/>
  <c r="CV504" i="11"/>
  <c r="CV500" i="11"/>
  <c r="CV523" i="11"/>
  <c r="CV506" i="11"/>
  <c r="CV490" i="11"/>
  <c r="CV486" i="11"/>
  <c r="CV482" i="11"/>
  <c r="CV478" i="11"/>
  <c r="CV474" i="11"/>
  <c r="CV457" i="11"/>
  <c r="CV452" i="11"/>
  <c r="CV448" i="11"/>
  <c r="CV444" i="11"/>
  <c r="CV440" i="11"/>
  <c r="CV583" i="11"/>
  <c r="CV526" i="11"/>
  <c r="CV525" i="11"/>
  <c r="CV494" i="11"/>
  <c r="CV473" i="11"/>
  <c r="CV469" i="11"/>
  <c r="CV465" i="11"/>
  <c r="CV461" i="11"/>
  <c r="CV531" i="11"/>
  <c r="CV524" i="11"/>
  <c r="CV502" i="11"/>
  <c r="CV489" i="11"/>
  <c r="CV485" i="11"/>
  <c r="CV481" i="11"/>
  <c r="CV477" i="11"/>
  <c r="CV460" i="11"/>
  <c r="CV456" i="11"/>
  <c r="CV451" i="11"/>
  <c r="CV447" i="11"/>
  <c r="CV443" i="11"/>
  <c r="CV439" i="11"/>
  <c r="CV514" i="11"/>
  <c r="CV510" i="11"/>
  <c r="CV498" i="11"/>
  <c r="CV493" i="11"/>
  <c r="CV472" i="11"/>
  <c r="CV468" i="11"/>
  <c r="CV464" i="11"/>
  <c r="CV455" i="11"/>
  <c r="CV529" i="11"/>
  <c r="CV508" i="11"/>
  <c r="CV503" i="11"/>
  <c r="CV488" i="11"/>
  <c r="CV484" i="11"/>
  <c r="CV480" i="11"/>
  <c r="CV476" i="11"/>
  <c r="CV459" i="11"/>
  <c r="CV454" i="11"/>
  <c r="CV450" i="11"/>
  <c r="CV446" i="11"/>
  <c r="CV442" i="11"/>
  <c r="CV438" i="11"/>
  <c r="CV434" i="11"/>
  <c r="CV430" i="11"/>
  <c r="CV426" i="11"/>
  <c r="CV422" i="11"/>
  <c r="CV418" i="11"/>
  <c r="CV579" i="11"/>
  <c r="CV516" i="11"/>
  <c r="CV515" i="11"/>
  <c r="CV512" i="11"/>
  <c r="CV496" i="11"/>
  <c r="CV471" i="11"/>
  <c r="CV467" i="11"/>
  <c r="CV463" i="11"/>
  <c r="CV517" i="11"/>
  <c r="CV475" i="11"/>
  <c r="CV417" i="11"/>
  <c r="CV411" i="11"/>
  <c r="CV407" i="11"/>
  <c r="CV403" i="11"/>
  <c r="CV382" i="11"/>
  <c r="CV378" i="11"/>
  <c r="CV374" i="11"/>
  <c r="CV370" i="11"/>
  <c r="CV351" i="11"/>
  <c r="CV342" i="11"/>
  <c r="CV499" i="11"/>
  <c r="CV495" i="11"/>
  <c r="CV433" i="11"/>
  <c r="CV414" i="11"/>
  <c r="CV483" i="11"/>
  <c r="CV462" i="11"/>
  <c r="CV458" i="11"/>
  <c r="CV445" i="11"/>
  <c r="CV435" i="11"/>
  <c r="CV429" i="11"/>
  <c r="CV419" i="11"/>
  <c r="CV410" i="11"/>
  <c r="CV406" i="11"/>
  <c r="CV402" i="11"/>
  <c r="CV381" i="11"/>
  <c r="CV369" i="11"/>
  <c r="CV355" i="11"/>
  <c r="CV431" i="11"/>
  <c r="CV425" i="11"/>
  <c r="CV416" i="11"/>
  <c r="CV385" i="11"/>
  <c r="CV364" i="11"/>
  <c r="CV360" i="11"/>
  <c r="CV354" i="11"/>
  <c r="CV349" i="11"/>
  <c r="CV335" i="11"/>
  <c r="CV326" i="11"/>
  <c r="CV322" i="11"/>
  <c r="CV313" i="11"/>
  <c r="CV309" i="11"/>
  <c r="CV470" i="11"/>
  <c r="CV453" i="11"/>
  <c r="CV427" i="11"/>
  <c r="CV420" i="11"/>
  <c r="CV409" i="11"/>
  <c r="CV401" i="11"/>
  <c r="CV380" i="11"/>
  <c r="CV479" i="11"/>
  <c r="CV441" i="11"/>
  <c r="CV436" i="11"/>
  <c r="CV432" i="11"/>
  <c r="CV423" i="11"/>
  <c r="CV413" i="11"/>
  <c r="CV384" i="11"/>
  <c r="CV367" i="11"/>
  <c r="CV363" i="11"/>
  <c r="CV358" i="11"/>
  <c r="CV353" i="11"/>
  <c r="CV348" i="11"/>
  <c r="CV387" i="11"/>
  <c r="CV386" i="11"/>
  <c r="CV379" i="11"/>
  <c r="CV338" i="11"/>
  <c r="CV331" i="11"/>
  <c r="CV328" i="11"/>
  <c r="CV323" i="11"/>
  <c r="CV279" i="11"/>
  <c r="CV275" i="11"/>
  <c r="CV487" i="11"/>
  <c r="CV404" i="11"/>
  <c r="CV361" i="11"/>
  <c r="CV344" i="11"/>
  <c r="CV325" i="11"/>
  <c r="CV319" i="11"/>
  <c r="CV314" i="11"/>
  <c r="CV311" i="11"/>
  <c r="CV300" i="11"/>
  <c r="CV296" i="11"/>
  <c r="CV291" i="11"/>
  <c r="CV287" i="11"/>
  <c r="CV283" i="11"/>
  <c r="CV270" i="11"/>
  <c r="CV412" i="11"/>
  <c r="CV391" i="11"/>
  <c r="CV390" i="11"/>
  <c r="CV424" i="11"/>
  <c r="CV337" i="11"/>
  <c r="CV316" i="11"/>
  <c r="CV308" i="11"/>
  <c r="CV299" i="11"/>
  <c r="CV294" i="11"/>
  <c r="CV290" i="11"/>
  <c r="CV286" i="11"/>
  <c r="CV269" i="11"/>
  <c r="CV415" i="11"/>
  <c r="CV395" i="11"/>
  <c r="CV394" i="11"/>
  <c r="CV356" i="11"/>
  <c r="CV350" i="11"/>
  <c r="CV466" i="11"/>
  <c r="CV408" i="11"/>
  <c r="CV375" i="11"/>
  <c r="CV357" i="11"/>
  <c r="CV449" i="11"/>
  <c r="CV428" i="11"/>
  <c r="CV399" i="11"/>
  <c r="CV398" i="11"/>
  <c r="CV368" i="11"/>
  <c r="CV346" i="11"/>
  <c r="CV329" i="11"/>
  <c r="CV315" i="11"/>
  <c r="CV312" i="11"/>
  <c r="CV306" i="11"/>
  <c r="CV302" i="11"/>
  <c r="CV280" i="11"/>
  <c r="CV400" i="11"/>
  <c r="CV365" i="11"/>
  <c r="CV347" i="11"/>
  <c r="CV343" i="11"/>
  <c r="CV340" i="11"/>
  <c r="CV336" i="11"/>
  <c r="CV317" i="11"/>
  <c r="CV307" i="11"/>
  <c r="CV303" i="11"/>
  <c r="CV298" i="11"/>
  <c r="CV289" i="11"/>
  <c r="CV268" i="11"/>
  <c r="CV265" i="11"/>
  <c r="CV245" i="11"/>
  <c r="CV241" i="11"/>
  <c r="CV236" i="11"/>
  <c r="CV227" i="11"/>
  <c r="CV223" i="11"/>
  <c r="CV371" i="11"/>
  <c r="CV304" i="11"/>
  <c r="CV281" i="11"/>
  <c r="CV277" i="11"/>
  <c r="CV273" i="11"/>
  <c r="CV262" i="11"/>
  <c r="CV261" i="11"/>
  <c r="CV257" i="11"/>
  <c r="CV253" i="11"/>
  <c r="CV249" i="11"/>
  <c r="CV240" i="11"/>
  <c r="CV206" i="11"/>
  <c r="CV202" i="11"/>
  <c r="CV193" i="11"/>
  <c r="CV188" i="11"/>
  <c r="CV362" i="11"/>
  <c r="CV327" i="11"/>
  <c r="CV318" i="11"/>
  <c r="CV295" i="11"/>
  <c r="CV282" i="11"/>
  <c r="CV274" i="11"/>
  <c r="CV264" i="11"/>
  <c r="CV244" i="11"/>
  <c r="CV235" i="11"/>
  <c r="CV226" i="11"/>
  <c r="CV222" i="11"/>
  <c r="CV214" i="11"/>
  <c r="CV210" i="11"/>
  <c r="CV197" i="11"/>
  <c r="CV341" i="11"/>
  <c r="CV260" i="11"/>
  <c r="CV256" i="11"/>
  <c r="CV252" i="11"/>
  <c r="CV248" i="11"/>
  <c r="CV239" i="11"/>
  <c r="CV330" i="11"/>
  <c r="CV321" i="11"/>
  <c r="CV267" i="11"/>
  <c r="CV243" i="11"/>
  <c r="CV238" i="11"/>
  <c r="CV234" i="11"/>
  <c r="CV334" i="11"/>
  <c r="CV301" i="11"/>
  <c r="CV292" i="11"/>
  <c r="CV263" i="11"/>
  <c r="CV259" i="11"/>
  <c r="CV255" i="11"/>
  <c r="CV251" i="11"/>
  <c r="CV324" i="11"/>
  <c r="CV297" i="11"/>
  <c r="CV288" i="11"/>
  <c r="CV284" i="11"/>
  <c r="CV258" i="11"/>
  <c r="CV254" i="11"/>
  <c r="CV250" i="11"/>
  <c r="CV232" i="11"/>
  <c r="CV293" i="11"/>
  <c r="CV272" i="11"/>
  <c r="CV233" i="11"/>
  <c r="CV219" i="11"/>
  <c r="CV215" i="11"/>
  <c r="CV196" i="11"/>
  <c r="CV181" i="11"/>
  <c r="CV172" i="11"/>
  <c r="CV158" i="11"/>
  <c r="CV246" i="11"/>
  <c r="CV225" i="11"/>
  <c r="CV224" i="11"/>
  <c r="CV220" i="11"/>
  <c r="CV192" i="11"/>
  <c r="CV183" i="11"/>
  <c r="CV174" i="11"/>
  <c r="CV165" i="11"/>
  <c r="CV156" i="11"/>
  <c r="CV152" i="11"/>
  <c r="CV147" i="11"/>
  <c r="CV138" i="11"/>
  <c r="CV134" i="11"/>
  <c r="CV230" i="11"/>
  <c r="CV229" i="11"/>
  <c r="CV205" i="11"/>
  <c r="CV194" i="11"/>
  <c r="CV160" i="11"/>
  <c r="CV129" i="11"/>
  <c r="CV125" i="11"/>
  <c r="CV237" i="11"/>
  <c r="CV213" i="11"/>
  <c r="CV177" i="11"/>
  <c r="CV168" i="11"/>
  <c r="CV163" i="11"/>
  <c r="CV159" i="11"/>
  <c r="CV150" i="11"/>
  <c r="CV242" i="11"/>
  <c r="CV203" i="11"/>
  <c r="CV157" i="11"/>
  <c r="CV185" i="11"/>
  <c r="CV180" i="11"/>
  <c r="CV173" i="11"/>
  <c r="CV167" i="11"/>
  <c r="CV217" i="11"/>
  <c r="CV211" i="11"/>
  <c r="CV166" i="11"/>
  <c r="CV140" i="11"/>
  <c r="CV123" i="11"/>
  <c r="CV118" i="11"/>
  <c r="CV107" i="11"/>
  <c r="CV103" i="11"/>
  <c r="CV99" i="11"/>
  <c r="CV95" i="11"/>
  <c r="CV87" i="11"/>
  <c r="CV83" i="11"/>
  <c r="CV79" i="11"/>
  <c r="CV75" i="11"/>
  <c r="CV71" i="11"/>
  <c r="CV67" i="11"/>
  <c r="CV65" i="11"/>
  <c r="CV61" i="11"/>
  <c r="CV212" i="11"/>
  <c r="CV178" i="11"/>
  <c r="CV146" i="11"/>
  <c r="CV136" i="11"/>
  <c r="CV120" i="11"/>
  <c r="CV113" i="11"/>
  <c r="CV228" i="11"/>
  <c r="CV190" i="11"/>
  <c r="CV176" i="11"/>
  <c r="CV175" i="11"/>
  <c r="CV144" i="11"/>
  <c r="CV133" i="11"/>
  <c r="CV127" i="11"/>
  <c r="CV126" i="11"/>
  <c r="CV117" i="11"/>
  <c r="CV64" i="11"/>
  <c r="CV60" i="11"/>
  <c r="CV23" i="11"/>
  <c r="CV162" i="11"/>
  <c r="CV151" i="11"/>
  <c r="CV130" i="11"/>
  <c r="CV128" i="11"/>
  <c r="CV112" i="11"/>
  <c r="CV106" i="11"/>
  <c r="CV98" i="11"/>
  <c r="CV89" i="11"/>
  <c r="CV82" i="11"/>
  <c r="CV74" i="11"/>
  <c r="CV66" i="11"/>
  <c r="CV57" i="11"/>
  <c r="CV53" i="11"/>
  <c r="CV49" i="11"/>
  <c r="CV45" i="11"/>
  <c r="CV41" i="11"/>
  <c r="CV37" i="11"/>
  <c r="CV33" i="11"/>
  <c r="CV29" i="11"/>
  <c r="CV24" i="11"/>
  <c r="CV207" i="11"/>
  <c r="CV187" i="11"/>
  <c r="CV164" i="11"/>
  <c r="CV153" i="11"/>
  <c r="CV132" i="11"/>
  <c r="CV119" i="11"/>
  <c r="CV108" i="11"/>
  <c r="CV100" i="11"/>
  <c r="CV93" i="11"/>
  <c r="CV84" i="11"/>
  <c r="CV77" i="11"/>
  <c r="CV68" i="11"/>
  <c r="CV25" i="11"/>
  <c r="CV200" i="11"/>
  <c r="CV191" i="11"/>
  <c r="CV139" i="11"/>
  <c r="CV122" i="11"/>
  <c r="CV199" i="11"/>
  <c r="CV145" i="11"/>
  <c r="CV121" i="11"/>
  <c r="CV114" i="11"/>
  <c r="CV148" i="11"/>
  <c r="CV135" i="11"/>
  <c r="CV109" i="11"/>
  <c r="CV102" i="11"/>
  <c r="CV94" i="11"/>
  <c r="CV86" i="11"/>
  <c r="CV78" i="11"/>
  <c r="CV69" i="11"/>
  <c r="CV55" i="11"/>
  <c r="CV51" i="11"/>
  <c r="CV47" i="11"/>
  <c r="CV39" i="11"/>
  <c r="CV35" i="11"/>
  <c r="CV31" i="11"/>
  <c r="CV27" i="11"/>
  <c r="CV21" i="11"/>
  <c r="CV155" i="11"/>
  <c r="CV141" i="11"/>
  <c r="CV137" i="11"/>
  <c r="CV104" i="11"/>
  <c r="CV96" i="11"/>
  <c r="CV88" i="11"/>
  <c r="CV81" i="11"/>
  <c r="CV73" i="11"/>
  <c r="CV201" i="11"/>
  <c r="CV182" i="11"/>
  <c r="CV169" i="11"/>
  <c r="CV111" i="11"/>
  <c r="CV92" i="11"/>
  <c r="CV63" i="11"/>
  <c r="CV59" i="11"/>
  <c r="CV52" i="11"/>
  <c r="CV48" i="11"/>
  <c r="CV40" i="11"/>
  <c r="CV36" i="11"/>
  <c r="CV32" i="11"/>
  <c r="CV54" i="11"/>
  <c r="CV8" i="11"/>
  <c r="CV19" i="11"/>
  <c r="CV20" i="11"/>
  <c r="CV18" i="11"/>
  <c r="CV13" i="11"/>
  <c r="CV14" i="11"/>
  <c r="CV58" i="11"/>
  <c r="CV38" i="11"/>
  <c r="CV12" i="11"/>
  <c r="CV46" i="11"/>
  <c r="CV11" i="11"/>
  <c r="CV10" i="11"/>
  <c r="CV15" i="11"/>
  <c r="CV9" i="11"/>
  <c r="CV42" i="11"/>
  <c r="CV30" i="11"/>
  <c r="CV26" i="11"/>
  <c r="CS972" i="11"/>
  <c r="CS971" i="11"/>
  <c r="CS970" i="11"/>
  <c r="CS969" i="11"/>
  <c r="CS968" i="11"/>
  <c r="CS967" i="11"/>
  <c r="CS966" i="11"/>
  <c r="CS965" i="11"/>
  <c r="CS963" i="11"/>
  <c r="CS962" i="11"/>
  <c r="CS961" i="11"/>
  <c r="CS960" i="11"/>
  <c r="CS952" i="11"/>
  <c r="CS958" i="11"/>
  <c r="CS959" i="11"/>
  <c r="CS951" i="11"/>
  <c r="CS944" i="11"/>
  <c r="CS943" i="11"/>
  <c r="CS942" i="11"/>
  <c r="CS941" i="11"/>
  <c r="CS940" i="11"/>
  <c r="CS939" i="11"/>
  <c r="CS957" i="11"/>
  <c r="CS945" i="11"/>
  <c r="CS948" i="11"/>
  <c r="CS954" i="11"/>
  <c r="CS949" i="11"/>
  <c r="CS950" i="11"/>
  <c r="CS953" i="11"/>
  <c r="CS947" i="11"/>
  <c r="CS935" i="11"/>
  <c r="CS933" i="11"/>
  <c r="CS931" i="11"/>
  <c r="CS930" i="11"/>
  <c r="CS929" i="11"/>
  <c r="CS956" i="11"/>
  <c r="CS932" i="11"/>
  <c r="CS938" i="11"/>
  <c r="CS936" i="11"/>
  <c r="CS934" i="11"/>
  <c r="CS922" i="11"/>
  <c r="CS921" i="11"/>
  <c r="CS920" i="11"/>
  <c r="CS918" i="11"/>
  <c r="CS917" i="11"/>
  <c r="CS916" i="11"/>
  <c r="CS915" i="11"/>
  <c r="CS914" i="11"/>
  <c r="CS913" i="11"/>
  <c r="CS912" i="11"/>
  <c r="CS911" i="11"/>
  <c r="CS909" i="11"/>
  <c r="CS908" i="11"/>
  <c r="CS907" i="11"/>
  <c r="CS906" i="11"/>
  <c r="CS905" i="11"/>
  <c r="CS904" i="11"/>
  <c r="CS903" i="11"/>
  <c r="CS925" i="11"/>
  <c r="CS924" i="11"/>
  <c r="CS923" i="11"/>
  <c r="CS900" i="11"/>
  <c r="CS899" i="11"/>
  <c r="CS898" i="11"/>
  <c r="CS897" i="11"/>
  <c r="CS896" i="11"/>
  <c r="CS895" i="11"/>
  <c r="CS894" i="11"/>
  <c r="CS893" i="11"/>
  <c r="CS892" i="11"/>
  <c r="CS891" i="11"/>
  <c r="CS890" i="11"/>
  <c r="CS889" i="11"/>
  <c r="CS902" i="11"/>
  <c r="CS926" i="11"/>
  <c r="CS888" i="11"/>
  <c r="CS927" i="11"/>
  <c r="CS886" i="11"/>
  <c r="CS883" i="11"/>
  <c r="CS876" i="11"/>
  <c r="CS868" i="11"/>
  <c r="CS887" i="11"/>
  <c r="CS882" i="11"/>
  <c r="CS878" i="11"/>
  <c r="CS874" i="11"/>
  <c r="CS865" i="11"/>
  <c r="CS855" i="11"/>
  <c r="CS851" i="11"/>
  <c r="CS870" i="11"/>
  <c r="CS859" i="11"/>
  <c r="CS867" i="11"/>
  <c r="CS858" i="11"/>
  <c r="CS854" i="11"/>
  <c r="CS873" i="11"/>
  <c r="CS871" i="11"/>
  <c r="CS881" i="11"/>
  <c r="CS869" i="11"/>
  <c r="CS877" i="11"/>
  <c r="CS875" i="11"/>
  <c r="CS861" i="11"/>
  <c r="CS852" i="11"/>
  <c r="CS866" i="11"/>
  <c r="CS856" i="11"/>
  <c r="CS853" i="11"/>
  <c r="CS840" i="11"/>
  <c r="CS836" i="11"/>
  <c r="CS832" i="11"/>
  <c r="CS862" i="11"/>
  <c r="CS850" i="11"/>
  <c r="CS849" i="11"/>
  <c r="CS848" i="11"/>
  <c r="CS831" i="11"/>
  <c r="CS839" i="11"/>
  <c r="CS835" i="11"/>
  <c r="CS860" i="11"/>
  <c r="CS846" i="11"/>
  <c r="CS844" i="11"/>
  <c r="CS838" i="11"/>
  <c r="CS833" i="11"/>
  <c r="CS826" i="11"/>
  <c r="CS813" i="11"/>
  <c r="CS809" i="11"/>
  <c r="CS805" i="11"/>
  <c r="CS800" i="11"/>
  <c r="CS796" i="11"/>
  <c r="CS792" i="11"/>
  <c r="CS834" i="11"/>
  <c r="CS817" i="11"/>
  <c r="CS812" i="11"/>
  <c r="CS808" i="11"/>
  <c r="CS803" i="11"/>
  <c r="CS799" i="11"/>
  <c r="CS795" i="11"/>
  <c r="CS791" i="11"/>
  <c r="CS786" i="11"/>
  <c r="CS857" i="11"/>
  <c r="CS820" i="11"/>
  <c r="CS828" i="11"/>
  <c r="CS824" i="11"/>
  <c r="CS841" i="11"/>
  <c r="CS816" i="11"/>
  <c r="CS797" i="11"/>
  <c r="CS787" i="11"/>
  <c r="CS784" i="11"/>
  <c r="CS827" i="11"/>
  <c r="CS806" i="11"/>
  <c r="CS804" i="11"/>
  <c r="CS793" i="11"/>
  <c r="CS845" i="11"/>
  <c r="CS818" i="11"/>
  <c r="CS789" i="11"/>
  <c r="CS783" i="11"/>
  <c r="CS781" i="11"/>
  <c r="CS819" i="11"/>
  <c r="CS814" i="11"/>
  <c r="CS807" i="11"/>
  <c r="CS794" i="11"/>
  <c r="CS823" i="11"/>
  <c r="CS810" i="11"/>
  <c r="CS790" i="11"/>
  <c r="CS798" i="11"/>
  <c r="CS777" i="11"/>
  <c r="CS830" i="11"/>
  <c r="CS782" i="11"/>
  <c r="CS815" i="11"/>
  <c r="CS801" i="11"/>
  <c r="CS779" i="11"/>
  <c r="CS772" i="11"/>
  <c r="CS768" i="11"/>
  <c r="CS763" i="11"/>
  <c r="CS759" i="11"/>
  <c r="CS755" i="11"/>
  <c r="CS751" i="11"/>
  <c r="CS780" i="11"/>
  <c r="CS776" i="11"/>
  <c r="CS746" i="11"/>
  <c r="CS822" i="11"/>
  <c r="CS771" i="11"/>
  <c r="CS767" i="11"/>
  <c r="CS775" i="11"/>
  <c r="CS766" i="11"/>
  <c r="CS749" i="11"/>
  <c r="CS773" i="11"/>
  <c r="CS769" i="11"/>
  <c r="CS764" i="11"/>
  <c r="CS802" i="11"/>
  <c r="CS761" i="11"/>
  <c r="CS748" i="11"/>
  <c r="CS742" i="11"/>
  <c r="CS740" i="11"/>
  <c r="CS785" i="11"/>
  <c r="CS765" i="11"/>
  <c r="CS762" i="11"/>
  <c r="CS757" i="11"/>
  <c r="CS739" i="11"/>
  <c r="CS735" i="11"/>
  <c r="CS726" i="11"/>
  <c r="CS713" i="11"/>
  <c r="CS758" i="11"/>
  <c r="CS743" i="11"/>
  <c r="CS729" i="11"/>
  <c r="CS778" i="11"/>
  <c r="CS770" i="11"/>
  <c r="CS752" i="11"/>
  <c r="CS774" i="11"/>
  <c r="CS756" i="11"/>
  <c r="CS753" i="11"/>
  <c r="CS750" i="11"/>
  <c r="CS736" i="11"/>
  <c r="CS732" i="11"/>
  <c r="CS727" i="11"/>
  <c r="CS738" i="11"/>
  <c r="CS710" i="11"/>
  <c r="CS747" i="11"/>
  <c r="CS717" i="11"/>
  <c r="CS699" i="11"/>
  <c r="CS695" i="11"/>
  <c r="CS724" i="11"/>
  <c r="CS722" i="11"/>
  <c r="CS720" i="11"/>
  <c r="CS690" i="11"/>
  <c r="CS686" i="11"/>
  <c r="CS760" i="11"/>
  <c r="CS725" i="11"/>
  <c r="CS737" i="11"/>
  <c r="CS734" i="11"/>
  <c r="CS731" i="11"/>
  <c r="CS728" i="11"/>
  <c r="CS687" i="11"/>
  <c r="CS682" i="11"/>
  <c r="CS678" i="11"/>
  <c r="CS674" i="11"/>
  <c r="CS670" i="11"/>
  <c r="CS666" i="11"/>
  <c r="CS733" i="11"/>
  <c r="CS719" i="11"/>
  <c r="CS701" i="11"/>
  <c r="CS692" i="11"/>
  <c r="CS689" i="11"/>
  <c r="CS684" i="11"/>
  <c r="CS697" i="11"/>
  <c r="CS681" i="11"/>
  <c r="CS677" i="11"/>
  <c r="CS673" i="11"/>
  <c r="CS669" i="11"/>
  <c r="CS665" i="11"/>
  <c r="CS704" i="11"/>
  <c r="CS694" i="11"/>
  <c r="CS708" i="11"/>
  <c r="CS702" i="11"/>
  <c r="CS730" i="11"/>
  <c r="CS721" i="11"/>
  <c r="CS705" i="11"/>
  <c r="CS700" i="11"/>
  <c r="CS698" i="11"/>
  <c r="CS693" i="11"/>
  <c r="CS685" i="11"/>
  <c r="CS683" i="11"/>
  <c r="CS679" i="11"/>
  <c r="CS675" i="11"/>
  <c r="CS671" i="11"/>
  <c r="CS667" i="11"/>
  <c r="CS691" i="11"/>
  <c r="CS654" i="11"/>
  <c r="CS650" i="11"/>
  <c r="CS645" i="11"/>
  <c r="CS641" i="11"/>
  <c r="CS637" i="11"/>
  <c r="CS633" i="11"/>
  <c r="CS629" i="11"/>
  <c r="CS723" i="11"/>
  <c r="CS712" i="11"/>
  <c r="CS668" i="11"/>
  <c r="CS662" i="11"/>
  <c r="CS658" i="11"/>
  <c r="CS741" i="11"/>
  <c r="CS672" i="11"/>
  <c r="CS653" i="11"/>
  <c r="CS649" i="11"/>
  <c r="CS644" i="11"/>
  <c r="CS640" i="11"/>
  <c r="CS636" i="11"/>
  <c r="CS632" i="11"/>
  <c r="CS628" i="11"/>
  <c r="CS696" i="11"/>
  <c r="CS716" i="11"/>
  <c r="CS706" i="11"/>
  <c r="CS664" i="11"/>
  <c r="CS660" i="11"/>
  <c r="CS709" i="11"/>
  <c r="CS655" i="11"/>
  <c r="CS651" i="11"/>
  <c r="CS652" i="11"/>
  <c r="CS618" i="11"/>
  <c r="CS656" i="11"/>
  <c r="CS657" i="11"/>
  <c r="CS647" i="11"/>
  <c r="CS612" i="11"/>
  <c r="CS676" i="11"/>
  <c r="CS659" i="11"/>
  <c r="CS638" i="11"/>
  <c r="CS635" i="11"/>
  <c r="CS625" i="11"/>
  <c r="CS621" i="11"/>
  <c r="CS688" i="11"/>
  <c r="CS642" i="11"/>
  <c r="CS639" i="11"/>
  <c r="CS624" i="11"/>
  <c r="CS615" i="11"/>
  <c r="CS606" i="11"/>
  <c r="CS680" i="11"/>
  <c r="CS648" i="11"/>
  <c r="CS619" i="11"/>
  <c r="CS610" i="11"/>
  <c r="CS605" i="11"/>
  <c r="CS616" i="11"/>
  <c r="CS602" i="11"/>
  <c r="CS598" i="11"/>
  <c r="CS597" i="11"/>
  <c r="CS593" i="11"/>
  <c r="CS584" i="11"/>
  <c r="CS631" i="11"/>
  <c r="CS630" i="11"/>
  <c r="CS596" i="11"/>
  <c r="CS592" i="11"/>
  <c r="CS583" i="11"/>
  <c r="CS634" i="11"/>
  <c r="CS603" i="11"/>
  <c r="CS587" i="11"/>
  <c r="CS578" i="11"/>
  <c r="CS574" i="11"/>
  <c r="CS570" i="11"/>
  <c r="CS714" i="11"/>
  <c r="CS661" i="11"/>
  <c r="CS623" i="11"/>
  <c r="CS614" i="11"/>
  <c r="CS599" i="11"/>
  <c r="CS595" i="11"/>
  <c r="CS591" i="11"/>
  <c r="CS582" i="11"/>
  <c r="CS646" i="11"/>
  <c r="CS643" i="11"/>
  <c r="CS611" i="11"/>
  <c r="CS627" i="11"/>
  <c r="CS626" i="11"/>
  <c r="CS609" i="11"/>
  <c r="CS608" i="11"/>
  <c r="CS577" i="11"/>
  <c r="CS564" i="11"/>
  <c r="CS559" i="11"/>
  <c r="CS550" i="11"/>
  <c r="CS541" i="11"/>
  <c r="CS537" i="11"/>
  <c r="CS533" i="11"/>
  <c r="CS529" i="11"/>
  <c r="CS525" i="11"/>
  <c r="CS521" i="11"/>
  <c r="CS517" i="11"/>
  <c r="CS607" i="11"/>
  <c r="CS594" i="11"/>
  <c r="CS589" i="11"/>
  <c r="CS585" i="11"/>
  <c r="CS573" i="11"/>
  <c r="CS561" i="11"/>
  <c r="CS554" i="11"/>
  <c r="CS545" i="11"/>
  <c r="CS586" i="11"/>
  <c r="CS581" i="11"/>
  <c r="CS569" i="11"/>
  <c r="CS568" i="11"/>
  <c r="CS566" i="11"/>
  <c r="CS620" i="11"/>
  <c r="CS576" i="11"/>
  <c r="CS562" i="11"/>
  <c r="CS560" i="11"/>
  <c r="CS556" i="11"/>
  <c r="CS551" i="11"/>
  <c r="CS542" i="11"/>
  <c r="CS538" i="11"/>
  <c r="CS534" i="11"/>
  <c r="CS530" i="11"/>
  <c r="CS526" i="11"/>
  <c r="CS522" i="11"/>
  <c r="CS518" i="11"/>
  <c r="CS572" i="11"/>
  <c r="CS567" i="11"/>
  <c r="CS555" i="11"/>
  <c r="CS546" i="11"/>
  <c r="CS558" i="11"/>
  <c r="CS553" i="11"/>
  <c r="CS516" i="11"/>
  <c r="CS504" i="11"/>
  <c r="CS500" i="11"/>
  <c r="CS549" i="11"/>
  <c r="CS536" i="11"/>
  <c r="CS535" i="11"/>
  <c r="CS604" i="11"/>
  <c r="CS519" i="11"/>
  <c r="CS511" i="11"/>
  <c r="CS507" i="11"/>
  <c r="CS565" i="11"/>
  <c r="CS543" i="11"/>
  <c r="CS524" i="11"/>
  <c r="CS506" i="11"/>
  <c r="CS502" i="11"/>
  <c r="CS590" i="11"/>
  <c r="CS575" i="11"/>
  <c r="CS532" i="11"/>
  <c r="CS515" i="11"/>
  <c r="CS510" i="11"/>
  <c r="CS513" i="11"/>
  <c r="CS499" i="11"/>
  <c r="CS496" i="11"/>
  <c r="CS471" i="11"/>
  <c r="CS467" i="11"/>
  <c r="CS463" i="11"/>
  <c r="CS563" i="11"/>
  <c r="CS527" i="11"/>
  <c r="CS505" i="11"/>
  <c r="CS487" i="11"/>
  <c r="CS483" i="11"/>
  <c r="CS479" i="11"/>
  <c r="CS475" i="11"/>
  <c r="CS458" i="11"/>
  <c r="CS453" i="11"/>
  <c r="CS449" i="11"/>
  <c r="CS445" i="11"/>
  <c r="CS441" i="11"/>
  <c r="CS544" i="11"/>
  <c r="CS540" i="11"/>
  <c r="CS539" i="11"/>
  <c r="CS523" i="11"/>
  <c r="CS495" i="11"/>
  <c r="CS470" i="11"/>
  <c r="CS466" i="11"/>
  <c r="CS462" i="11"/>
  <c r="CS548" i="11"/>
  <c r="CS501" i="11"/>
  <c r="CS490" i="11"/>
  <c r="CS486" i="11"/>
  <c r="CS482" i="11"/>
  <c r="CS478" i="11"/>
  <c r="CS474" i="11"/>
  <c r="CS457" i="11"/>
  <c r="CS452" i="11"/>
  <c r="CS448" i="11"/>
  <c r="CS444" i="11"/>
  <c r="CS440" i="11"/>
  <c r="CS436" i="11"/>
  <c r="CS432" i="11"/>
  <c r="CS428" i="11"/>
  <c r="CS424" i="11"/>
  <c r="CS420" i="11"/>
  <c r="CS416" i="11"/>
  <c r="CS557" i="11"/>
  <c r="CS531" i="11"/>
  <c r="CS494" i="11"/>
  <c r="CS473" i="11"/>
  <c r="CS469" i="11"/>
  <c r="CS465" i="11"/>
  <c r="CS461" i="11"/>
  <c r="CS552" i="11"/>
  <c r="CS514" i="11"/>
  <c r="CS489" i="11"/>
  <c r="CS485" i="11"/>
  <c r="CS481" i="11"/>
  <c r="CS477" i="11"/>
  <c r="CS460" i="11"/>
  <c r="CS456" i="11"/>
  <c r="CS451" i="11"/>
  <c r="CS447" i="11"/>
  <c r="CS443" i="11"/>
  <c r="CS520" i="11"/>
  <c r="CS488" i="11"/>
  <c r="CS450" i="11"/>
  <c r="CS439" i="11"/>
  <c r="CS430" i="11"/>
  <c r="CS413" i="11"/>
  <c r="CS384" i="11"/>
  <c r="CS367" i="11"/>
  <c r="CS363" i="11"/>
  <c r="CS358" i="11"/>
  <c r="CS353" i="11"/>
  <c r="CS348" i="11"/>
  <c r="CS508" i="11"/>
  <c r="CS476" i="11"/>
  <c r="CS464" i="11"/>
  <c r="CS438" i="11"/>
  <c r="CS426" i="11"/>
  <c r="CS415" i="11"/>
  <c r="CS412" i="11"/>
  <c r="CS408" i="11"/>
  <c r="CS404" i="11"/>
  <c r="CS503" i="11"/>
  <c r="CS422" i="11"/>
  <c r="CS399" i="11"/>
  <c r="CS395" i="11"/>
  <c r="CS391" i="11"/>
  <c r="CS387" i="11"/>
  <c r="CS362" i="11"/>
  <c r="CS357" i="11"/>
  <c r="CS347" i="11"/>
  <c r="CS512" i="11"/>
  <c r="CS493" i="11"/>
  <c r="CS484" i="11"/>
  <c r="CS472" i="11"/>
  <c r="CS459" i="11"/>
  <c r="CS446" i="11"/>
  <c r="CS435" i="11"/>
  <c r="CS419" i="11"/>
  <c r="CS417" i="11"/>
  <c r="CS411" i="11"/>
  <c r="CS407" i="11"/>
  <c r="CS403" i="11"/>
  <c r="CS382" i="11"/>
  <c r="CS378" i="11"/>
  <c r="CS374" i="11"/>
  <c r="CS370" i="11"/>
  <c r="CS351" i="11"/>
  <c r="CS342" i="11"/>
  <c r="CS337" i="11"/>
  <c r="CS319" i="11"/>
  <c r="CS315" i="11"/>
  <c r="CS433" i="11"/>
  <c r="CS431" i="11"/>
  <c r="CS414" i="11"/>
  <c r="CS398" i="11"/>
  <c r="CS394" i="11"/>
  <c r="CS390" i="11"/>
  <c r="CS386" i="11"/>
  <c r="CS579" i="11"/>
  <c r="CS498" i="11"/>
  <c r="CS455" i="11"/>
  <c r="CS454" i="11"/>
  <c r="CS429" i="11"/>
  <c r="CS427" i="11"/>
  <c r="CS410" i="11"/>
  <c r="CS406" i="11"/>
  <c r="CS402" i="11"/>
  <c r="CS381" i="11"/>
  <c r="CS369" i="11"/>
  <c r="CS355" i="11"/>
  <c r="CS341" i="11"/>
  <c r="CS368" i="11"/>
  <c r="CS365" i="11"/>
  <c r="CS354" i="11"/>
  <c r="CS309" i="11"/>
  <c r="CS298" i="11"/>
  <c r="CS293" i="11"/>
  <c r="CS289" i="11"/>
  <c r="CS272" i="11"/>
  <c r="CS401" i="11"/>
  <c r="CS400" i="11"/>
  <c r="CS385" i="11"/>
  <c r="CS360" i="11"/>
  <c r="CS343" i="11"/>
  <c r="CS340" i="11"/>
  <c r="CS336" i="11"/>
  <c r="CS329" i="11"/>
  <c r="CS326" i="11"/>
  <c r="CS312" i="11"/>
  <c r="CS306" i="11"/>
  <c r="CS302" i="11"/>
  <c r="CS280" i="11"/>
  <c r="CS267" i="11"/>
  <c r="CS263" i="11"/>
  <c r="CS480" i="11"/>
  <c r="CS380" i="11"/>
  <c r="CS379" i="11"/>
  <c r="CS344" i="11"/>
  <c r="CS338" i="11"/>
  <c r="CS335" i="11"/>
  <c r="CS328" i="11"/>
  <c r="CS314" i="11"/>
  <c r="CS279" i="11"/>
  <c r="CS275" i="11"/>
  <c r="CS371" i="11"/>
  <c r="CS349" i="11"/>
  <c r="CS434" i="11"/>
  <c r="CS356" i="11"/>
  <c r="CS350" i="11"/>
  <c r="CS334" i="11"/>
  <c r="CS330" i="11"/>
  <c r="CS468" i="11"/>
  <c r="CS425" i="11"/>
  <c r="CS409" i="11"/>
  <c r="CS327" i="11"/>
  <c r="CS316" i="11"/>
  <c r="CS313" i="11"/>
  <c r="CS308" i="11"/>
  <c r="CS299" i="11"/>
  <c r="CS294" i="11"/>
  <c r="CS290" i="11"/>
  <c r="CS286" i="11"/>
  <c r="CS442" i="11"/>
  <c r="CS423" i="11"/>
  <c r="CS418" i="11"/>
  <c r="CS375" i="11"/>
  <c r="CS364" i="11"/>
  <c r="CS346" i="11"/>
  <c r="CS324" i="11"/>
  <c r="CS321" i="11"/>
  <c r="CS318" i="11"/>
  <c r="CS361" i="11"/>
  <c r="CS311" i="11"/>
  <c r="CS297" i="11"/>
  <c r="CS288" i="11"/>
  <c r="CS284" i="11"/>
  <c r="CS259" i="11"/>
  <c r="CS255" i="11"/>
  <c r="CS251" i="11"/>
  <c r="CS233" i="11"/>
  <c r="CS229" i="11"/>
  <c r="CS322" i="11"/>
  <c r="CS246" i="11"/>
  <c r="CS242" i="11"/>
  <c r="CS237" i="11"/>
  <c r="CS228" i="11"/>
  <c r="CS224" i="11"/>
  <c r="CS220" i="11"/>
  <c r="CS212" i="11"/>
  <c r="CS199" i="11"/>
  <c r="CS307" i="11"/>
  <c r="CS303" i="11"/>
  <c r="CS265" i="11"/>
  <c r="CS258" i="11"/>
  <c r="CS254" i="11"/>
  <c r="CS250" i="11"/>
  <c r="CS232" i="11"/>
  <c r="CS207" i="11"/>
  <c r="CS203" i="11"/>
  <c r="CS194" i="11"/>
  <c r="CS190" i="11"/>
  <c r="CS323" i="11"/>
  <c r="CS304" i="11"/>
  <c r="CS281" i="11"/>
  <c r="CS277" i="11"/>
  <c r="CS273" i="11"/>
  <c r="CS268" i="11"/>
  <c r="CS262" i="11"/>
  <c r="CS245" i="11"/>
  <c r="CS241" i="11"/>
  <c r="CS236" i="11"/>
  <c r="CS325" i="11"/>
  <c r="CS295" i="11"/>
  <c r="CS282" i="11"/>
  <c r="CS274" i="11"/>
  <c r="CS261" i="11"/>
  <c r="CS257" i="11"/>
  <c r="CS253" i="11"/>
  <c r="CS249" i="11"/>
  <c r="CS240" i="11"/>
  <c r="CS331" i="11"/>
  <c r="CS300" i="11"/>
  <c r="CS291" i="11"/>
  <c r="CS270" i="11"/>
  <c r="CS264" i="11"/>
  <c r="CS296" i="11"/>
  <c r="CS287" i="11"/>
  <c r="CS283" i="11"/>
  <c r="CS269" i="11"/>
  <c r="CS243" i="11"/>
  <c r="CS238" i="11"/>
  <c r="CS234" i="11"/>
  <c r="CS225" i="11"/>
  <c r="CS217" i="11"/>
  <c r="CS227" i="11"/>
  <c r="CS205" i="11"/>
  <c r="CS202" i="11"/>
  <c r="CS197" i="11"/>
  <c r="CS160" i="11"/>
  <c r="CS252" i="11"/>
  <c r="CS248" i="11"/>
  <c r="CS317" i="11"/>
  <c r="CS256" i="11"/>
  <c r="CS206" i="11"/>
  <c r="CS201" i="11"/>
  <c r="CS191" i="11"/>
  <c r="CS185" i="11"/>
  <c r="CS176" i="11"/>
  <c r="CS167" i="11"/>
  <c r="CS162" i="11"/>
  <c r="CS301" i="11"/>
  <c r="CS260" i="11"/>
  <c r="CS244" i="11"/>
  <c r="CS214" i="11"/>
  <c r="CS180" i="11"/>
  <c r="CS157" i="11"/>
  <c r="CS153" i="11"/>
  <c r="CS148" i="11"/>
  <c r="CS144" i="11"/>
  <c r="CS139" i="11"/>
  <c r="CS135" i="11"/>
  <c r="CS122" i="11"/>
  <c r="CS118" i="11"/>
  <c r="CS113" i="11"/>
  <c r="CS292" i="11"/>
  <c r="CS239" i="11"/>
  <c r="CS230" i="11"/>
  <c r="CS226" i="11"/>
  <c r="CS192" i="11"/>
  <c r="CS183" i="11"/>
  <c r="CS174" i="11"/>
  <c r="CS165" i="11"/>
  <c r="CS156" i="11"/>
  <c r="CS152" i="11"/>
  <c r="CS223" i="11"/>
  <c r="CS200" i="11"/>
  <c r="CS188" i="11"/>
  <c r="CS187" i="11"/>
  <c r="CS169" i="11"/>
  <c r="CS172" i="11"/>
  <c r="CS219" i="11"/>
  <c r="CS196" i="11"/>
  <c r="CS177" i="11"/>
  <c r="CS173" i="11"/>
  <c r="CS147" i="11"/>
  <c r="CS133" i="11"/>
  <c r="CS125" i="11"/>
  <c r="CS119" i="11"/>
  <c r="CS211" i="11"/>
  <c r="CS210" i="11"/>
  <c r="CS166" i="11"/>
  <c r="CS158" i="11"/>
  <c r="CS150" i="11"/>
  <c r="CS145" i="11"/>
  <c r="CS121" i="11"/>
  <c r="CS114" i="11"/>
  <c r="CS108" i="11"/>
  <c r="CS104" i="11"/>
  <c r="CS100" i="11"/>
  <c r="CS96" i="11"/>
  <c r="CS92" i="11"/>
  <c r="CS88" i="11"/>
  <c r="CS84" i="11"/>
  <c r="CS68" i="11"/>
  <c r="CS64" i="11"/>
  <c r="CS60" i="11"/>
  <c r="CS222" i="11"/>
  <c r="CS213" i="11"/>
  <c r="CS193" i="11"/>
  <c r="CS182" i="11"/>
  <c r="CS215" i="11"/>
  <c r="CS146" i="11"/>
  <c r="CS111" i="11"/>
  <c r="CS109" i="11"/>
  <c r="CS107" i="11"/>
  <c r="CS102" i="11"/>
  <c r="CS99" i="11"/>
  <c r="CS94" i="11"/>
  <c r="CS86" i="11"/>
  <c r="CS83" i="11"/>
  <c r="CS78" i="11"/>
  <c r="CS75" i="11"/>
  <c r="CS69" i="11"/>
  <c r="CS67" i="11"/>
  <c r="CS55" i="11"/>
  <c r="CS51" i="11"/>
  <c r="CS47" i="11"/>
  <c r="CS39" i="11"/>
  <c r="CS35" i="11"/>
  <c r="CS31" i="11"/>
  <c r="CS27" i="11"/>
  <c r="CS21" i="11"/>
  <c r="CS175" i="11"/>
  <c r="CS163" i="11"/>
  <c r="CS141" i="11"/>
  <c r="CS137" i="11"/>
  <c r="CS127" i="11"/>
  <c r="CS81" i="11"/>
  <c r="CS73" i="11"/>
  <c r="CS151" i="11"/>
  <c r="CS140" i="11"/>
  <c r="CS130" i="11"/>
  <c r="CS126" i="11"/>
  <c r="CS117" i="11"/>
  <c r="CS63" i="11"/>
  <c r="CS59" i="11"/>
  <c r="CS52" i="11"/>
  <c r="CS48" i="11"/>
  <c r="CS40" i="11"/>
  <c r="CS36" i="11"/>
  <c r="CS32" i="11"/>
  <c r="CS168" i="11"/>
  <c r="CS164" i="11"/>
  <c r="CS136" i="11"/>
  <c r="CS112" i="11"/>
  <c r="CS235" i="11"/>
  <c r="CS181" i="11"/>
  <c r="CS128" i="11"/>
  <c r="CS120" i="11"/>
  <c r="CS106" i="11"/>
  <c r="CS103" i="11"/>
  <c r="CS98" i="11"/>
  <c r="CS95" i="11"/>
  <c r="CS132" i="11"/>
  <c r="CS129" i="11"/>
  <c r="CS123" i="11"/>
  <c r="CS93" i="11"/>
  <c r="CS77" i="11"/>
  <c r="CS25" i="11"/>
  <c r="CS14" i="11"/>
  <c r="CS138" i="11"/>
  <c r="CS58" i="11"/>
  <c r="CS178" i="11"/>
  <c r="CS159" i="11"/>
  <c r="CS155" i="11"/>
  <c r="CS134" i="11"/>
  <c r="CS89" i="11"/>
  <c r="CS79" i="11"/>
  <c r="CS61" i="11"/>
  <c r="CS15" i="11"/>
  <c r="CS10" i="11"/>
  <c r="CS42" i="11"/>
  <c r="CS30" i="11"/>
  <c r="CS26" i="11"/>
  <c r="CS9" i="11"/>
  <c r="CS65" i="11"/>
  <c r="CS54" i="11"/>
  <c r="CS41" i="11"/>
  <c r="CS29" i="11"/>
  <c r="CS20" i="11"/>
  <c r="CS11" i="11"/>
  <c r="CS53" i="11"/>
  <c r="CS49" i="11"/>
  <c r="CS71" i="11"/>
  <c r="CS66" i="11"/>
  <c r="CS24" i="11"/>
  <c r="CS19" i="11"/>
  <c r="CS8" i="11"/>
  <c r="CS38" i="11"/>
  <c r="CS18" i="11"/>
  <c r="CS13" i="11"/>
  <c r="CS74" i="11"/>
  <c r="CS46" i="11"/>
  <c r="CS37" i="11"/>
  <c r="CS33" i="11"/>
  <c r="CS12" i="11"/>
  <c r="CS23" i="11"/>
  <c r="CS87" i="11"/>
  <c r="CS82" i="11"/>
  <c r="CS57" i="11"/>
  <c r="CS45" i="11"/>
  <c r="CN972" i="11"/>
  <c r="CN971" i="11"/>
  <c r="CN970" i="11"/>
  <c r="CN969" i="11"/>
  <c r="CN968" i="11"/>
  <c r="CN967" i="11"/>
  <c r="CN966" i="11"/>
  <c r="CN965" i="11"/>
  <c r="CN963" i="11"/>
  <c r="CN962" i="11"/>
  <c r="CN961" i="11"/>
  <c r="CN960" i="11"/>
  <c r="CN959" i="11"/>
  <c r="CN953" i="11"/>
  <c r="CN957" i="11"/>
  <c r="CN954" i="11"/>
  <c r="CN958" i="11"/>
  <c r="CN952" i="11"/>
  <c r="CN947" i="11"/>
  <c r="CN951" i="11"/>
  <c r="CN944" i="11"/>
  <c r="CN943" i="11"/>
  <c r="CN941" i="11"/>
  <c r="CN949" i="11"/>
  <c r="CN950" i="11"/>
  <c r="CN948" i="11"/>
  <c r="CN956" i="11"/>
  <c r="CN940" i="11"/>
  <c r="CN935" i="11"/>
  <c r="CN933" i="11"/>
  <c r="CN945" i="11"/>
  <c r="CN932" i="11"/>
  <c r="CN931" i="11"/>
  <c r="CN930" i="11"/>
  <c r="CN929" i="11"/>
  <c r="CN927" i="11"/>
  <c r="CN926" i="11"/>
  <c r="CN925" i="11"/>
  <c r="CN924" i="11"/>
  <c r="CN923" i="11"/>
  <c r="CN934" i="11"/>
  <c r="CN939" i="11"/>
  <c r="CN938" i="11"/>
  <c r="CN942" i="11"/>
  <c r="CN936" i="11"/>
  <c r="CN916" i="11"/>
  <c r="CN908" i="11"/>
  <c r="CN915" i="11"/>
  <c r="CN907" i="11"/>
  <c r="CN887" i="11"/>
  <c r="CN922" i="11"/>
  <c r="CN914" i="11"/>
  <c r="CN906" i="11"/>
  <c r="CN921" i="11"/>
  <c r="CN913" i="11"/>
  <c r="CN905" i="11"/>
  <c r="CN886" i="11"/>
  <c r="CN911" i="11"/>
  <c r="CN903" i="11"/>
  <c r="CN902" i="11"/>
  <c r="CN900" i="11"/>
  <c r="CN899" i="11"/>
  <c r="CN898" i="11"/>
  <c r="CN897" i="11"/>
  <c r="CN896" i="11"/>
  <c r="CN895" i="11"/>
  <c r="CN894" i="11"/>
  <c r="CN893" i="11"/>
  <c r="CN892" i="11"/>
  <c r="CN891" i="11"/>
  <c r="CN917" i="11"/>
  <c r="CN909" i="11"/>
  <c r="CN904" i="11"/>
  <c r="CN920" i="11"/>
  <c r="CN890" i="11"/>
  <c r="CN866" i="11"/>
  <c r="CN862" i="11"/>
  <c r="CN877" i="11"/>
  <c r="CN875" i="11"/>
  <c r="CN849" i="11"/>
  <c r="CN845" i="11"/>
  <c r="CN918" i="11"/>
  <c r="CN889" i="11"/>
  <c r="CN888" i="11"/>
  <c r="CN883" i="11"/>
  <c r="CN881" i="11"/>
  <c r="CN878" i="11"/>
  <c r="CN869" i="11"/>
  <c r="CN857" i="11"/>
  <c r="CN882" i="11"/>
  <c r="CN876" i="11"/>
  <c r="CN861" i="11"/>
  <c r="CN865" i="11"/>
  <c r="CN912" i="11"/>
  <c r="CN874" i="11"/>
  <c r="CN871" i="11"/>
  <c r="CN855" i="11"/>
  <c r="CN851" i="11"/>
  <c r="CN848" i="11"/>
  <c r="CN870" i="11"/>
  <c r="CN860" i="11"/>
  <c r="CN853" i="11"/>
  <c r="CN868" i="11"/>
  <c r="CN846" i="11"/>
  <c r="CN844" i="11"/>
  <c r="CN830" i="11"/>
  <c r="CN838" i="11"/>
  <c r="CN834" i="11"/>
  <c r="CN859" i="11"/>
  <c r="CN856" i="11"/>
  <c r="CN854" i="11"/>
  <c r="CN867" i="11"/>
  <c r="CN850" i="11"/>
  <c r="CN858" i="11"/>
  <c r="CN840" i="11"/>
  <c r="CN836" i="11"/>
  <c r="CN832" i="11"/>
  <c r="CN841" i="11"/>
  <c r="CN831" i="11"/>
  <c r="CN820" i="11"/>
  <c r="CN816" i="11"/>
  <c r="CN873" i="11"/>
  <c r="CN828" i="11"/>
  <c r="CN824" i="11"/>
  <c r="CN833" i="11"/>
  <c r="CN819" i="11"/>
  <c r="CN815" i="11"/>
  <c r="CN827" i="11"/>
  <c r="CN823" i="11"/>
  <c r="CN822" i="11"/>
  <c r="CN818" i="11"/>
  <c r="CN814" i="11"/>
  <c r="CN796" i="11"/>
  <c r="CN805" i="11"/>
  <c r="CN792" i="11"/>
  <c r="CN839" i="11"/>
  <c r="CN835" i="11"/>
  <c r="CN826" i="11"/>
  <c r="CN852" i="11"/>
  <c r="CN817" i="11"/>
  <c r="CN813" i="11"/>
  <c r="CN787" i="11"/>
  <c r="CN784" i="11"/>
  <c r="CN812" i="11"/>
  <c r="CN806" i="11"/>
  <c r="CN802" i="11"/>
  <c r="CN795" i="11"/>
  <c r="CN809" i="11"/>
  <c r="CN798" i="11"/>
  <c r="CN791" i="11"/>
  <c r="CN789" i="11"/>
  <c r="CN801" i="11"/>
  <c r="CN799" i="11"/>
  <c r="CN786" i="11"/>
  <c r="CN785" i="11"/>
  <c r="CN781" i="11"/>
  <c r="CN794" i="11"/>
  <c r="CN804" i="11"/>
  <c r="CN790" i="11"/>
  <c r="CN808" i="11"/>
  <c r="CN793" i="11"/>
  <c r="CN783" i="11"/>
  <c r="CN807" i="11"/>
  <c r="CN778" i="11"/>
  <c r="CN775" i="11"/>
  <c r="CN766" i="11"/>
  <c r="CN749" i="11"/>
  <c r="CN774" i="11"/>
  <c r="CN770" i="11"/>
  <c r="CN765" i="11"/>
  <c r="CN761" i="11"/>
  <c r="CN757" i="11"/>
  <c r="CN753" i="11"/>
  <c r="CN803" i="11"/>
  <c r="CN773" i="11"/>
  <c r="CN769" i="11"/>
  <c r="CN764" i="11"/>
  <c r="CN760" i="11"/>
  <c r="CN756" i="11"/>
  <c r="CN752" i="11"/>
  <c r="CN776" i="11"/>
  <c r="CN758" i="11"/>
  <c r="CN747" i="11"/>
  <c r="CN743" i="11"/>
  <c r="CN780" i="11"/>
  <c r="CN759" i="11"/>
  <c r="CN741" i="11"/>
  <c r="CN729" i="11"/>
  <c r="CN720" i="11"/>
  <c r="CN716" i="11"/>
  <c r="CN810" i="11"/>
  <c r="CN800" i="11"/>
  <c r="CN797" i="11"/>
  <c r="CN762" i="11"/>
  <c r="CN751" i="11"/>
  <c r="CN736" i="11"/>
  <c r="CN732" i="11"/>
  <c r="CN727" i="11"/>
  <c r="CN763" i="11"/>
  <c r="CN768" i="11"/>
  <c r="CN767" i="11"/>
  <c r="CN772" i="11"/>
  <c r="CN771" i="11"/>
  <c r="CN746" i="11"/>
  <c r="CN730" i="11"/>
  <c r="CN721" i="11"/>
  <c r="CN717" i="11"/>
  <c r="CN742" i="11"/>
  <c r="CN779" i="11"/>
  <c r="CN750" i="11"/>
  <c r="CN737" i="11"/>
  <c r="CN734" i="11"/>
  <c r="CN731" i="11"/>
  <c r="CN728" i="11"/>
  <c r="CN706" i="11"/>
  <c r="CN723" i="11"/>
  <c r="CN719" i="11"/>
  <c r="CN712" i="11"/>
  <c r="CN738" i="11"/>
  <c r="CN726" i="11"/>
  <c r="CN709" i="11"/>
  <c r="CN705" i="11"/>
  <c r="CN701" i="11"/>
  <c r="CN697" i="11"/>
  <c r="CN693" i="11"/>
  <c r="CN777" i="11"/>
  <c r="CN740" i="11"/>
  <c r="CN755" i="11"/>
  <c r="CN748" i="11"/>
  <c r="CN739" i="11"/>
  <c r="CN724" i="11"/>
  <c r="CN714" i="11"/>
  <c r="CN710" i="11"/>
  <c r="CN694" i="11"/>
  <c r="CN691" i="11"/>
  <c r="CN688" i="11"/>
  <c r="CN713" i="11"/>
  <c r="CN700" i="11"/>
  <c r="CN680" i="11"/>
  <c r="CN735" i="11"/>
  <c r="CN733" i="11"/>
  <c r="CN702" i="11"/>
  <c r="CN696" i="11"/>
  <c r="CN690" i="11"/>
  <c r="CN698" i="11"/>
  <c r="CN685" i="11"/>
  <c r="CN683" i="11"/>
  <c r="CN679" i="11"/>
  <c r="CN675" i="11"/>
  <c r="CN671" i="11"/>
  <c r="CN667" i="11"/>
  <c r="CN699" i="11"/>
  <c r="CN692" i="11"/>
  <c r="CN684" i="11"/>
  <c r="CN682" i="11"/>
  <c r="CN678" i="11"/>
  <c r="CN674" i="11"/>
  <c r="CN670" i="11"/>
  <c r="CN666" i="11"/>
  <c r="CN782" i="11"/>
  <c r="CN725" i="11"/>
  <c r="CN704" i="11"/>
  <c r="CN695" i="11"/>
  <c r="CN689" i="11"/>
  <c r="CN661" i="11"/>
  <c r="CN657" i="11"/>
  <c r="CN722" i="11"/>
  <c r="CN664" i="11"/>
  <c r="CN656" i="11"/>
  <c r="CN652" i="11"/>
  <c r="CN648" i="11"/>
  <c r="CN643" i="11"/>
  <c r="CN639" i="11"/>
  <c r="CN635" i="11"/>
  <c r="CN631" i="11"/>
  <c r="CN708" i="11"/>
  <c r="CN669" i="11"/>
  <c r="CN660" i="11"/>
  <c r="CN647" i="11"/>
  <c r="CN676" i="11"/>
  <c r="CN654" i="11"/>
  <c r="CN650" i="11"/>
  <c r="CN662" i="11"/>
  <c r="CN658" i="11"/>
  <c r="CN632" i="11"/>
  <c r="CN625" i="11"/>
  <c r="CN621" i="11"/>
  <c r="CN616" i="11"/>
  <c r="CN607" i="11"/>
  <c r="CN665" i="11"/>
  <c r="CN651" i="11"/>
  <c r="CN646" i="11"/>
  <c r="CN677" i="11"/>
  <c r="CN668" i="11"/>
  <c r="CN655" i="11"/>
  <c r="CN653" i="11"/>
  <c r="CN636" i="11"/>
  <c r="CN624" i="11"/>
  <c r="CN615" i="11"/>
  <c r="CN673" i="11"/>
  <c r="CN637" i="11"/>
  <c r="CN634" i="11"/>
  <c r="CN681" i="11"/>
  <c r="CN659" i="11"/>
  <c r="CN649" i="11"/>
  <c r="CN641" i="11"/>
  <c r="CN638" i="11"/>
  <c r="CN618" i="11"/>
  <c r="CN604" i="11"/>
  <c r="CN687" i="11"/>
  <c r="CN686" i="11"/>
  <c r="CN644" i="11"/>
  <c r="CN626" i="11"/>
  <c r="CN608" i="11"/>
  <c r="CN642" i="11"/>
  <c r="CN640" i="11"/>
  <c r="CN627" i="11"/>
  <c r="CN612" i="11"/>
  <c r="CN599" i="11"/>
  <c r="CN587" i="11"/>
  <c r="CN578" i="11"/>
  <c r="CN574" i="11"/>
  <c r="CN629" i="11"/>
  <c r="CN619" i="11"/>
  <c r="CN586" i="11"/>
  <c r="CN577" i="11"/>
  <c r="CN573" i="11"/>
  <c r="CN569" i="11"/>
  <c r="CN565" i="11"/>
  <c r="CN561" i="11"/>
  <c r="CN633" i="11"/>
  <c r="CN630" i="11"/>
  <c r="CN620" i="11"/>
  <c r="CN602" i="11"/>
  <c r="CN594" i="11"/>
  <c r="CN590" i="11"/>
  <c r="CN581" i="11"/>
  <c r="CN628" i="11"/>
  <c r="CN609" i="11"/>
  <c r="CN605" i="11"/>
  <c r="CN598" i="11"/>
  <c r="CN589" i="11"/>
  <c r="CN585" i="11"/>
  <c r="CN576" i="11"/>
  <c r="CN572" i="11"/>
  <c r="CN568" i="11"/>
  <c r="CN597" i="11"/>
  <c r="CN623" i="11"/>
  <c r="CN610" i="11"/>
  <c r="CN606" i="11"/>
  <c r="CN603" i="11"/>
  <c r="CN672" i="11"/>
  <c r="CN591" i="11"/>
  <c r="CN584" i="11"/>
  <c r="CN583" i="11"/>
  <c r="CN553" i="11"/>
  <c r="CN548" i="11"/>
  <c r="CN544" i="11"/>
  <c r="CN593" i="11"/>
  <c r="CN592" i="11"/>
  <c r="CN570" i="11"/>
  <c r="CN557" i="11"/>
  <c r="CN543" i="11"/>
  <c r="CN539" i="11"/>
  <c r="CN535" i="11"/>
  <c r="CN645" i="11"/>
  <c r="CN614" i="11"/>
  <c r="CN611" i="11"/>
  <c r="CN596" i="11"/>
  <c r="CN579" i="11"/>
  <c r="CN554" i="11"/>
  <c r="CN545" i="11"/>
  <c r="CN582" i="11"/>
  <c r="CN575" i="11"/>
  <c r="CN566" i="11"/>
  <c r="CN563" i="11"/>
  <c r="CN558" i="11"/>
  <c r="CN549" i="11"/>
  <c r="CN540" i="11"/>
  <c r="CN536" i="11"/>
  <c r="CN552" i="11"/>
  <c r="CN533" i="11"/>
  <c r="CN524" i="11"/>
  <c r="CN517" i="11"/>
  <c r="CN515" i="11"/>
  <c r="CN511" i="11"/>
  <c r="CN507" i="11"/>
  <c r="CN532" i="11"/>
  <c r="CN564" i="11"/>
  <c r="CN518" i="11"/>
  <c r="CN505" i="11"/>
  <c r="CN501" i="11"/>
  <c r="CN546" i="11"/>
  <c r="CN542" i="11"/>
  <c r="CN541" i="11"/>
  <c r="CN525" i="11"/>
  <c r="CN523" i="11"/>
  <c r="CN516" i="11"/>
  <c r="CN513" i="11"/>
  <c r="CN595" i="11"/>
  <c r="CN567" i="11"/>
  <c r="CN560" i="11"/>
  <c r="CN559" i="11"/>
  <c r="CN531" i="11"/>
  <c r="CN504" i="11"/>
  <c r="CN500" i="11"/>
  <c r="CN550" i="11"/>
  <c r="CN508" i="11"/>
  <c r="CN503" i="11"/>
  <c r="CN490" i="11"/>
  <c r="CN486" i="11"/>
  <c r="CN482" i="11"/>
  <c r="CN478" i="11"/>
  <c r="CN474" i="11"/>
  <c r="CN457" i="11"/>
  <c r="CN452" i="11"/>
  <c r="CN448" i="11"/>
  <c r="CN444" i="11"/>
  <c r="CN440" i="11"/>
  <c r="CN534" i="11"/>
  <c r="CN519" i="11"/>
  <c r="CN512" i="11"/>
  <c r="CN494" i="11"/>
  <c r="CN473" i="11"/>
  <c r="CN469" i="11"/>
  <c r="CN465" i="11"/>
  <c r="CN461" i="11"/>
  <c r="CN562" i="11"/>
  <c r="CN521" i="11"/>
  <c r="CN520" i="11"/>
  <c r="CN499" i="11"/>
  <c r="CN498" i="11"/>
  <c r="CN489" i="11"/>
  <c r="CN485" i="11"/>
  <c r="CN481" i="11"/>
  <c r="CN477" i="11"/>
  <c r="CN460" i="11"/>
  <c r="CN456" i="11"/>
  <c r="CN451" i="11"/>
  <c r="CN447" i="11"/>
  <c r="CN443" i="11"/>
  <c r="CN439" i="11"/>
  <c r="CN527" i="11"/>
  <c r="CN522" i="11"/>
  <c r="CN493" i="11"/>
  <c r="CN472" i="11"/>
  <c r="CN468" i="11"/>
  <c r="CN464" i="11"/>
  <c r="CN455" i="11"/>
  <c r="CN538" i="11"/>
  <c r="CN526" i="11"/>
  <c r="CN506" i="11"/>
  <c r="CN488" i="11"/>
  <c r="CN484" i="11"/>
  <c r="CN480" i="11"/>
  <c r="CN476" i="11"/>
  <c r="CN459" i="11"/>
  <c r="CN454" i="11"/>
  <c r="CN450" i="11"/>
  <c r="CN446" i="11"/>
  <c r="CN442" i="11"/>
  <c r="CN438" i="11"/>
  <c r="CN434" i="11"/>
  <c r="CN430" i="11"/>
  <c r="CN426" i="11"/>
  <c r="CN422" i="11"/>
  <c r="CN496" i="11"/>
  <c r="CN471" i="11"/>
  <c r="CN467" i="11"/>
  <c r="CN463" i="11"/>
  <c r="CN551" i="11"/>
  <c r="CN529" i="11"/>
  <c r="CN435" i="11"/>
  <c r="CN429" i="11"/>
  <c r="CN419" i="11"/>
  <c r="CN414" i="11"/>
  <c r="CN411" i="11"/>
  <c r="CN407" i="11"/>
  <c r="CN403" i="11"/>
  <c r="CN382" i="11"/>
  <c r="CN378" i="11"/>
  <c r="CN374" i="11"/>
  <c r="CN370" i="11"/>
  <c r="CN351" i="11"/>
  <c r="CN342" i="11"/>
  <c r="CN537" i="11"/>
  <c r="CN487" i="11"/>
  <c r="CN466" i="11"/>
  <c r="CN449" i="11"/>
  <c r="CN431" i="11"/>
  <c r="CN425" i="11"/>
  <c r="CN555" i="11"/>
  <c r="CN475" i="11"/>
  <c r="CN436" i="11"/>
  <c r="CN427" i="11"/>
  <c r="CN420" i="11"/>
  <c r="CN416" i="11"/>
  <c r="CN410" i="11"/>
  <c r="CN406" i="11"/>
  <c r="CN402" i="11"/>
  <c r="CN381" i="11"/>
  <c r="CN369" i="11"/>
  <c r="CN355" i="11"/>
  <c r="CN502" i="11"/>
  <c r="CN495" i="11"/>
  <c r="CN432" i="11"/>
  <c r="CN423" i="11"/>
  <c r="CN418" i="11"/>
  <c r="CN385" i="11"/>
  <c r="CN364" i="11"/>
  <c r="CN360" i="11"/>
  <c r="CN354" i="11"/>
  <c r="CN349" i="11"/>
  <c r="CN335" i="11"/>
  <c r="CN326" i="11"/>
  <c r="CN322" i="11"/>
  <c r="CN313" i="11"/>
  <c r="CN309" i="11"/>
  <c r="CN483" i="11"/>
  <c r="CN462" i="11"/>
  <c r="CN458" i="11"/>
  <c r="CN445" i="11"/>
  <c r="CN428" i="11"/>
  <c r="CN413" i="11"/>
  <c r="CN409" i="11"/>
  <c r="CN401" i="11"/>
  <c r="CN380" i="11"/>
  <c r="CN424" i="11"/>
  <c r="CN384" i="11"/>
  <c r="CN367" i="11"/>
  <c r="CN363" i="11"/>
  <c r="CN358" i="11"/>
  <c r="CN353" i="11"/>
  <c r="CN348" i="11"/>
  <c r="CN530" i="11"/>
  <c r="CN470" i="11"/>
  <c r="CN375" i="11"/>
  <c r="CN356" i="11"/>
  <c r="CN350" i="11"/>
  <c r="CN325" i="11"/>
  <c r="CN319" i="11"/>
  <c r="CN314" i="11"/>
  <c r="CN311" i="11"/>
  <c r="CN279" i="11"/>
  <c r="CN275" i="11"/>
  <c r="CN399" i="11"/>
  <c r="CN398" i="11"/>
  <c r="CN357" i="11"/>
  <c r="CN334" i="11"/>
  <c r="CN330" i="11"/>
  <c r="CN300" i="11"/>
  <c r="CN296" i="11"/>
  <c r="CN291" i="11"/>
  <c r="CN287" i="11"/>
  <c r="CN283" i="11"/>
  <c r="CN270" i="11"/>
  <c r="CN514" i="11"/>
  <c r="CN479" i="11"/>
  <c r="CN453" i="11"/>
  <c r="CN400" i="11"/>
  <c r="CN404" i="11"/>
  <c r="CN387" i="11"/>
  <c r="CN386" i="11"/>
  <c r="CN379" i="11"/>
  <c r="CN365" i="11"/>
  <c r="CN347" i="11"/>
  <c r="CN327" i="11"/>
  <c r="CN324" i="11"/>
  <c r="CN321" i="11"/>
  <c r="CN308" i="11"/>
  <c r="CN299" i="11"/>
  <c r="CN294" i="11"/>
  <c r="CN290" i="11"/>
  <c r="CN286" i="11"/>
  <c r="CN269" i="11"/>
  <c r="CN510" i="11"/>
  <c r="CN433" i="11"/>
  <c r="CN412" i="11"/>
  <c r="CN343" i="11"/>
  <c r="CN340" i="11"/>
  <c r="CN415" i="11"/>
  <c r="CN391" i="11"/>
  <c r="CN390" i="11"/>
  <c r="CN371" i="11"/>
  <c r="CN361" i="11"/>
  <c r="CN329" i="11"/>
  <c r="CN556" i="11"/>
  <c r="CN362" i="11"/>
  <c r="CN344" i="11"/>
  <c r="CN336" i="11"/>
  <c r="CN317" i="11"/>
  <c r="CN306" i="11"/>
  <c r="CN302" i="11"/>
  <c r="CN280" i="11"/>
  <c r="CN441" i="11"/>
  <c r="CN417" i="11"/>
  <c r="CN408" i="11"/>
  <c r="CN395" i="11"/>
  <c r="CN394" i="11"/>
  <c r="CN341" i="11"/>
  <c r="CN338" i="11"/>
  <c r="CN331" i="11"/>
  <c r="CN328" i="11"/>
  <c r="CN323" i="11"/>
  <c r="CN315" i="11"/>
  <c r="CN262" i="11"/>
  <c r="CN245" i="11"/>
  <c r="CN241" i="11"/>
  <c r="CN236" i="11"/>
  <c r="CN227" i="11"/>
  <c r="CN223" i="11"/>
  <c r="CN312" i="11"/>
  <c r="CN301" i="11"/>
  <c r="CN292" i="11"/>
  <c r="CN264" i="11"/>
  <c r="CN261" i="11"/>
  <c r="CN257" i="11"/>
  <c r="CN253" i="11"/>
  <c r="CN249" i="11"/>
  <c r="CN240" i="11"/>
  <c r="CN206" i="11"/>
  <c r="CN202" i="11"/>
  <c r="CN193" i="11"/>
  <c r="CN188" i="11"/>
  <c r="CN293" i="11"/>
  <c r="CN272" i="11"/>
  <c r="CN267" i="11"/>
  <c r="CN244" i="11"/>
  <c r="CN235" i="11"/>
  <c r="CN226" i="11"/>
  <c r="CN222" i="11"/>
  <c r="CN214" i="11"/>
  <c r="CN210" i="11"/>
  <c r="CN197" i="11"/>
  <c r="CN368" i="11"/>
  <c r="CN337" i="11"/>
  <c r="CN297" i="11"/>
  <c r="CN288" i="11"/>
  <c r="CN284" i="11"/>
  <c r="CN260" i="11"/>
  <c r="CN256" i="11"/>
  <c r="CN252" i="11"/>
  <c r="CN248" i="11"/>
  <c r="CN239" i="11"/>
  <c r="CN318" i="11"/>
  <c r="CN307" i="11"/>
  <c r="CN303" i="11"/>
  <c r="CN298" i="11"/>
  <c r="CN289" i="11"/>
  <c r="CN263" i="11"/>
  <c r="CN243" i="11"/>
  <c r="CN238" i="11"/>
  <c r="CN234" i="11"/>
  <c r="CN304" i="11"/>
  <c r="CN281" i="11"/>
  <c r="CN277" i="11"/>
  <c r="CN273" i="11"/>
  <c r="CN259" i="11"/>
  <c r="CN255" i="11"/>
  <c r="CN251" i="11"/>
  <c r="CN346" i="11"/>
  <c r="CN258" i="11"/>
  <c r="CN254" i="11"/>
  <c r="CN250" i="11"/>
  <c r="CN232" i="11"/>
  <c r="CN242" i="11"/>
  <c r="CN230" i="11"/>
  <c r="CN229" i="11"/>
  <c r="CN203" i="11"/>
  <c r="CN181" i="11"/>
  <c r="CN172" i="11"/>
  <c r="CN158" i="11"/>
  <c r="CN233" i="11"/>
  <c r="CN295" i="11"/>
  <c r="CN207" i="11"/>
  <c r="CN200" i="11"/>
  <c r="CN190" i="11"/>
  <c r="CN183" i="11"/>
  <c r="CN174" i="11"/>
  <c r="CN165" i="11"/>
  <c r="CN156" i="11"/>
  <c r="CN152" i="11"/>
  <c r="CN147" i="11"/>
  <c r="CN138" i="11"/>
  <c r="CN134" i="11"/>
  <c r="CN274" i="11"/>
  <c r="CN246" i="11"/>
  <c r="CN228" i="11"/>
  <c r="CN219" i="11"/>
  <c r="CN213" i="11"/>
  <c r="CN160" i="11"/>
  <c r="CN129" i="11"/>
  <c r="CN125" i="11"/>
  <c r="CN282" i="11"/>
  <c r="CN268" i="11"/>
  <c r="CN265" i="11"/>
  <c r="CN225" i="11"/>
  <c r="CN224" i="11"/>
  <c r="CN220" i="11"/>
  <c r="CN217" i="11"/>
  <c r="CN211" i="11"/>
  <c r="CN201" i="11"/>
  <c r="CN199" i="11"/>
  <c r="CN191" i="11"/>
  <c r="CN177" i="11"/>
  <c r="CN168" i="11"/>
  <c r="CN163" i="11"/>
  <c r="CN159" i="11"/>
  <c r="CN150" i="11"/>
  <c r="CN205" i="11"/>
  <c r="CN194" i="11"/>
  <c r="CN182" i="11"/>
  <c r="CN316" i="11"/>
  <c r="CN215" i="11"/>
  <c r="CN187" i="11"/>
  <c r="CN176" i="11"/>
  <c r="CN164" i="11"/>
  <c r="CN155" i="11"/>
  <c r="CN146" i="11"/>
  <c r="CN237" i="11"/>
  <c r="CN175" i="11"/>
  <c r="CN148" i="11"/>
  <c r="CN132" i="11"/>
  <c r="CN120" i="11"/>
  <c r="CN113" i="11"/>
  <c r="CN107" i="11"/>
  <c r="CN103" i="11"/>
  <c r="CN99" i="11"/>
  <c r="CN95" i="11"/>
  <c r="CN87" i="11"/>
  <c r="CN83" i="11"/>
  <c r="CN79" i="11"/>
  <c r="CN75" i="11"/>
  <c r="CN71" i="11"/>
  <c r="CN67" i="11"/>
  <c r="CN65" i="11"/>
  <c r="CN61" i="11"/>
  <c r="CN196" i="11"/>
  <c r="CN169" i="11"/>
  <c r="CN162" i="11"/>
  <c r="CN153" i="11"/>
  <c r="CN144" i="11"/>
  <c r="CN141" i="11"/>
  <c r="CN212" i="11"/>
  <c r="CN185" i="11"/>
  <c r="CN180" i="11"/>
  <c r="CN173" i="11"/>
  <c r="CN122" i="11"/>
  <c r="CN108" i="11"/>
  <c r="CN100" i="11"/>
  <c r="CN93" i="11"/>
  <c r="CN84" i="11"/>
  <c r="CN77" i="11"/>
  <c r="CN68" i="11"/>
  <c r="CN23" i="11"/>
  <c r="CN178" i="11"/>
  <c r="CN167" i="11"/>
  <c r="CN157" i="11"/>
  <c r="CN135" i="11"/>
  <c r="CN123" i="11"/>
  <c r="CN121" i="11"/>
  <c r="CN114" i="11"/>
  <c r="CN57" i="11"/>
  <c r="CN53" i="11"/>
  <c r="CN49" i="11"/>
  <c r="CN45" i="11"/>
  <c r="CN41" i="11"/>
  <c r="CN37" i="11"/>
  <c r="CN33" i="11"/>
  <c r="CN29" i="11"/>
  <c r="CN24" i="11"/>
  <c r="CN137" i="11"/>
  <c r="CN25" i="11"/>
  <c r="CN192" i="11"/>
  <c r="CN166" i="11"/>
  <c r="CN109" i="11"/>
  <c r="CN102" i="11"/>
  <c r="CN94" i="11"/>
  <c r="CN86" i="11"/>
  <c r="CN133" i="11"/>
  <c r="CN111" i="11"/>
  <c r="CN104" i="11"/>
  <c r="CN96" i="11"/>
  <c r="CN151" i="11"/>
  <c r="CN140" i="11"/>
  <c r="CN130" i="11"/>
  <c r="CN127" i="11"/>
  <c r="CN126" i="11"/>
  <c r="CN117" i="11"/>
  <c r="CN92" i="11"/>
  <c r="CN63" i="11"/>
  <c r="CN59" i="11"/>
  <c r="CN55" i="11"/>
  <c r="CN51" i="11"/>
  <c r="CN47" i="11"/>
  <c r="CN39" i="11"/>
  <c r="CN35" i="11"/>
  <c r="CN31" i="11"/>
  <c r="CN27" i="11"/>
  <c r="CN21" i="11"/>
  <c r="CN136" i="11"/>
  <c r="CN128" i="11"/>
  <c r="CN118" i="11"/>
  <c r="CN112" i="11"/>
  <c r="CN64" i="11"/>
  <c r="CN60" i="11"/>
  <c r="CN145" i="11"/>
  <c r="CN139" i="11"/>
  <c r="CN119" i="11"/>
  <c r="CN106" i="11"/>
  <c r="CN98" i="11"/>
  <c r="CN89" i="11"/>
  <c r="CN82" i="11"/>
  <c r="CN74" i="11"/>
  <c r="CN66" i="11"/>
  <c r="CN52" i="11"/>
  <c r="CN48" i="11"/>
  <c r="CN40" i="11"/>
  <c r="CN36" i="11"/>
  <c r="CN32" i="11"/>
  <c r="CN88" i="11"/>
  <c r="CN81" i="11"/>
  <c r="CN19" i="11"/>
  <c r="CN8" i="11"/>
  <c r="CN18" i="11"/>
  <c r="CN42" i="11"/>
  <c r="CN30" i="11"/>
  <c r="CN26" i="11"/>
  <c r="CN13" i="11"/>
  <c r="CN54" i="11"/>
  <c r="CN12" i="11"/>
  <c r="CN78" i="11"/>
  <c r="CN69" i="11"/>
  <c r="CN15" i="11"/>
  <c r="CN11" i="11"/>
  <c r="CN10" i="11"/>
  <c r="CN73" i="11"/>
  <c r="CN58" i="11"/>
  <c r="CN38" i="11"/>
  <c r="CN20" i="11"/>
  <c r="CN14" i="11"/>
  <c r="CN9" i="11"/>
  <c r="CN46" i="11"/>
  <c r="CR972" i="11"/>
  <c r="CR971" i="11"/>
  <c r="CR970" i="11"/>
  <c r="CR969" i="11"/>
  <c r="CR968" i="11"/>
  <c r="CR967" i="11"/>
  <c r="CR966" i="11"/>
  <c r="CR965" i="11"/>
  <c r="CR963" i="11"/>
  <c r="CR962" i="11"/>
  <c r="CR961" i="11"/>
  <c r="CR957" i="11"/>
  <c r="CR954" i="11"/>
  <c r="CR952" i="11"/>
  <c r="CR960" i="11"/>
  <c r="CR956" i="11"/>
  <c r="CR953" i="11"/>
  <c r="CR959" i="11"/>
  <c r="CR951" i="11"/>
  <c r="CR944" i="11"/>
  <c r="CR943" i="11"/>
  <c r="CR942" i="11"/>
  <c r="CR941" i="11"/>
  <c r="CR940" i="11"/>
  <c r="CR939" i="11"/>
  <c r="CR945" i="11"/>
  <c r="CR948" i="11"/>
  <c r="CR949" i="11"/>
  <c r="CR950" i="11"/>
  <c r="CR947" i="11"/>
  <c r="CR935" i="11"/>
  <c r="CR933" i="11"/>
  <c r="CR931" i="11"/>
  <c r="CR930" i="11"/>
  <c r="CR929" i="11"/>
  <c r="CR927" i="11"/>
  <c r="CR926" i="11"/>
  <c r="CR925" i="11"/>
  <c r="CR924" i="11"/>
  <c r="CR932" i="11"/>
  <c r="CR958" i="11"/>
  <c r="CR938" i="11"/>
  <c r="CR936" i="11"/>
  <c r="CR934" i="11"/>
  <c r="CR922" i="11"/>
  <c r="CR921" i="11"/>
  <c r="CR920" i="11"/>
  <c r="CR918" i="11"/>
  <c r="CR917" i="11"/>
  <c r="CR916" i="11"/>
  <c r="CR915" i="11"/>
  <c r="CR914" i="11"/>
  <c r="CR913" i="11"/>
  <c r="CR912" i="11"/>
  <c r="CR911" i="11"/>
  <c r="CR909" i="11"/>
  <c r="CR908" i="11"/>
  <c r="CR907" i="11"/>
  <c r="CR906" i="11"/>
  <c r="CR905" i="11"/>
  <c r="CR904" i="11"/>
  <c r="CR903" i="11"/>
  <c r="CR923" i="11"/>
  <c r="CR900" i="11"/>
  <c r="CR899" i="11"/>
  <c r="CR898" i="11"/>
  <c r="CR897" i="11"/>
  <c r="CR896" i="11"/>
  <c r="CR895" i="11"/>
  <c r="CR894" i="11"/>
  <c r="CR893" i="11"/>
  <c r="CR892" i="11"/>
  <c r="CR891" i="11"/>
  <c r="CR890" i="11"/>
  <c r="CR889" i="11"/>
  <c r="CR902" i="11"/>
  <c r="CR888" i="11"/>
  <c r="CR881" i="11"/>
  <c r="CR877" i="11"/>
  <c r="CR886" i="11"/>
  <c r="CR883" i="11"/>
  <c r="CR882" i="11"/>
  <c r="CR874" i="11"/>
  <c r="CR868" i="11"/>
  <c r="CR860" i="11"/>
  <c r="CR865" i="11"/>
  <c r="CR870" i="11"/>
  <c r="CR859" i="11"/>
  <c r="CR862" i="11"/>
  <c r="CR857" i="11"/>
  <c r="CR853" i="11"/>
  <c r="CR844" i="11"/>
  <c r="CR873" i="11"/>
  <c r="CR871" i="11"/>
  <c r="CR858" i="11"/>
  <c r="CR850" i="11"/>
  <c r="CR846" i="11"/>
  <c r="CR878" i="11"/>
  <c r="CR869" i="11"/>
  <c r="CR867" i="11"/>
  <c r="CR854" i="11"/>
  <c r="CR855" i="11"/>
  <c r="CR841" i="11"/>
  <c r="CR866" i="11"/>
  <c r="CR861" i="11"/>
  <c r="CR856" i="11"/>
  <c r="CR851" i="11"/>
  <c r="CR840" i="11"/>
  <c r="CR836" i="11"/>
  <c r="CR832" i="11"/>
  <c r="CR875" i="11"/>
  <c r="CR849" i="11"/>
  <c r="CR848" i="11"/>
  <c r="CR852" i="11"/>
  <c r="CR845" i="11"/>
  <c r="CR838" i="11"/>
  <c r="CR834" i="11"/>
  <c r="CR876" i="11"/>
  <c r="CR827" i="11"/>
  <c r="CR822" i="11"/>
  <c r="CR818" i="11"/>
  <c r="CR814" i="11"/>
  <c r="CR833" i="11"/>
  <c r="CR826" i="11"/>
  <c r="CR813" i="11"/>
  <c r="CR809" i="11"/>
  <c r="CR839" i="11"/>
  <c r="CR817" i="11"/>
  <c r="CR804" i="11"/>
  <c r="CR787" i="11"/>
  <c r="CR887" i="11"/>
  <c r="CR835" i="11"/>
  <c r="CR820" i="11"/>
  <c r="CR816" i="11"/>
  <c r="CR823" i="11"/>
  <c r="CR810" i="11"/>
  <c r="CR790" i="11"/>
  <c r="CR830" i="11"/>
  <c r="CR812" i="11"/>
  <c r="CR808" i="11"/>
  <c r="CR802" i="11"/>
  <c r="CR798" i="11"/>
  <c r="CR782" i="11"/>
  <c r="CR831" i="11"/>
  <c r="CR803" i="11"/>
  <c r="CR796" i="11"/>
  <c r="CR824" i="11"/>
  <c r="CR815" i="11"/>
  <c r="CR805" i="11"/>
  <c r="CR801" i="11"/>
  <c r="CR799" i="11"/>
  <c r="CR792" i="11"/>
  <c r="CR828" i="11"/>
  <c r="CR794" i="11"/>
  <c r="CR780" i="11"/>
  <c r="CR783" i="11"/>
  <c r="CR819" i="11"/>
  <c r="CR807" i="11"/>
  <c r="CR786" i="11"/>
  <c r="CR785" i="11"/>
  <c r="CR784" i="11"/>
  <c r="CR793" i="11"/>
  <c r="CR747" i="11"/>
  <c r="CR742" i="11"/>
  <c r="CR791" i="11"/>
  <c r="CR789" i="11"/>
  <c r="CR781" i="11"/>
  <c r="CR779" i="11"/>
  <c r="CR772" i="11"/>
  <c r="CR768" i="11"/>
  <c r="CR763" i="11"/>
  <c r="CR759" i="11"/>
  <c r="CR755" i="11"/>
  <c r="CR751" i="11"/>
  <c r="CR806" i="11"/>
  <c r="CR777" i="11"/>
  <c r="CR776" i="11"/>
  <c r="CR800" i="11"/>
  <c r="CR795" i="11"/>
  <c r="CR771" i="11"/>
  <c r="CR767" i="11"/>
  <c r="CR762" i="11"/>
  <c r="CR758" i="11"/>
  <c r="CR750" i="11"/>
  <c r="CR778" i="11"/>
  <c r="CR756" i="11"/>
  <c r="CR753" i="11"/>
  <c r="CR761" i="11"/>
  <c r="CR748" i="11"/>
  <c r="CR740" i="11"/>
  <c r="CR731" i="11"/>
  <c r="CR722" i="11"/>
  <c r="CR714" i="11"/>
  <c r="CR746" i="11"/>
  <c r="CR738" i="11"/>
  <c r="CR734" i="11"/>
  <c r="CR725" i="11"/>
  <c r="CR769" i="11"/>
  <c r="CR764" i="11"/>
  <c r="CR773" i="11"/>
  <c r="CR770" i="11"/>
  <c r="CR775" i="11"/>
  <c r="CR774" i="11"/>
  <c r="CR728" i="11"/>
  <c r="CR723" i="11"/>
  <c r="CR719" i="11"/>
  <c r="CR757" i="11"/>
  <c r="CR741" i="11"/>
  <c r="CR749" i="11"/>
  <c r="CR735" i="11"/>
  <c r="CR729" i="11"/>
  <c r="CR708" i="11"/>
  <c r="CR732" i="11"/>
  <c r="CR713" i="11"/>
  <c r="CR710" i="11"/>
  <c r="CR765" i="11"/>
  <c r="CR739" i="11"/>
  <c r="CR727" i="11"/>
  <c r="CR717" i="11"/>
  <c r="CR699" i="11"/>
  <c r="CR695" i="11"/>
  <c r="CR691" i="11"/>
  <c r="CR733" i="11"/>
  <c r="CR730" i="11"/>
  <c r="CR716" i="11"/>
  <c r="CR760" i="11"/>
  <c r="CR712" i="11"/>
  <c r="CR709" i="11"/>
  <c r="CR706" i="11"/>
  <c r="CR696" i="11"/>
  <c r="CR797" i="11"/>
  <c r="CR736" i="11"/>
  <c r="CR720" i="11"/>
  <c r="CR687" i="11"/>
  <c r="CR682" i="11"/>
  <c r="CR678" i="11"/>
  <c r="CR737" i="11"/>
  <c r="CR701" i="11"/>
  <c r="CR692" i="11"/>
  <c r="CR689" i="11"/>
  <c r="CR684" i="11"/>
  <c r="CR697" i="11"/>
  <c r="CR686" i="11"/>
  <c r="CR681" i="11"/>
  <c r="CR677" i="11"/>
  <c r="CR673" i="11"/>
  <c r="CR669" i="11"/>
  <c r="CR665" i="11"/>
  <c r="CR766" i="11"/>
  <c r="CR724" i="11"/>
  <c r="CR688" i="11"/>
  <c r="CR680" i="11"/>
  <c r="CR676" i="11"/>
  <c r="CR672" i="11"/>
  <c r="CR668" i="11"/>
  <c r="CR743" i="11"/>
  <c r="CR726" i="11"/>
  <c r="CR702" i="11"/>
  <c r="CR690" i="11"/>
  <c r="CR705" i="11"/>
  <c r="CR698" i="11"/>
  <c r="CR659" i="11"/>
  <c r="CR683" i="11"/>
  <c r="CR667" i="11"/>
  <c r="CR666" i="11"/>
  <c r="CR654" i="11"/>
  <c r="CR650" i="11"/>
  <c r="CR645" i="11"/>
  <c r="CR641" i="11"/>
  <c r="CR637" i="11"/>
  <c r="CR633" i="11"/>
  <c r="CR629" i="11"/>
  <c r="CR671" i="11"/>
  <c r="CR670" i="11"/>
  <c r="CR662" i="11"/>
  <c r="CR658" i="11"/>
  <c r="CR704" i="11"/>
  <c r="CR700" i="11"/>
  <c r="CR694" i="11"/>
  <c r="CR693" i="11"/>
  <c r="CR656" i="11"/>
  <c r="CR652" i="11"/>
  <c r="CR664" i="11"/>
  <c r="CR660" i="11"/>
  <c r="CR674" i="11"/>
  <c r="CR653" i="11"/>
  <c r="CR651" i="11"/>
  <c r="CR646" i="11"/>
  <c r="CR643" i="11"/>
  <c r="CR640" i="11"/>
  <c r="CR630" i="11"/>
  <c r="CR627" i="11"/>
  <c r="CR623" i="11"/>
  <c r="CR614" i="11"/>
  <c r="CR609" i="11"/>
  <c r="CR655" i="11"/>
  <c r="CR649" i="11"/>
  <c r="CR752" i="11"/>
  <c r="CR644" i="11"/>
  <c r="CR634" i="11"/>
  <c r="CR631" i="11"/>
  <c r="CR626" i="11"/>
  <c r="CR608" i="11"/>
  <c r="CR657" i="11"/>
  <c r="CR647" i="11"/>
  <c r="CR721" i="11"/>
  <c r="CR685" i="11"/>
  <c r="CR675" i="11"/>
  <c r="CR661" i="11"/>
  <c r="CR628" i="11"/>
  <c r="CR620" i="11"/>
  <c r="CR611" i="11"/>
  <c r="CR602" i="11"/>
  <c r="CR679" i="11"/>
  <c r="CR642" i="11"/>
  <c r="CR639" i="11"/>
  <c r="CR636" i="11"/>
  <c r="CR624" i="11"/>
  <c r="CR615" i="11"/>
  <c r="CR606" i="11"/>
  <c r="CR648" i="11"/>
  <c r="CR619" i="11"/>
  <c r="CR607" i="11"/>
  <c r="CR604" i="11"/>
  <c r="CR589" i="11"/>
  <c r="CR585" i="11"/>
  <c r="CR576" i="11"/>
  <c r="CR572" i="11"/>
  <c r="CR635" i="11"/>
  <c r="CR632" i="11"/>
  <c r="CR579" i="11"/>
  <c r="CR575" i="11"/>
  <c r="CR567" i="11"/>
  <c r="CR563" i="11"/>
  <c r="CR596" i="11"/>
  <c r="CR592" i="11"/>
  <c r="CR583" i="11"/>
  <c r="CR610" i="11"/>
  <c r="CR603" i="11"/>
  <c r="CR587" i="11"/>
  <c r="CR578" i="11"/>
  <c r="CR574" i="11"/>
  <c r="CR570" i="11"/>
  <c r="CR566" i="11"/>
  <c r="CR599" i="11"/>
  <c r="CR638" i="11"/>
  <c r="CR625" i="11"/>
  <c r="CR612" i="11"/>
  <c r="CR616" i="11"/>
  <c r="CR605" i="11"/>
  <c r="CR593" i="11"/>
  <c r="CR555" i="11"/>
  <c r="CR546" i="11"/>
  <c r="CR577" i="11"/>
  <c r="CR564" i="11"/>
  <c r="CR559" i="11"/>
  <c r="CR550" i="11"/>
  <c r="CR541" i="11"/>
  <c r="CR537" i="11"/>
  <c r="CR533" i="11"/>
  <c r="CR597" i="11"/>
  <c r="CR595" i="11"/>
  <c r="CR594" i="11"/>
  <c r="CR621" i="11"/>
  <c r="CR618" i="11"/>
  <c r="CR565" i="11"/>
  <c r="CR552" i="11"/>
  <c r="CR584" i="11"/>
  <c r="CR562" i="11"/>
  <c r="CR560" i="11"/>
  <c r="CR556" i="11"/>
  <c r="CR551" i="11"/>
  <c r="CR542" i="11"/>
  <c r="CR538" i="11"/>
  <c r="CR557" i="11"/>
  <c r="CR545" i="11"/>
  <c r="CR540" i="11"/>
  <c r="CR534" i="11"/>
  <c r="CR527" i="11"/>
  <c r="CR525" i="11"/>
  <c r="CR518" i="11"/>
  <c r="CR513" i="11"/>
  <c r="CR582" i="11"/>
  <c r="CR558" i="11"/>
  <c r="CR553" i="11"/>
  <c r="CR598" i="11"/>
  <c r="CR581" i="11"/>
  <c r="CR569" i="11"/>
  <c r="CR568" i="11"/>
  <c r="CR554" i="11"/>
  <c r="CR549" i="11"/>
  <c r="CR536" i="11"/>
  <c r="CR586" i="11"/>
  <c r="CR535" i="11"/>
  <c r="CR531" i="11"/>
  <c r="CR529" i="11"/>
  <c r="CR514" i="11"/>
  <c r="CR503" i="11"/>
  <c r="CR499" i="11"/>
  <c r="CR526" i="11"/>
  <c r="CR519" i="11"/>
  <c r="CR517" i="11"/>
  <c r="CR511" i="11"/>
  <c r="CR507" i="11"/>
  <c r="CR591" i="11"/>
  <c r="CR573" i="11"/>
  <c r="CR543" i="11"/>
  <c r="CR524" i="11"/>
  <c r="CR506" i="11"/>
  <c r="CR502" i="11"/>
  <c r="CR520" i="11"/>
  <c r="CR512" i="11"/>
  <c r="CR488" i="11"/>
  <c r="CR484" i="11"/>
  <c r="CR480" i="11"/>
  <c r="CR476" i="11"/>
  <c r="CR459" i="11"/>
  <c r="CR454" i="11"/>
  <c r="CR450" i="11"/>
  <c r="CR446" i="11"/>
  <c r="CR442" i="11"/>
  <c r="CR438" i="11"/>
  <c r="CR522" i="11"/>
  <c r="CR521" i="11"/>
  <c r="CR500" i="11"/>
  <c r="CR496" i="11"/>
  <c r="CR471" i="11"/>
  <c r="CR467" i="11"/>
  <c r="CR463" i="11"/>
  <c r="CR505" i="11"/>
  <c r="CR487" i="11"/>
  <c r="CR483" i="11"/>
  <c r="CR479" i="11"/>
  <c r="CR475" i="11"/>
  <c r="CR458" i="11"/>
  <c r="CR453" i="11"/>
  <c r="CR449" i="11"/>
  <c r="CR445" i="11"/>
  <c r="CR441" i="11"/>
  <c r="CR561" i="11"/>
  <c r="CR544" i="11"/>
  <c r="CR539" i="11"/>
  <c r="CR523" i="11"/>
  <c r="CR495" i="11"/>
  <c r="CR470" i="11"/>
  <c r="CR466" i="11"/>
  <c r="CR462" i="11"/>
  <c r="CR590" i="11"/>
  <c r="CR548" i="11"/>
  <c r="CR530" i="11"/>
  <c r="CR510" i="11"/>
  <c r="CR501" i="11"/>
  <c r="CR490" i="11"/>
  <c r="CR486" i="11"/>
  <c r="CR482" i="11"/>
  <c r="CR478" i="11"/>
  <c r="CR474" i="11"/>
  <c r="CR457" i="11"/>
  <c r="CR452" i="11"/>
  <c r="CR448" i="11"/>
  <c r="CR444" i="11"/>
  <c r="CR440" i="11"/>
  <c r="CR436" i="11"/>
  <c r="CR432" i="11"/>
  <c r="CR428" i="11"/>
  <c r="CR424" i="11"/>
  <c r="CR420" i="11"/>
  <c r="CR494" i="11"/>
  <c r="CR473" i="11"/>
  <c r="CR469" i="11"/>
  <c r="CR465" i="11"/>
  <c r="CR461" i="11"/>
  <c r="CR516" i="11"/>
  <c r="CR515" i="11"/>
  <c r="CR477" i="11"/>
  <c r="CR434" i="11"/>
  <c r="CR418" i="11"/>
  <c r="CR409" i="11"/>
  <c r="CR401" i="11"/>
  <c r="CR380" i="11"/>
  <c r="CR368" i="11"/>
  <c r="CR344" i="11"/>
  <c r="CR340" i="11"/>
  <c r="CR439" i="11"/>
  <c r="CR430" i="11"/>
  <c r="CR413" i="11"/>
  <c r="CR508" i="11"/>
  <c r="CR504" i="11"/>
  <c r="CR485" i="11"/>
  <c r="CR464" i="11"/>
  <c r="CR460" i="11"/>
  <c r="CR447" i="11"/>
  <c r="CR426" i="11"/>
  <c r="CR415" i="11"/>
  <c r="CR412" i="11"/>
  <c r="CR408" i="11"/>
  <c r="CR404" i="11"/>
  <c r="CR400" i="11"/>
  <c r="CR379" i="11"/>
  <c r="CR375" i="11"/>
  <c r="CR371" i="11"/>
  <c r="CR422" i="11"/>
  <c r="CR399" i="11"/>
  <c r="CR395" i="11"/>
  <c r="CR391" i="11"/>
  <c r="CR387" i="11"/>
  <c r="CR362" i="11"/>
  <c r="CR357" i="11"/>
  <c r="CR347" i="11"/>
  <c r="CR328" i="11"/>
  <c r="CR324" i="11"/>
  <c r="CR311" i="11"/>
  <c r="CR493" i="11"/>
  <c r="CR472" i="11"/>
  <c r="CR435" i="11"/>
  <c r="CR419" i="11"/>
  <c r="CR417" i="11"/>
  <c r="CR411" i="11"/>
  <c r="CR407" i="11"/>
  <c r="CR403" i="11"/>
  <c r="CR382" i="11"/>
  <c r="CR378" i="11"/>
  <c r="CR374" i="11"/>
  <c r="CR481" i="11"/>
  <c r="CR456" i="11"/>
  <c r="CR443" i="11"/>
  <c r="CR433" i="11"/>
  <c r="CR431" i="11"/>
  <c r="CR414" i="11"/>
  <c r="CR398" i="11"/>
  <c r="CR394" i="11"/>
  <c r="CR390" i="11"/>
  <c r="CR386" i="11"/>
  <c r="CR365" i="11"/>
  <c r="CR361" i="11"/>
  <c r="CR356" i="11"/>
  <c r="CR350" i="11"/>
  <c r="CR346" i="11"/>
  <c r="CR423" i="11"/>
  <c r="CR406" i="11"/>
  <c r="CR364" i="11"/>
  <c r="CR351" i="11"/>
  <c r="CR321" i="11"/>
  <c r="CR318" i="11"/>
  <c r="CR307" i="11"/>
  <c r="CR303" i="11"/>
  <c r="CR281" i="11"/>
  <c r="CR277" i="11"/>
  <c r="CR273" i="11"/>
  <c r="CR451" i="11"/>
  <c r="CR429" i="11"/>
  <c r="CR384" i="11"/>
  <c r="CR358" i="11"/>
  <c r="CR354" i="11"/>
  <c r="CR315" i="11"/>
  <c r="CR309" i="11"/>
  <c r="CR298" i="11"/>
  <c r="CR293" i="11"/>
  <c r="CR289" i="11"/>
  <c r="CR272" i="11"/>
  <c r="CR268" i="11"/>
  <c r="CR498" i="11"/>
  <c r="CR385" i="11"/>
  <c r="CR381" i="11"/>
  <c r="CR348" i="11"/>
  <c r="CR331" i="11"/>
  <c r="CR323" i="11"/>
  <c r="CR317" i="11"/>
  <c r="CR301" i="11"/>
  <c r="CR297" i="11"/>
  <c r="CR292" i="11"/>
  <c r="CR288" i="11"/>
  <c r="CR284" i="11"/>
  <c r="CR489" i="11"/>
  <c r="CR427" i="11"/>
  <c r="CR416" i="11"/>
  <c r="CR402" i="11"/>
  <c r="CR370" i="11"/>
  <c r="CR341" i="11"/>
  <c r="CR455" i="11"/>
  <c r="CR410" i="11"/>
  <c r="CR349" i="11"/>
  <c r="CR367" i="11"/>
  <c r="CR363" i="11"/>
  <c r="CR337" i="11"/>
  <c r="CR334" i="11"/>
  <c r="CR330" i="11"/>
  <c r="CR322" i="11"/>
  <c r="CR304" i="11"/>
  <c r="CR295" i="11"/>
  <c r="CR282" i="11"/>
  <c r="CR274" i="11"/>
  <c r="CR532" i="11"/>
  <c r="CR468" i="11"/>
  <c r="CR425" i="11"/>
  <c r="CR353" i="11"/>
  <c r="CR342" i="11"/>
  <c r="CR327" i="11"/>
  <c r="CR316" i="11"/>
  <c r="CR335" i="11"/>
  <c r="CR296" i="11"/>
  <c r="CR287" i="11"/>
  <c r="CR283" i="11"/>
  <c r="CR279" i="11"/>
  <c r="CR269" i="11"/>
  <c r="CR263" i="11"/>
  <c r="CR243" i="11"/>
  <c r="CR238" i="11"/>
  <c r="CR234" i="11"/>
  <c r="CR225" i="11"/>
  <c r="CR336" i="11"/>
  <c r="CR314" i="11"/>
  <c r="CR306" i="11"/>
  <c r="CR302" i="11"/>
  <c r="CR259" i="11"/>
  <c r="CR255" i="11"/>
  <c r="CR251" i="11"/>
  <c r="CR233" i="11"/>
  <c r="CR229" i="11"/>
  <c r="CR200" i="11"/>
  <c r="CR191" i="11"/>
  <c r="CR294" i="11"/>
  <c r="CR280" i="11"/>
  <c r="CR246" i="11"/>
  <c r="CR242" i="11"/>
  <c r="CR237" i="11"/>
  <c r="CR228" i="11"/>
  <c r="CR224" i="11"/>
  <c r="CR220" i="11"/>
  <c r="CR212" i="11"/>
  <c r="CR199" i="11"/>
  <c r="CR338" i="11"/>
  <c r="CR265" i="11"/>
  <c r="CR258" i="11"/>
  <c r="CR254" i="11"/>
  <c r="CR250" i="11"/>
  <c r="CR232" i="11"/>
  <c r="CR343" i="11"/>
  <c r="CR329" i="11"/>
  <c r="CR308" i="11"/>
  <c r="CR299" i="11"/>
  <c r="CR290" i="11"/>
  <c r="CR262" i="11"/>
  <c r="CR245" i="11"/>
  <c r="CR241" i="11"/>
  <c r="CR236" i="11"/>
  <c r="CR369" i="11"/>
  <c r="CR325" i="11"/>
  <c r="CR319" i="11"/>
  <c r="CR313" i="11"/>
  <c r="CR261" i="11"/>
  <c r="CR257" i="11"/>
  <c r="CR253" i="11"/>
  <c r="CR326" i="11"/>
  <c r="CR312" i="11"/>
  <c r="CR267" i="11"/>
  <c r="CR260" i="11"/>
  <c r="CR256" i="11"/>
  <c r="CR252" i="11"/>
  <c r="CR248" i="11"/>
  <c r="CR239" i="11"/>
  <c r="CR230" i="11"/>
  <c r="CR264" i="11"/>
  <c r="CR226" i="11"/>
  <c r="CR207" i="11"/>
  <c r="CR192" i="11"/>
  <c r="CR190" i="11"/>
  <c r="CR183" i="11"/>
  <c r="CR174" i="11"/>
  <c r="CR165" i="11"/>
  <c r="CR156" i="11"/>
  <c r="CR152" i="11"/>
  <c r="CR249" i="11"/>
  <c r="CR235" i="11"/>
  <c r="CR300" i="11"/>
  <c r="CR223" i="11"/>
  <c r="CR291" i="11"/>
  <c r="CR203" i="11"/>
  <c r="CR196" i="11"/>
  <c r="CR193" i="11"/>
  <c r="CR181" i="11"/>
  <c r="CR172" i="11"/>
  <c r="CR158" i="11"/>
  <c r="CR145" i="11"/>
  <c r="CR140" i="11"/>
  <c r="CR136" i="11"/>
  <c r="CR132" i="11"/>
  <c r="CR286" i="11"/>
  <c r="CR217" i="11"/>
  <c r="CR206" i="11"/>
  <c r="CR201" i="11"/>
  <c r="CR185" i="11"/>
  <c r="CR176" i="11"/>
  <c r="CR167" i="11"/>
  <c r="CR162" i="11"/>
  <c r="CR127" i="11"/>
  <c r="CR270" i="11"/>
  <c r="CR360" i="11"/>
  <c r="CR275" i="11"/>
  <c r="CR210" i="11"/>
  <c r="CR194" i="11"/>
  <c r="CR187" i="11"/>
  <c r="CR175" i="11"/>
  <c r="CR166" i="11"/>
  <c r="CR202" i="11"/>
  <c r="CR227" i="11"/>
  <c r="CR188" i="11"/>
  <c r="CR169" i="11"/>
  <c r="CR153" i="11"/>
  <c r="CR157" i="11"/>
  <c r="CR137" i="11"/>
  <c r="CR135" i="11"/>
  <c r="CR128" i="11"/>
  <c r="CR112" i="11"/>
  <c r="CR109" i="11"/>
  <c r="CR93" i="11"/>
  <c r="CR89" i="11"/>
  <c r="CR81" i="11"/>
  <c r="CR77" i="11"/>
  <c r="CR73" i="11"/>
  <c r="CR69" i="11"/>
  <c r="CR63" i="11"/>
  <c r="CR59" i="11"/>
  <c r="CR219" i="11"/>
  <c r="CR197" i="11"/>
  <c r="CR180" i="11"/>
  <c r="CR177" i="11"/>
  <c r="CR173" i="11"/>
  <c r="CR147" i="11"/>
  <c r="CR133" i="11"/>
  <c r="CR125" i="11"/>
  <c r="CR119" i="11"/>
  <c r="CR355" i="11"/>
  <c r="CR244" i="11"/>
  <c r="CR240" i="11"/>
  <c r="CR222" i="11"/>
  <c r="CR178" i="11"/>
  <c r="CR214" i="11"/>
  <c r="CR213" i="11"/>
  <c r="CR215" i="11"/>
  <c r="CR182" i="11"/>
  <c r="CR159" i="11"/>
  <c r="CR155" i="11"/>
  <c r="CR134" i="11"/>
  <c r="CR104" i="11"/>
  <c r="CR96" i="11"/>
  <c r="CR88" i="11"/>
  <c r="CR205" i="11"/>
  <c r="CR146" i="11"/>
  <c r="CR111" i="11"/>
  <c r="CR107" i="11"/>
  <c r="CR102" i="11"/>
  <c r="CR99" i="11"/>
  <c r="CR94" i="11"/>
  <c r="CR92" i="11"/>
  <c r="CR86" i="11"/>
  <c r="CR83" i="11"/>
  <c r="CR78" i="11"/>
  <c r="CR75" i="11"/>
  <c r="CR67" i="11"/>
  <c r="CR55" i="11"/>
  <c r="CR51" i="11"/>
  <c r="CR47" i="11"/>
  <c r="CR39" i="11"/>
  <c r="CR35" i="11"/>
  <c r="CR31" i="11"/>
  <c r="CR27" i="11"/>
  <c r="CR211" i="11"/>
  <c r="CR163" i="11"/>
  <c r="CR144" i="11"/>
  <c r="CR141" i="11"/>
  <c r="CR118" i="11"/>
  <c r="CR64" i="11"/>
  <c r="CR60" i="11"/>
  <c r="CR151" i="11"/>
  <c r="CR130" i="11"/>
  <c r="CR126" i="11"/>
  <c r="CR117" i="11"/>
  <c r="CR168" i="11"/>
  <c r="CR164" i="11"/>
  <c r="CR113" i="11"/>
  <c r="CR108" i="11"/>
  <c r="CR100" i="11"/>
  <c r="CR150" i="11"/>
  <c r="CR139" i="11"/>
  <c r="CR121" i="11"/>
  <c r="CR120" i="11"/>
  <c r="CR106" i="11"/>
  <c r="CR103" i="11"/>
  <c r="CR98" i="11"/>
  <c r="CR95" i="11"/>
  <c r="CR87" i="11"/>
  <c r="CR82" i="11"/>
  <c r="CR79" i="11"/>
  <c r="CR74" i="11"/>
  <c r="CR71" i="11"/>
  <c r="CR66" i="11"/>
  <c r="CR57" i="11"/>
  <c r="CR53" i="11"/>
  <c r="CR49" i="11"/>
  <c r="CR45" i="11"/>
  <c r="CR41" i="11"/>
  <c r="CR37" i="11"/>
  <c r="CR33" i="11"/>
  <c r="CR29" i="11"/>
  <c r="CR24" i="11"/>
  <c r="CR15" i="11"/>
  <c r="CR129" i="11"/>
  <c r="CR123" i="11"/>
  <c r="CR122" i="11"/>
  <c r="CR114" i="11"/>
  <c r="CR160" i="11"/>
  <c r="CR148" i="11"/>
  <c r="CR138" i="11"/>
  <c r="CR58" i="11"/>
  <c r="CR54" i="11"/>
  <c r="CR46" i="11"/>
  <c r="CR42" i="11"/>
  <c r="CR38" i="11"/>
  <c r="CR30" i="11"/>
  <c r="CR26" i="11"/>
  <c r="CR23" i="11"/>
  <c r="CR11" i="11"/>
  <c r="CR8" i="11"/>
  <c r="CR68" i="11"/>
  <c r="CR61" i="11"/>
  <c r="CR10" i="11"/>
  <c r="CR21" i="11"/>
  <c r="CR14" i="11"/>
  <c r="CR9" i="11"/>
  <c r="CR12" i="11"/>
  <c r="CR65" i="11"/>
  <c r="CR40" i="11"/>
  <c r="CR25" i="11"/>
  <c r="CR20" i="11"/>
  <c r="CR52" i="11"/>
  <c r="CR48" i="11"/>
  <c r="CR19" i="11"/>
  <c r="CR18" i="11"/>
  <c r="CR13" i="11"/>
  <c r="CR84" i="11"/>
  <c r="CR36" i="11"/>
  <c r="CR32" i="11"/>
  <c r="CP972" i="11"/>
  <c r="CP971" i="11"/>
  <c r="CP970" i="11"/>
  <c r="CP969" i="11"/>
  <c r="CP968" i="11"/>
  <c r="CP967" i="11"/>
  <c r="CP966" i="11"/>
  <c r="CP965" i="11"/>
  <c r="CP963" i="11"/>
  <c r="CP962" i="11"/>
  <c r="CP961" i="11"/>
  <c r="CP960" i="11"/>
  <c r="CP957" i="11"/>
  <c r="CP954" i="11"/>
  <c r="CP950" i="11"/>
  <c r="CP949" i="11"/>
  <c r="CP948" i="11"/>
  <c r="CP947" i="11"/>
  <c r="CP945" i="11"/>
  <c r="CP951" i="11"/>
  <c r="CP953" i="11"/>
  <c r="CP952" i="11"/>
  <c r="CP959" i="11"/>
  <c r="CP944" i="11"/>
  <c r="CP943" i="11"/>
  <c r="CP942" i="11"/>
  <c r="CP941" i="11"/>
  <c r="CP940" i="11"/>
  <c r="CP938" i="11"/>
  <c r="CP936" i="11"/>
  <c r="CP935" i="11"/>
  <c r="CP934" i="11"/>
  <c r="CP933" i="11"/>
  <c r="CP956" i="11"/>
  <c r="CP932" i="11"/>
  <c r="CP931" i="11"/>
  <c r="CP930" i="11"/>
  <c r="CP929" i="11"/>
  <c r="CP927" i="11"/>
  <c r="CP926" i="11"/>
  <c r="CP925" i="11"/>
  <c r="CP924" i="11"/>
  <c r="CP923" i="11"/>
  <c r="CP958" i="11"/>
  <c r="CP939" i="11"/>
  <c r="CP922" i="11"/>
  <c r="CP921" i="11"/>
  <c r="CP920" i="11"/>
  <c r="CP918" i="11"/>
  <c r="CP917" i="11"/>
  <c r="CP916" i="11"/>
  <c r="CP915" i="11"/>
  <c r="CP914" i="11"/>
  <c r="CP913" i="11"/>
  <c r="CP912" i="11"/>
  <c r="CP911" i="11"/>
  <c r="CP909" i="11"/>
  <c r="CP908" i="11"/>
  <c r="CP907" i="11"/>
  <c r="CP906" i="11"/>
  <c r="CP905" i="11"/>
  <c r="CP904" i="11"/>
  <c r="CP903" i="11"/>
  <c r="CP902" i="11"/>
  <c r="CP886" i="11"/>
  <c r="CP900" i="11"/>
  <c r="CP899" i="11"/>
  <c r="CP898" i="11"/>
  <c r="CP897" i="11"/>
  <c r="CP896" i="11"/>
  <c r="CP895" i="11"/>
  <c r="CP894" i="11"/>
  <c r="CP893" i="11"/>
  <c r="CP892" i="11"/>
  <c r="CP891" i="11"/>
  <c r="CP890" i="11"/>
  <c r="CP889" i="11"/>
  <c r="CP882" i="11"/>
  <c r="CP878" i="11"/>
  <c r="CP865" i="11"/>
  <c r="CP888" i="11"/>
  <c r="CP887" i="11"/>
  <c r="CP883" i="11"/>
  <c r="CP866" i="11"/>
  <c r="CP861" i="11"/>
  <c r="CP848" i="11"/>
  <c r="CP844" i="11"/>
  <c r="CP876" i="11"/>
  <c r="CP871" i="11"/>
  <c r="CP856" i="11"/>
  <c r="CP874" i="11"/>
  <c r="CP868" i="11"/>
  <c r="CP860" i="11"/>
  <c r="CP855" i="11"/>
  <c r="CP851" i="11"/>
  <c r="CP873" i="11"/>
  <c r="CP870" i="11"/>
  <c r="CP862" i="11"/>
  <c r="CP857" i="11"/>
  <c r="CP853" i="11"/>
  <c r="CP881" i="11"/>
  <c r="CP875" i="11"/>
  <c r="CP867" i="11"/>
  <c r="CP854" i="11"/>
  <c r="CP852" i="11"/>
  <c r="CP859" i="11"/>
  <c r="CP833" i="11"/>
  <c r="CP877" i="11"/>
  <c r="CP850" i="11"/>
  <c r="CP841" i="11"/>
  <c r="CP858" i="11"/>
  <c r="CP849" i="11"/>
  <c r="CP869" i="11"/>
  <c r="CP839" i="11"/>
  <c r="CP835" i="11"/>
  <c r="CP845" i="11"/>
  <c r="CP831" i="11"/>
  <c r="CP828" i="11"/>
  <c r="CP830" i="11"/>
  <c r="CP819" i="11"/>
  <c r="CP815" i="11"/>
  <c r="CP827" i="11"/>
  <c r="CP823" i="11"/>
  <c r="CP810" i="11"/>
  <c r="CP846" i="11"/>
  <c r="CP838" i="11"/>
  <c r="CP832" i="11"/>
  <c r="CP822" i="11"/>
  <c r="CP818" i="11"/>
  <c r="CP814" i="11"/>
  <c r="CP834" i="11"/>
  <c r="CP826" i="11"/>
  <c r="CP840" i="11"/>
  <c r="CP817" i="11"/>
  <c r="CP807" i="11"/>
  <c r="CP805" i="11"/>
  <c r="CP801" i="11"/>
  <c r="CP794" i="11"/>
  <c r="CP792" i="11"/>
  <c r="CP785" i="11"/>
  <c r="CP820" i="11"/>
  <c r="CP816" i="11"/>
  <c r="CP797" i="11"/>
  <c r="CP813" i="11"/>
  <c r="CP812" i="11"/>
  <c r="CP808" i="11"/>
  <c r="CP806" i="11"/>
  <c r="CP804" i="11"/>
  <c r="CP802" i="11"/>
  <c r="CP800" i="11"/>
  <c r="CP793" i="11"/>
  <c r="CP786" i="11"/>
  <c r="CP809" i="11"/>
  <c r="CP803" i="11"/>
  <c r="CP798" i="11"/>
  <c r="CP790" i="11"/>
  <c r="CP787" i="11"/>
  <c r="CP780" i="11"/>
  <c r="CP796" i="11"/>
  <c r="CP789" i="11"/>
  <c r="CP799" i="11"/>
  <c r="CP748" i="11"/>
  <c r="CP743" i="11"/>
  <c r="CP773" i="11"/>
  <c r="CP769" i="11"/>
  <c r="CP764" i="11"/>
  <c r="CP760" i="11"/>
  <c r="CP756" i="11"/>
  <c r="CP752" i="11"/>
  <c r="CP791" i="11"/>
  <c r="CP783" i="11"/>
  <c r="CP784" i="11"/>
  <c r="CP781" i="11"/>
  <c r="CP779" i="11"/>
  <c r="CP777" i="11"/>
  <c r="CP772" i="11"/>
  <c r="CP768" i="11"/>
  <c r="CP763" i="11"/>
  <c r="CP759" i="11"/>
  <c r="CP755" i="11"/>
  <c r="CP751" i="11"/>
  <c r="CP836" i="11"/>
  <c r="CP782" i="11"/>
  <c r="CP775" i="11"/>
  <c r="CP766" i="11"/>
  <c r="CP776" i="11"/>
  <c r="CP774" i="11"/>
  <c r="CP795" i="11"/>
  <c r="CP750" i="11"/>
  <c r="CP728" i="11"/>
  <c r="CP723" i="11"/>
  <c r="CP719" i="11"/>
  <c r="CP757" i="11"/>
  <c r="CP739" i="11"/>
  <c r="CP735" i="11"/>
  <c r="CP726" i="11"/>
  <c r="CP767" i="11"/>
  <c r="CP824" i="11"/>
  <c r="CP778" i="11"/>
  <c r="CP771" i="11"/>
  <c r="CP758" i="11"/>
  <c r="CP770" i="11"/>
  <c r="CP747" i="11"/>
  <c r="CP741" i="11"/>
  <c r="CP729" i="11"/>
  <c r="CP720" i="11"/>
  <c r="CP737" i="11"/>
  <c r="CP762" i="11"/>
  <c r="CP709" i="11"/>
  <c r="CP761" i="11"/>
  <c r="CP749" i="11"/>
  <c r="CP738" i="11"/>
  <c r="CP721" i="11"/>
  <c r="CP714" i="11"/>
  <c r="CP732" i="11"/>
  <c r="CP710" i="11"/>
  <c r="CP708" i="11"/>
  <c r="CP704" i="11"/>
  <c r="CP700" i="11"/>
  <c r="CP696" i="11"/>
  <c r="CP692" i="11"/>
  <c r="CP736" i="11"/>
  <c r="CP724" i="11"/>
  <c r="CP722" i="11"/>
  <c r="CP717" i="11"/>
  <c r="CP753" i="11"/>
  <c r="CP733" i="11"/>
  <c r="CP730" i="11"/>
  <c r="CP702" i="11"/>
  <c r="CP690" i="11"/>
  <c r="CP765" i="11"/>
  <c r="CP746" i="11"/>
  <c r="CP740" i="11"/>
  <c r="CP716" i="11"/>
  <c r="CP705" i="11"/>
  <c r="CP698" i="11"/>
  <c r="CP693" i="11"/>
  <c r="CP685" i="11"/>
  <c r="CP683" i="11"/>
  <c r="CP679" i="11"/>
  <c r="CP734" i="11"/>
  <c r="CP712" i="11"/>
  <c r="CP706" i="11"/>
  <c r="CP687" i="11"/>
  <c r="CP699" i="11"/>
  <c r="CP682" i="11"/>
  <c r="CP678" i="11"/>
  <c r="CP674" i="11"/>
  <c r="CP670" i="11"/>
  <c r="CP666" i="11"/>
  <c r="CP725" i="11"/>
  <c r="CP697" i="11"/>
  <c r="CP686" i="11"/>
  <c r="CP681" i="11"/>
  <c r="CP677" i="11"/>
  <c r="CP673" i="11"/>
  <c r="CP669" i="11"/>
  <c r="CP727" i="11"/>
  <c r="CP694" i="11"/>
  <c r="CP691" i="11"/>
  <c r="CP701" i="11"/>
  <c r="CP664" i="11"/>
  <c r="CP660" i="11"/>
  <c r="CP647" i="11"/>
  <c r="CP665" i="11"/>
  <c r="CP655" i="11"/>
  <c r="CP651" i="11"/>
  <c r="CP646" i="11"/>
  <c r="CP642" i="11"/>
  <c r="CP638" i="11"/>
  <c r="CP634" i="11"/>
  <c r="CP630" i="11"/>
  <c r="CP684" i="11"/>
  <c r="CP668" i="11"/>
  <c r="CP667" i="11"/>
  <c r="CP659" i="11"/>
  <c r="CP653" i="11"/>
  <c r="CP742" i="11"/>
  <c r="CP713" i="11"/>
  <c r="CP689" i="11"/>
  <c r="CP661" i="11"/>
  <c r="CP657" i="11"/>
  <c r="CP650" i="11"/>
  <c r="CP639" i="11"/>
  <c r="CP636" i="11"/>
  <c r="CP624" i="11"/>
  <c r="CP615" i="11"/>
  <c r="CP606" i="11"/>
  <c r="CP731" i="11"/>
  <c r="CP671" i="11"/>
  <c r="CP654" i="11"/>
  <c r="CP652" i="11"/>
  <c r="CP648" i="11"/>
  <c r="CP637" i="11"/>
  <c r="CP656" i="11"/>
  <c r="CP643" i="11"/>
  <c r="CP640" i="11"/>
  <c r="CP627" i="11"/>
  <c r="CP623" i="11"/>
  <c r="CP614" i="11"/>
  <c r="CP609" i="11"/>
  <c r="CP695" i="11"/>
  <c r="CP658" i="11"/>
  <c r="CP649" i="11"/>
  <c r="CP641" i="11"/>
  <c r="CP662" i="11"/>
  <c r="CP645" i="11"/>
  <c r="CP629" i="11"/>
  <c r="CP612" i="11"/>
  <c r="CP603" i="11"/>
  <c r="CP688" i="11"/>
  <c r="CP675" i="11"/>
  <c r="CP672" i="11"/>
  <c r="CP635" i="11"/>
  <c r="CP632" i="11"/>
  <c r="CP625" i="11"/>
  <c r="CP621" i="11"/>
  <c r="CP616" i="11"/>
  <c r="CP607" i="11"/>
  <c r="CP618" i="11"/>
  <c r="CP586" i="11"/>
  <c r="CP577" i="11"/>
  <c r="CP573" i="11"/>
  <c r="CP680" i="11"/>
  <c r="CP633" i="11"/>
  <c r="CP620" i="11"/>
  <c r="CP605" i="11"/>
  <c r="CP604" i="11"/>
  <c r="CP598" i="11"/>
  <c r="CP589" i="11"/>
  <c r="CP585" i="11"/>
  <c r="CP576" i="11"/>
  <c r="CP572" i="11"/>
  <c r="CP568" i="11"/>
  <c r="CP564" i="11"/>
  <c r="CP676" i="11"/>
  <c r="CP644" i="11"/>
  <c r="CP631" i="11"/>
  <c r="CP628" i="11"/>
  <c r="CP597" i="11"/>
  <c r="CP593" i="11"/>
  <c r="CP584" i="11"/>
  <c r="CP579" i="11"/>
  <c r="CP575" i="11"/>
  <c r="CP567" i="11"/>
  <c r="CP610" i="11"/>
  <c r="CP611" i="11"/>
  <c r="CP565" i="11"/>
  <c r="CP552" i="11"/>
  <c r="CP514" i="11"/>
  <c r="CP608" i="11"/>
  <c r="CP562" i="11"/>
  <c r="CP560" i="11"/>
  <c r="CP556" i="11"/>
  <c r="CP551" i="11"/>
  <c r="CP542" i="11"/>
  <c r="CP538" i="11"/>
  <c r="CP534" i="11"/>
  <c r="CP626" i="11"/>
  <c r="CP594" i="11"/>
  <c r="CP578" i="11"/>
  <c r="CP602" i="11"/>
  <c r="CP590" i="11"/>
  <c r="CP587" i="11"/>
  <c r="CP583" i="11"/>
  <c r="CP582" i="11"/>
  <c r="CP569" i="11"/>
  <c r="CP553" i="11"/>
  <c r="CP548" i="11"/>
  <c r="CP544" i="11"/>
  <c r="CP599" i="11"/>
  <c r="CP592" i="11"/>
  <c r="CP591" i="11"/>
  <c r="CP570" i="11"/>
  <c r="CP557" i="11"/>
  <c r="CP543" i="11"/>
  <c r="CP539" i="11"/>
  <c r="CP619" i="11"/>
  <c r="CP566" i="11"/>
  <c r="CP561" i="11"/>
  <c r="CP532" i="11"/>
  <c r="CP530" i="11"/>
  <c r="CP510" i="11"/>
  <c r="CP574" i="11"/>
  <c r="CP563" i="11"/>
  <c r="CP546" i="11"/>
  <c r="CP545" i="11"/>
  <c r="CP541" i="11"/>
  <c r="CP540" i="11"/>
  <c r="CP596" i="11"/>
  <c r="CP581" i="11"/>
  <c r="CP559" i="11"/>
  <c r="CP558" i="11"/>
  <c r="CP523" i="11"/>
  <c r="CP516" i="11"/>
  <c r="CP504" i="11"/>
  <c r="CP500" i="11"/>
  <c r="CP595" i="11"/>
  <c r="CP555" i="11"/>
  <c r="CP554" i="11"/>
  <c r="CP550" i="11"/>
  <c r="CP549" i="11"/>
  <c r="CP537" i="11"/>
  <c r="CP536" i="11"/>
  <c r="CP535" i="11"/>
  <c r="CP531" i="11"/>
  <c r="CP521" i="11"/>
  <c r="CP512" i="11"/>
  <c r="CP508" i="11"/>
  <c r="CP529" i="11"/>
  <c r="CP526" i="11"/>
  <c r="CP519" i="11"/>
  <c r="CP503" i="11"/>
  <c r="CP499" i="11"/>
  <c r="CP518" i="11"/>
  <c r="CP517" i="11"/>
  <c r="CP489" i="11"/>
  <c r="CP485" i="11"/>
  <c r="CP481" i="11"/>
  <c r="CP477" i="11"/>
  <c r="CP460" i="11"/>
  <c r="CP456" i="11"/>
  <c r="CP451" i="11"/>
  <c r="CP447" i="11"/>
  <c r="CP443" i="11"/>
  <c r="CP439" i="11"/>
  <c r="CP520" i="11"/>
  <c r="CP498" i="11"/>
  <c r="CP493" i="11"/>
  <c r="CP472" i="11"/>
  <c r="CP468" i="11"/>
  <c r="CP464" i="11"/>
  <c r="CP455" i="11"/>
  <c r="CP527" i="11"/>
  <c r="CP522" i="11"/>
  <c r="CP513" i="11"/>
  <c r="CP488" i="11"/>
  <c r="CP484" i="11"/>
  <c r="CP480" i="11"/>
  <c r="CP476" i="11"/>
  <c r="CP459" i="11"/>
  <c r="CP454" i="11"/>
  <c r="CP450" i="11"/>
  <c r="CP446" i="11"/>
  <c r="CP442" i="11"/>
  <c r="CP506" i="11"/>
  <c r="CP505" i="11"/>
  <c r="CP496" i="11"/>
  <c r="CP471" i="11"/>
  <c r="CP467" i="11"/>
  <c r="CP463" i="11"/>
  <c r="CP525" i="11"/>
  <c r="CP524" i="11"/>
  <c r="CP487" i="11"/>
  <c r="CP483" i="11"/>
  <c r="CP479" i="11"/>
  <c r="CP475" i="11"/>
  <c r="CP458" i="11"/>
  <c r="CP453" i="11"/>
  <c r="CP449" i="11"/>
  <c r="CP445" i="11"/>
  <c r="CP441" i="11"/>
  <c r="CP433" i="11"/>
  <c r="CP429" i="11"/>
  <c r="CP425" i="11"/>
  <c r="CP507" i="11"/>
  <c r="CP502" i="11"/>
  <c r="CP501" i="11"/>
  <c r="CP495" i="11"/>
  <c r="CP470" i="11"/>
  <c r="CP466" i="11"/>
  <c r="CP462" i="11"/>
  <c r="CP478" i="11"/>
  <c r="CP436" i="11"/>
  <c r="CP427" i="11"/>
  <c r="CP420" i="11"/>
  <c r="CP416" i="11"/>
  <c r="CP410" i="11"/>
  <c r="CP406" i="11"/>
  <c r="CP402" i="11"/>
  <c r="CP381" i="11"/>
  <c r="CP369" i="11"/>
  <c r="CP355" i="11"/>
  <c r="CP341" i="11"/>
  <c r="CP515" i="11"/>
  <c r="CP465" i="11"/>
  <c r="CP432" i="11"/>
  <c r="CP423" i="11"/>
  <c r="CP486" i="11"/>
  <c r="CP448" i="11"/>
  <c r="CP440" i="11"/>
  <c r="CP438" i="11"/>
  <c r="CP434" i="11"/>
  <c r="CP428" i="11"/>
  <c r="CP418" i="11"/>
  <c r="CP413" i="11"/>
  <c r="CP409" i="11"/>
  <c r="CP401" i="11"/>
  <c r="CP380" i="11"/>
  <c r="CP368" i="11"/>
  <c r="CP494" i="11"/>
  <c r="CP474" i="11"/>
  <c r="CP473" i="11"/>
  <c r="CP430" i="11"/>
  <c r="CP424" i="11"/>
  <c r="CP384" i="11"/>
  <c r="CP367" i="11"/>
  <c r="CP363" i="11"/>
  <c r="CP358" i="11"/>
  <c r="CP353" i="11"/>
  <c r="CP348" i="11"/>
  <c r="CP325" i="11"/>
  <c r="CP312" i="11"/>
  <c r="CP511" i="11"/>
  <c r="CP461" i="11"/>
  <c r="CP426" i="11"/>
  <c r="CP415" i="11"/>
  <c r="CP412" i="11"/>
  <c r="CP408" i="11"/>
  <c r="CP404" i="11"/>
  <c r="CP400" i="11"/>
  <c r="CP379" i="11"/>
  <c r="CP375" i="11"/>
  <c r="CP371" i="11"/>
  <c r="CP482" i="11"/>
  <c r="CP457" i="11"/>
  <c r="CP444" i="11"/>
  <c r="CP422" i="11"/>
  <c r="CP417" i="11"/>
  <c r="CP399" i="11"/>
  <c r="CP395" i="11"/>
  <c r="CP391" i="11"/>
  <c r="CP387" i="11"/>
  <c r="CP362" i="11"/>
  <c r="CP357" i="11"/>
  <c r="CP347" i="11"/>
  <c r="CP435" i="11"/>
  <c r="CP431" i="11"/>
  <c r="CP407" i="11"/>
  <c r="CP398" i="11"/>
  <c r="CP342" i="11"/>
  <c r="CP337" i="11"/>
  <c r="CP334" i="11"/>
  <c r="CP330" i="11"/>
  <c r="CP322" i="11"/>
  <c r="CP316" i="11"/>
  <c r="CP304" i="11"/>
  <c r="CP295" i="11"/>
  <c r="CP282" i="11"/>
  <c r="CP274" i="11"/>
  <c r="CP364" i="11"/>
  <c r="CP351" i="11"/>
  <c r="CP346" i="11"/>
  <c r="CP327" i="11"/>
  <c r="CP324" i="11"/>
  <c r="CP313" i="11"/>
  <c r="CP308" i="11"/>
  <c r="CP299" i="11"/>
  <c r="CP294" i="11"/>
  <c r="CP290" i="11"/>
  <c r="CP286" i="11"/>
  <c r="CP269" i="11"/>
  <c r="CP452" i="11"/>
  <c r="CP419" i="11"/>
  <c r="CP386" i="11"/>
  <c r="CP378" i="11"/>
  <c r="CP533" i="11"/>
  <c r="CP385" i="11"/>
  <c r="CP360" i="11"/>
  <c r="CP343" i="11"/>
  <c r="CP340" i="11"/>
  <c r="CP329" i="11"/>
  <c r="CP315" i="11"/>
  <c r="CP309" i="11"/>
  <c r="CP298" i="11"/>
  <c r="CP293" i="11"/>
  <c r="CP289" i="11"/>
  <c r="CP272" i="11"/>
  <c r="CP268" i="11"/>
  <c r="CP414" i="11"/>
  <c r="CP403" i="11"/>
  <c r="CP390" i="11"/>
  <c r="CP382" i="11"/>
  <c r="CP361" i="11"/>
  <c r="CP490" i="11"/>
  <c r="CP411" i="11"/>
  <c r="CP370" i="11"/>
  <c r="CP344" i="11"/>
  <c r="CP338" i="11"/>
  <c r="CP331" i="11"/>
  <c r="CP394" i="11"/>
  <c r="CP349" i="11"/>
  <c r="CP335" i="11"/>
  <c r="CP319" i="11"/>
  <c r="CP314" i="11"/>
  <c r="CP311" i="11"/>
  <c r="CP279" i="11"/>
  <c r="CP275" i="11"/>
  <c r="CP469" i="11"/>
  <c r="CP374" i="11"/>
  <c r="CP356" i="11"/>
  <c r="CP350" i="11"/>
  <c r="CP326" i="11"/>
  <c r="CP317" i="11"/>
  <c r="CP301" i="11"/>
  <c r="CP292" i="11"/>
  <c r="CP270" i="11"/>
  <c r="CP267" i="11"/>
  <c r="CP244" i="11"/>
  <c r="CP235" i="11"/>
  <c r="CP226" i="11"/>
  <c r="CP222" i="11"/>
  <c r="CP296" i="11"/>
  <c r="CP287" i="11"/>
  <c r="CP283" i="11"/>
  <c r="CP260" i="11"/>
  <c r="CP256" i="11"/>
  <c r="CP252" i="11"/>
  <c r="CP248" i="11"/>
  <c r="CP239" i="11"/>
  <c r="CP230" i="11"/>
  <c r="CP205" i="11"/>
  <c r="CP201" i="11"/>
  <c r="CP196" i="11"/>
  <c r="CP192" i="11"/>
  <c r="CP187" i="11"/>
  <c r="CP336" i="11"/>
  <c r="CP306" i="11"/>
  <c r="CP302" i="11"/>
  <c r="CP297" i="11"/>
  <c r="CP288" i="11"/>
  <c r="CP284" i="11"/>
  <c r="CP263" i="11"/>
  <c r="CP243" i="11"/>
  <c r="CP238" i="11"/>
  <c r="CP234" i="11"/>
  <c r="CP225" i="11"/>
  <c r="CP217" i="11"/>
  <c r="CP213" i="11"/>
  <c r="CP318" i="11"/>
  <c r="CP307" i="11"/>
  <c r="CP303" i="11"/>
  <c r="CP280" i="11"/>
  <c r="CP259" i="11"/>
  <c r="CP255" i="11"/>
  <c r="CP251" i="11"/>
  <c r="CP233" i="11"/>
  <c r="CP354" i="11"/>
  <c r="CP281" i="11"/>
  <c r="CP277" i="11"/>
  <c r="CP273" i="11"/>
  <c r="CP246" i="11"/>
  <c r="CP242" i="11"/>
  <c r="CP237" i="11"/>
  <c r="CP323" i="11"/>
  <c r="CP265" i="11"/>
  <c r="CP258" i="11"/>
  <c r="CP254" i="11"/>
  <c r="CP250" i="11"/>
  <c r="CP365" i="11"/>
  <c r="CP300" i="11"/>
  <c r="CP291" i="11"/>
  <c r="CP264" i="11"/>
  <c r="CP261" i="11"/>
  <c r="CP257" i="11"/>
  <c r="CP253" i="11"/>
  <c r="CP249" i="11"/>
  <c r="CP240" i="11"/>
  <c r="CP328" i="11"/>
  <c r="CP241" i="11"/>
  <c r="CP214" i="11"/>
  <c r="CP180" i="11"/>
  <c r="CP157" i="11"/>
  <c r="CP153" i="11"/>
  <c r="CP262" i="11"/>
  <c r="CP232" i="11"/>
  <c r="CP228" i="11"/>
  <c r="CP227" i="11"/>
  <c r="CP321" i="11"/>
  <c r="CP219" i="11"/>
  <c r="CP215" i="11"/>
  <c r="CP182" i="11"/>
  <c r="CP178" i="11"/>
  <c r="CP173" i="11"/>
  <c r="CP169" i="11"/>
  <c r="CP164" i="11"/>
  <c r="CP155" i="11"/>
  <c r="CP151" i="11"/>
  <c r="CP146" i="11"/>
  <c r="CP141" i="11"/>
  <c r="CP137" i="11"/>
  <c r="CP133" i="11"/>
  <c r="CP245" i="11"/>
  <c r="CP224" i="11"/>
  <c r="CP223" i="11"/>
  <c r="CP220" i="11"/>
  <c r="CP211" i="11"/>
  <c r="CP199" i="11"/>
  <c r="CP191" i="11"/>
  <c r="CP188" i="11"/>
  <c r="CP177" i="11"/>
  <c r="CP168" i="11"/>
  <c r="CP163" i="11"/>
  <c r="CP159" i="11"/>
  <c r="CP150" i="11"/>
  <c r="CP128" i="11"/>
  <c r="CP229" i="11"/>
  <c r="CP212" i="11"/>
  <c r="CP206" i="11"/>
  <c r="CP185" i="11"/>
  <c r="CP176" i="11"/>
  <c r="CP167" i="11"/>
  <c r="CP162" i="11"/>
  <c r="CP207" i="11"/>
  <c r="CP183" i="11"/>
  <c r="CP175" i="11"/>
  <c r="CP160" i="11"/>
  <c r="CP236" i="11"/>
  <c r="CP200" i="11"/>
  <c r="CP165" i="11"/>
  <c r="CP156" i="11"/>
  <c r="CP144" i="11"/>
  <c r="CP203" i="11"/>
  <c r="CP202" i="11"/>
  <c r="CP172" i="11"/>
  <c r="CP126" i="11"/>
  <c r="CP122" i="11"/>
  <c r="CP106" i="11"/>
  <c r="CP102" i="11"/>
  <c r="CP98" i="11"/>
  <c r="CP94" i="11"/>
  <c r="CP86" i="11"/>
  <c r="CP82" i="11"/>
  <c r="CP78" i="11"/>
  <c r="CP74" i="11"/>
  <c r="CP66" i="11"/>
  <c r="CP139" i="11"/>
  <c r="CP130" i="11"/>
  <c r="CP117" i="11"/>
  <c r="CP197" i="11"/>
  <c r="CP181" i="11"/>
  <c r="CP174" i="11"/>
  <c r="CP190" i="11"/>
  <c r="CP129" i="11"/>
  <c r="CP25" i="11"/>
  <c r="CP166" i="11"/>
  <c r="CP152" i="11"/>
  <c r="CP148" i="11"/>
  <c r="CP138" i="11"/>
  <c r="CP109" i="11"/>
  <c r="CP69" i="11"/>
  <c r="CP58" i="11"/>
  <c r="CP54" i="11"/>
  <c r="CP46" i="11"/>
  <c r="CP42" i="11"/>
  <c r="CP38" i="11"/>
  <c r="CP30" i="11"/>
  <c r="CP26" i="11"/>
  <c r="CP210" i="11"/>
  <c r="CP134" i="11"/>
  <c r="CP104" i="11"/>
  <c r="CP96" i="11"/>
  <c r="CP88" i="11"/>
  <c r="CP81" i="11"/>
  <c r="CP73" i="11"/>
  <c r="CP140" i="11"/>
  <c r="CP127" i="11"/>
  <c r="CP125" i="11"/>
  <c r="CP111" i="11"/>
  <c r="CP107" i="11"/>
  <c r="CP99" i="11"/>
  <c r="CP92" i="11"/>
  <c r="CP83" i="11"/>
  <c r="CP136" i="11"/>
  <c r="CP118" i="11"/>
  <c r="CP112" i="11"/>
  <c r="CP194" i="11"/>
  <c r="CP145" i="11"/>
  <c r="CP119" i="11"/>
  <c r="CP89" i="11"/>
  <c r="CP52" i="11"/>
  <c r="CP48" i="11"/>
  <c r="CP40" i="11"/>
  <c r="CP36" i="11"/>
  <c r="CP32" i="11"/>
  <c r="CP19" i="11"/>
  <c r="CP147" i="11"/>
  <c r="CP132" i="11"/>
  <c r="CP113" i="11"/>
  <c r="CP108" i="11"/>
  <c r="CP100" i="11"/>
  <c r="CP93" i="11"/>
  <c r="CP84" i="11"/>
  <c r="CP77" i="11"/>
  <c r="CP68" i="11"/>
  <c r="CP65" i="11"/>
  <c r="CP61" i="11"/>
  <c r="CP193" i="11"/>
  <c r="CP158" i="11"/>
  <c r="CP135" i="11"/>
  <c r="CP123" i="11"/>
  <c r="CP121" i="11"/>
  <c r="CP120" i="11"/>
  <c r="CP114" i="11"/>
  <c r="CP103" i="11"/>
  <c r="CP95" i="11"/>
  <c r="CP87" i="11"/>
  <c r="CP79" i="11"/>
  <c r="CP71" i="11"/>
  <c r="CP57" i="11"/>
  <c r="CP53" i="11"/>
  <c r="CP49" i="11"/>
  <c r="CP45" i="11"/>
  <c r="CP41" i="11"/>
  <c r="CP37" i="11"/>
  <c r="CP33" i="11"/>
  <c r="CP29" i="11"/>
  <c r="CP24" i="11"/>
  <c r="CP60" i="11"/>
  <c r="CP35" i="11"/>
  <c r="CP31" i="11"/>
  <c r="CP27" i="11"/>
  <c r="CP13" i="11"/>
  <c r="CP75" i="11"/>
  <c r="CP55" i="11"/>
  <c r="CP23" i="11"/>
  <c r="CP21" i="11"/>
  <c r="CP12" i="11"/>
  <c r="CP18" i="11"/>
  <c r="CP8" i="11"/>
  <c r="CP64" i="11"/>
  <c r="CP15" i="11"/>
  <c r="CP11" i="11"/>
  <c r="CP10" i="11"/>
  <c r="CP39" i="11"/>
  <c r="CP14" i="11"/>
  <c r="CP9" i="11"/>
  <c r="CP59" i="11"/>
  <c r="CP51" i="11"/>
  <c r="CP47" i="11"/>
  <c r="CP20" i="11"/>
  <c r="CP67" i="11"/>
  <c r="CP63" i="11"/>
  <c r="CT970" i="11"/>
  <c r="CT971" i="11"/>
  <c r="CT972" i="11"/>
  <c r="CT959" i="11"/>
  <c r="CT958" i="11"/>
  <c r="CT957" i="11"/>
  <c r="CT956" i="11"/>
  <c r="CT954" i="11"/>
  <c r="CT953" i="11"/>
  <c r="CT967" i="11"/>
  <c r="CT969" i="11"/>
  <c r="CT968" i="11"/>
  <c r="CT952" i="11"/>
  <c r="CT965" i="11"/>
  <c r="CT963" i="11"/>
  <c r="CT951" i="11"/>
  <c r="CT966" i="11"/>
  <c r="CT961" i="11"/>
  <c r="CT950" i="11"/>
  <c r="CT949" i="11"/>
  <c r="CT962" i="11"/>
  <c r="CT960" i="11"/>
  <c r="CT945" i="11"/>
  <c r="CT948" i="11"/>
  <c r="CT942" i="11"/>
  <c r="CT939" i="11"/>
  <c r="CT943" i="11"/>
  <c r="CT941" i="11"/>
  <c r="CT940" i="11"/>
  <c r="CT932" i="11"/>
  <c r="CT944" i="11"/>
  <c r="CT947" i="11"/>
  <c r="CT938" i="11"/>
  <c r="CT936" i="11"/>
  <c r="CT934" i="11"/>
  <c r="CT922" i="11"/>
  <c r="CT921" i="11"/>
  <c r="CT920" i="11"/>
  <c r="CT918" i="11"/>
  <c r="CT917" i="11"/>
  <c r="CT916" i="11"/>
  <c r="CT915" i="11"/>
  <c r="CT914" i="11"/>
  <c r="CT913" i="11"/>
  <c r="CT912" i="11"/>
  <c r="CT911" i="11"/>
  <c r="CT909" i="11"/>
  <c r="CT908" i="11"/>
  <c r="CT907" i="11"/>
  <c r="CT906" i="11"/>
  <c r="CT905" i="11"/>
  <c r="CT931" i="11"/>
  <c r="CT930" i="11"/>
  <c r="CT929" i="11"/>
  <c r="CT925" i="11"/>
  <c r="CT933" i="11"/>
  <c r="CT924" i="11"/>
  <c r="CT923" i="11"/>
  <c r="CT926" i="11"/>
  <c r="CT902" i="11"/>
  <c r="CT888" i="11"/>
  <c r="CT927" i="11"/>
  <c r="CT903" i="11"/>
  <c r="CT887" i="11"/>
  <c r="CT883" i="11"/>
  <c r="CT904" i="11"/>
  <c r="CT935" i="11"/>
  <c r="CT896" i="11"/>
  <c r="CT886" i="11"/>
  <c r="CT897" i="11"/>
  <c r="CT867" i="11"/>
  <c r="CT898" i="11"/>
  <c r="CT893" i="11"/>
  <c r="CT889" i="11"/>
  <c r="CT894" i="11"/>
  <c r="CT870" i="11"/>
  <c r="CT859" i="11"/>
  <c r="CT846" i="11"/>
  <c r="CT900" i="11"/>
  <c r="CT892" i="11"/>
  <c r="CT858" i="11"/>
  <c r="CT873" i="11"/>
  <c r="CT882" i="11"/>
  <c r="CT860" i="11"/>
  <c r="CT850" i="11"/>
  <c r="CT881" i="11"/>
  <c r="CT874" i="11"/>
  <c r="CT869" i="11"/>
  <c r="CT890" i="11"/>
  <c r="CT878" i="11"/>
  <c r="CT877" i="11"/>
  <c r="CT875" i="11"/>
  <c r="CT861" i="11"/>
  <c r="CT854" i="11"/>
  <c r="CT852" i="11"/>
  <c r="CT849" i="11"/>
  <c r="CT868" i="11"/>
  <c r="CT866" i="11"/>
  <c r="CT865" i="11"/>
  <c r="CT862" i="11"/>
  <c r="CT856" i="11"/>
  <c r="CT851" i="11"/>
  <c r="CT848" i="11"/>
  <c r="CT831" i="11"/>
  <c r="CT891" i="11"/>
  <c r="CT839" i="11"/>
  <c r="CT835" i="11"/>
  <c r="CT845" i="11"/>
  <c r="CT899" i="11"/>
  <c r="CT844" i="11"/>
  <c r="CT857" i="11"/>
  <c r="CT833" i="11"/>
  <c r="CT895" i="11"/>
  <c r="CT855" i="11"/>
  <c r="CT853" i="11"/>
  <c r="CT838" i="11"/>
  <c r="CT826" i="11"/>
  <c r="CT834" i="11"/>
  <c r="CT832" i="11"/>
  <c r="CT817" i="11"/>
  <c r="CT804" i="11"/>
  <c r="CT812" i="11"/>
  <c r="CT808" i="11"/>
  <c r="CT820" i="11"/>
  <c r="CT816" i="11"/>
  <c r="CT876" i="11"/>
  <c r="CT840" i="11"/>
  <c r="CT828" i="11"/>
  <c r="CT824" i="11"/>
  <c r="CT836" i="11"/>
  <c r="CT830" i="11"/>
  <c r="CT819" i="11"/>
  <c r="CT815" i="11"/>
  <c r="CT802" i="11"/>
  <c r="CT795" i="11"/>
  <c r="CT813" i="11"/>
  <c r="CT800" i="11"/>
  <c r="CT798" i="11"/>
  <c r="CT791" i="11"/>
  <c r="CT818" i="11"/>
  <c r="CT814" i="11"/>
  <c r="CT809" i="11"/>
  <c r="CT807" i="11"/>
  <c r="CT803" i="11"/>
  <c r="CT796" i="11"/>
  <c r="CT794" i="11"/>
  <c r="CT785" i="11"/>
  <c r="CT871" i="11"/>
  <c r="CT822" i="11"/>
  <c r="CT801" i="11"/>
  <c r="CT841" i="11"/>
  <c r="CT797" i="11"/>
  <c r="CT805" i="11"/>
  <c r="CT783" i="11"/>
  <c r="CT810" i="11"/>
  <c r="CT827" i="11"/>
  <c r="CT789" i="11"/>
  <c r="CT781" i="11"/>
  <c r="CT780" i="11"/>
  <c r="CT776" i="11"/>
  <c r="CT746" i="11"/>
  <c r="CT741" i="11"/>
  <c r="CT806" i="11"/>
  <c r="CT784" i="11"/>
  <c r="CT777" i="11"/>
  <c r="CT771" i="11"/>
  <c r="CT767" i="11"/>
  <c r="CT762" i="11"/>
  <c r="CT758" i="11"/>
  <c r="CT750" i="11"/>
  <c r="CT775" i="11"/>
  <c r="CT766" i="11"/>
  <c r="CT790" i="11"/>
  <c r="CT774" i="11"/>
  <c r="CT770" i="11"/>
  <c r="CT765" i="11"/>
  <c r="CT761" i="11"/>
  <c r="CT757" i="11"/>
  <c r="CT753" i="11"/>
  <c r="CT787" i="11"/>
  <c r="CT786" i="11"/>
  <c r="CT782" i="11"/>
  <c r="CT799" i="11"/>
  <c r="CT760" i="11"/>
  <c r="CT751" i="11"/>
  <c r="CT730" i="11"/>
  <c r="CT721" i="11"/>
  <c r="CT717" i="11"/>
  <c r="CT823" i="11"/>
  <c r="CT793" i="11"/>
  <c r="CT778" i="11"/>
  <c r="CT769" i="11"/>
  <c r="CT768" i="11"/>
  <c r="CT764" i="11"/>
  <c r="CT752" i="11"/>
  <c r="CT737" i="11"/>
  <c r="CT733" i="11"/>
  <c r="CT724" i="11"/>
  <c r="CT773" i="11"/>
  <c r="CT772" i="11"/>
  <c r="CT759" i="11"/>
  <c r="CT748" i="11"/>
  <c r="CT742" i="11"/>
  <c r="CT740" i="11"/>
  <c r="CT731" i="11"/>
  <c r="CT722" i="11"/>
  <c r="CT792" i="11"/>
  <c r="CT779" i="11"/>
  <c r="CT749" i="11"/>
  <c r="CT747" i="11"/>
  <c r="CT732" i="11"/>
  <c r="CT713" i="11"/>
  <c r="CT739" i="11"/>
  <c r="CT727" i="11"/>
  <c r="CT720" i="11"/>
  <c r="CT736" i="11"/>
  <c r="CT716" i="11"/>
  <c r="CT706" i="11"/>
  <c r="CT702" i="11"/>
  <c r="CT698" i="11"/>
  <c r="CT694" i="11"/>
  <c r="CT755" i="11"/>
  <c r="CT734" i="11"/>
  <c r="CT728" i="11"/>
  <c r="CT763" i="11"/>
  <c r="CT756" i="11"/>
  <c r="CT743" i="11"/>
  <c r="CT723" i="11"/>
  <c r="CT719" i="11"/>
  <c r="CT701" i="11"/>
  <c r="CT692" i="11"/>
  <c r="CT689" i="11"/>
  <c r="CT684" i="11"/>
  <c r="CT735" i="11"/>
  <c r="CT699" i="11"/>
  <c r="CT697" i="11"/>
  <c r="CT681" i="11"/>
  <c r="CT704" i="11"/>
  <c r="CT695" i="11"/>
  <c r="CT686" i="11"/>
  <c r="CT691" i="11"/>
  <c r="CT688" i="11"/>
  <c r="CT680" i="11"/>
  <c r="CT676" i="11"/>
  <c r="CT672" i="11"/>
  <c r="CT668" i="11"/>
  <c r="CT664" i="11"/>
  <c r="CT726" i="11"/>
  <c r="CT705" i="11"/>
  <c r="CT700" i="11"/>
  <c r="CT693" i="11"/>
  <c r="CT690" i="11"/>
  <c r="CT685" i="11"/>
  <c r="CT683" i="11"/>
  <c r="CT679" i="11"/>
  <c r="CT675" i="11"/>
  <c r="CT671" i="11"/>
  <c r="CT667" i="11"/>
  <c r="CT738" i="11"/>
  <c r="CT729" i="11"/>
  <c r="CT714" i="11"/>
  <c r="CT712" i="11"/>
  <c r="CT710" i="11"/>
  <c r="CT709" i="11"/>
  <c r="CT696" i="11"/>
  <c r="CT669" i="11"/>
  <c r="CT666" i="11"/>
  <c r="CT662" i="11"/>
  <c r="CT658" i="11"/>
  <c r="CT708" i="11"/>
  <c r="CT682" i="11"/>
  <c r="CT673" i="11"/>
  <c r="CT670" i="11"/>
  <c r="CT653" i="11"/>
  <c r="CT649" i="11"/>
  <c r="CT644" i="11"/>
  <c r="CT640" i="11"/>
  <c r="CT636" i="11"/>
  <c r="CT632" i="11"/>
  <c r="CT677" i="11"/>
  <c r="CT674" i="11"/>
  <c r="CT661" i="11"/>
  <c r="CT657" i="11"/>
  <c r="CT725" i="11"/>
  <c r="CT655" i="11"/>
  <c r="CT651" i="11"/>
  <c r="CT659" i="11"/>
  <c r="CT665" i="11"/>
  <c r="CT656" i="11"/>
  <c r="CT654" i="11"/>
  <c r="CT637" i="11"/>
  <c r="CT634" i="11"/>
  <c r="CT631" i="11"/>
  <c r="CT626" i="11"/>
  <c r="CT608" i="11"/>
  <c r="CT647" i="11"/>
  <c r="CT660" i="11"/>
  <c r="CT641" i="11"/>
  <c r="CT638" i="11"/>
  <c r="CT635" i="11"/>
  <c r="CT625" i="11"/>
  <c r="CT621" i="11"/>
  <c r="CT616" i="11"/>
  <c r="CT687" i="11"/>
  <c r="CT648" i="11"/>
  <c r="CT619" i="11"/>
  <c r="CT610" i="11"/>
  <c r="CT605" i="11"/>
  <c r="CT646" i="11"/>
  <c r="CT643" i="11"/>
  <c r="CT633" i="11"/>
  <c r="CT630" i="11"/>
  <c r="CT627" i="11"/>
  <c r="CT623" i="11"/>
  <c r="CT614" i="11"/>
  <c r="CT609" i="11"/>
  <c r="CT645" i="11"/>
  <c r="CT620" i="11"/>
  <c r="CT579" i="11"/>
  <c r="CT575" i="11"/>
  <c r="CT678" i="11"/>
  <c r="CT652" i="11"/>
  <c r="CT650" i="11"/>
  <c r="CT639" i="11"/>
  <c r="CT628" i="11"/>
  <c r="CT603" i="11"/>
  <c r="CT587" i="11"/>
  <c r="CT578" i="11"/>
  <c r="CT574" i="11"/>
  <c r="CT570" i="11"/>
  <c r="CT566" i="11"/>
  <c r="CT562" i="11"/>
  <c r="CT606" i="11"/>
  <c r="CT599" i="11"/>
  <c r="CT595" i="11"/>
  <c r="CT591" i="11"/>
  <c r="CT582" i="11"/>
  <c r="CT624" i="11"/>
  <c r="CT611" i="11"/>
  <c r="CT586" i="11"/>
  <c r="CT577" i="11"/>
  <c r="CT573" i="11"/>
  <c r="CT569" i="11"/>
  <c r="CT615" i="11"/>
  <c r="CT612" i="11"/>
  <c r="CT618" i="11"/>
  <c r="CT607" i="11"/>
  <c r="CT604" i="11"/>
  <c r="CT594" i="11"/>
  <c r="CT589" i="11"/>
  <c r="CT585" i="11"/>
  <c r="CT561" i="11"/>
  <c r="CT554" i="11"/>
  <c r="CT545" i="11"/>
  <c r="CT597" i="11"/>
  <c r="CT558" i="11"/>
  <c r="CT549" i="11"/>
  <c r="CT540" i="11"/>
  <c r="CT536" i="11"/>
  <c r="CT642" i="11"/>
  <c r="CT581" i="11"/>
  <c r="CT598" i="11"/>
  <c r="CT596" i="11"/>
  <c r="CT590" i="11"/>
  <c r="CT592" i="11"/>
  <c r="CT584" i="11"/>
  <c r="CT572" i="11"/>
  <c r="CT567" i="11"/>
  <c r="CT555" i="11"/>
  <c r="CT546" i="11"/>
  <c r="CT593" i="11"/>
  <c r="CT564" i="11"/>
  <c r="CT559" i="11"/>
  <c r="CT550" i="11"/>
  <c r="CT541" i="11"/>
  <c r="CT537" i="11"/>
  <c r="CT583" i="11"/>
  <c r="CT523" i="11"/>
  <c r="CT512" i="11"/>
  <c r="CT508" i="11"/>
  <c r="CT568" i="11"/>
  <c r="CT535" i="11"/>
  <c r="CT542" i="11"/>
  <c r="CT565" i="11"/>
  <c r="CT560" i="11"/>
  <c r="CT543" i="11"/>
  <c r="CT526" i="11"/>
  <c r="CT524" i="11"/>
  <c r="CT517" i="11"/>
  <c r="CT506" i="11"/>
  <c r="CT502" i="11"/>
  <c r="CT551" i="11"/>
  <c r="CT538" i="11"/>
  <c r="CT533" i="11"/>
  <c r="CT532" i="11"/>
  <c r="CT515" i="11"/>
  <c r="CT510" i="11"/>
  <c r="CT556" i="11"/>
  <c r="CT548" i="11"/>
  <c r="CT544" i="11"/>
  <c r="CT539" i="11"/>
  <c r="CT522" i="11"/>
  <c r="CT520" i="11"/>
  <c r="CT505" i="11"/>
  <c r="CT501" i="11"/>
  <c r="CT629" i="11"/>
  <c r="CT602" i="11"/>
  <c r="CT563" i="11"/>
  <c r="CT534" i="11"/>
  <c r="CT527" i="11"/>
  <c r="CT521" i="11"/>
  <c r="CT519" i="11"/>
  <c r="CT500" i="11"/>
  <c r="CT487" i="11"/>
  <c r="CT483" i="11"/>
  <c r="CT479" i="11"/>
  <c r="CT475" i="11"/>
  <c r="CT458" i="11"/>
  <c r="CT453" i="11"/>
  <c r="CT449" i="11"/>
  <c r="CT445" i="11"/>
  <c r="CT441" i="11"/>
  <c r="CT495" i="11"/>
  <c r="CT470" i="11"/>
  <c r="CT466" i="11"/>
  <c r="CT462" i="11"/>
  <c r="CT525" i="11"/>
  <c r="CT490" i="11"/>
  <c r="CT486" i="11"/>
  <c r="CT482" i="11"/>
  <c r="CT478" i="11"/>
  <c r="CT474" i="11"/>
  <c r="CT457" i="11"/>
  <c r="CT452" i="11"/>
  <c r="CT448" i="11"/>
  <c r="CT444" i="11"/>
  <c r="CT440" i="11"/>
  <c r="CT557" i="11"/>
  <c r="CT553" i="11"/>
  <c r="CT531" i="11"/>
  <c r="CT530" i="11"/>
  <c r="CT494" i="11"/>
  <c r="CT473" i="11"/>
  <c r="CT469" i="11"/>
  <c r="CT465" i="11"/>
  <c r="CT461" i="11"/>
  <c r="CT552" i="11"/>
  <c r="CT514" i="11"/>
  <c r="CT507" i="11"/>
  <c r="CT489" i="11"/>
  <c r="CT485" i="11"/>
  <c r="CT481" i="11"/>
  <c r="CT477" i="11"/>
  <c r="CT460" i="11"/>
  <c r="CT456" i="11"/>
  <c r="CT451" i="11"/>
  <c r="CT447" i="11"/>
  <c r="CT443" i="11"/>
  <c r="CT439" i="11"/>
  <c r="CT435" i="11"/>
  <c r="CT431" i="11"/>
  <c r="CT427" i="11"/>
  <c r="CT423" i="11"/>
  <c r="CT419" i="11"/>
  <c r="CT529" i="11"/>
  <c r="CT511" i="11"/>
  <c r="CT503" i="11"/>
  <c r="CT498" i="11"/>
  <c r="CT493" i="11"/>
  <c r="CT472" i="11"/>
  <c r="CT468" i="11"/>
  <c r="CT464" i="11"/>
  <c r="CT455" i="11"/>
  <c r="CT518" i="11"/>
  <c r="CT496" i="11"/>
  <c r="CT476" i="11"/>
  <c r="CT438" i="11"/>
  <c r="CT428" i="11"/>
  <c r="CT426" i="11"/>
  <c r="CT415" i="11"/>
  <c r="CT412" i="11"/>
  <c r="CT408" i="11"/>
  <c r="CT404" i="11"/>
  <c r="CT400" i="11"/>
  <c r="CT379" i="11"/>
  <c r="CT375" i="11"/>
  <c r="CT371" i="11"/>
  <c r="CT343" i="11"/>
  <c r="CT513" i="11"/>
  <c r="CT504" i="11"/>
  <c r="CT463" i="11"/>
  <c r="CT424" i="11"/>
  <c r="CT422" i="11"/>
  <c r="CT499" i="11"/>
  <c r="CT484" i="11"/>
  <c r="CT459" i="11"/>
  <c r="CT446" i="11"/>
  <c r="CT417" i="11"/>
  <c r="CT411" i="11"/>
  <c r="CT407" i="11"/>
  <c r="CT403" i="11"/>
  <c r="CT382" i="11"/>
  <c r="CT378" i="11"/>
  <c r="CT374" i="11"/>
  <c r="CT370" i="11"/>
  <c r="CT351" i="11"/>
  <c r="CT471" i="11"/>
  <c r="CT433" i="11"/>
  <c r="CT414" i="11"/>
  <c r="CT398" i="11"/>
  <c r="CT394" i="11"/>
  <c r="CT390" i="11"/>
  <c r="CT386" i="11"/>
  <c r="CT365" i="11"/>
  <c r="CT361" i="11"/>
  <c r="CT356" i="11"/>
  <c r="CT350" i="11"/>
  <c r="CT346" i="11"/>
  <c r="CT327" i="11"/>
  <c r="CT323" i="11"/>
  <c r="CT314" i="11"/>
  <c r="CT454" i="11"/>
  <c r="CT429" i="11"/>
  <c r="CT410" i="11"/>
  <c r="CT406" i="11"/>
  <c r="CT402" i="11"/>
  <c r="CT381" i="11"/>
  <c r="CT480" i="11"/>
  <c r="CT442" i="11"/>
  <c r="CT425" i="11"/>
  <c r="CT416" i="11"/>
  <c r="CT385" i="11"/>
  <c r="CT364" i="11"/>
  <c r="CT360" i="11"/>
  <c r="CT354" i="11"/>
  <c r="CT349" i="11"/>
  <c r="CT450" i="11"/>
  <c r="CT401" i="11"/>
  <c r="CT384" i="11"/>
  <c r="CT358" i="11"/>
  <c r="CT347" i="11"/>
  <c r="CT340" i="11"/>
  <c r="CT336" i="11"/>
  <c r="CT329" i="11"/>
  <c r="CT326" i="11"/>
  <c r="CT315" i="11"/>
  <c r="CT312" i="11"/>
  <c r="CT306" i="11"/>
  <c r="CT302" i="11"/>
  <c r="CT280" i="11"/>
  <c r="CT436" i="11"/>
  <c r="CT432" i="11"/>
  <c r="CT387" i="11"/>
  <c r="CT380" i="11"/>
  <c r="CT369" i="11"/>
  <c r="CT355" i="11"/>
  <c r="CT331" i="11"/>
  <c r="CT317" i="11"/>
  <c r="CT301" i="11"/>
  <c r="CT297" i="11"/>
  <c r="CT292" i="11"/>
  <c r="CT288" i="11"/>
  <c r="CT284" i="11"/>
  <c r="CT488" i="11"/>
  <c r="CT420" i="11"/>
  <c r="CT413" i="11"/>
  <c r="CT391" i="11"/>
  <c r="CT362" i="11"/>
  <c r="CT341" i="11"/>
  <c r="CT325" i="11"/>
  <c r="CT319" i="11"/>
  <c r="CT311" i="11"/>
  <c r="CT300" i="11"/>
  <c r="CT296" i="11"/>
  <c r="CT291" i="11"/>
  <c r="CT287" i="11"/>
  <c r="CT283" i="11"/>
  <c r="CT270" i="11"/>
  <c r="CT576" i="11"/>
  <c r="CT516" i="11"/>
  <c r="CT434" i="11"/>
  <c r="CT430" i="11"/>
  <c r="CT467" i="11"/>
  <c r="CT409" i="11"/>
  <c r="CT395" i="11"/>
  <c r="CT367" i="11"/>
  <c r="CT363" i="11"/>
  <c r="CT337" i="11"/>
  <c r="CT418" i="11"/>
  <c r="CT357" i="11"/>
  <c r="CT353" i="11"/>
  <c r="CT342" i="11"/>
  <c r="CT324" i="11"/>
  <c r="CT321" i="11"/>
  <c r="CT318" i="11"/>
  <c r="CT307" i="11"/>
  <c r="CT303" i="11"/>
  <c r="CT281" i="11"/>
  <c r="CT277" i="11"/>
  <c r="CT273" i="11"/>
  <c r="CT399" i="11"/>
  <c r="CT368" i="11"/>
  <c r="CT322" i="11"/>
  <c r="CT246" i="11"/>
  <c r="CT242" i="11"/>
  <c r="CT237" i="11"/>
  <c r="CT228" i="11"/>
  <c r="CT224" i="11"/>
  <c r="CT220" i="11"/>
  <c r="CT298" i="11"/>
  <c r="CT294" i="11"/>
  <c r="CT289" i="11"/>
  <c r="CT265" i="11"/>
  <c r="CT258" i="11"/>
  <c r="CT254" i="11"/>
  <c r="CT250" i="11"/>
  <c r="CT232" i="11"/>
  <c r="CT207" i="11"/>
  <c r="CT203" i="11"/>
  <c r="CT194" i="11"/>
  <c r="CT190" i="11"/>
  <c r="CT348" i="11"/>
  <c r="CT338" i="11"/>
  <c r="CT304" i="11"/>
  <c r="CT268" i="11"/>
  <c r="CT262" i="11"/>
  <c r="CT245" i="11"/>
  <c r="CT241" i="11"/>
  <c r="CT236" i="11"/>
  <c r="CT227" i="11"/>
  <c r="CT223" i="11"/>
  <c r="CT219" i="11"/>
  <c r="CT215" i="11"/>
  <c r="CT211" i="11"/>
  <c r="CT308" i="11"/>
  <c r="CT299" i="11"/>
  <c r="CT295" i="11"/>
  <c r="CT290" i="11"/>
  <c r="CT282" i="11"/>
  <c r="CT274" i="11"/>
  <c r="CT261" i="11"/>
  <c r="CT257" i="11"/>
  <c r="CT253" i="11"/>
  <c r="CT249" i="11"/>
  <c r="CT240" i="11"/>
  <c r="CT344" i="11"/>
  <c r="CT328" i="11"/>
  <c r="CT313" i="11"/>
  <c r="CT264" i="11"/>
  <c r="CT244" i="11"/>
  <c r="CT235" i="11"/>
  <c r="CT330" i="11"/>
  <c r="CT316" i="11"/>
  <c r="CT286" i="11"/>
  <c r="CT275" i="11"/>
  <c r="CT260" i="11"/>
  <c r="CT256" i="11"/>
  <c r="CT252" i="11"/>
  <c r="CT335" i="11"/>
  <c r="CT293" i="11"/>
  <c r="CT279" i="11"/>
  <c r="CT272" i="11"/>
  <c r="CT263" i="11"/>
  <c r="CT259" i="11"/>
  <c r="CT255" i="11"/>
  <c r="CT251" i="11"/>
  <c r="CT233" i="11"/>
  <c r="CT229" i="11"/>
  <c r="CT222" i="11"/>
  <c r="CT200" i="11"/>
  <c r="CT182" i="11"/>
  <c r="CT178" i="11"/>
  <c r="CT173" i="11"/>
  <c r="CT169" i="11"/>
  <c r="CT164" i="11"/>
  <c r="CT155" i="11"/>
  <c r="CT151" i="11"/>
  <c r="CT248" i="11"/>
  <c r="CT309" i="11"/>
  <c r="CT217" i="11"/>
  <c r="CT214" i="11"/>
  <c r="CT180" i="11"/>
  <c r="CT157" i="11"/>
  <c r="CT153" i="11"/>
  <c r="CT148" i="11"/>
  <c r="CT144" i="11"/>
  <c r="CT139" i="11"/>
  <c r="CT135" i="11"/>
  <c r="CT243" i="11"/>
  <c r="CT225" i="11"/>
  <c r="CT212" i="11"/>
  <c r="CT210" i="11"/>
  <c r="CT187" i="11"/>
  <c r="CT175" i="11"/>
  <c r="CT166" i="11"/>
  <c r="CT130" i="11"/>
  <c r="CT126" i="11"/>
  <c r="CT269" i="11"/>
  <c r="CT267" i="11"/>
  <c r="CT334" i="11"/>
  <c r="CT205" i="11"/>
  <c r="CT202" i="11"/>
  <c r="CT197" i="11"/>
  <c r="CT160" i="11"/>
  <c r="CT201" i="11"/>
  <c r="CT199" i="11"/>
  <c r="CT172" i="11"/>
  <c r="CT196" i="11"/>
  <c r="CT177" i="11"/>
  <c r="CT162" i="11"/>
  <c r="CT147" i="11"/>
  <c r="CT238" i="11"/>
  <c r="CT230" i="11"/>
  <c r="CT158" i="11"/>
  <c r="CT150" i="11"/>
  <c r="CT145" i="11"/>
  <c r="CT121" i="11"/>
  <c r="CT114" i="11"/>
  <c r="CT108" i="11"/>
  <c r="CT104" i="11"/>
  <c r="CT100" i="11"/>
  <c r="CT96" i="11"/>
  <c r="CT92" i="11"/>
  <c r="CT88" i="11"/>
  <c r="CT84" i="11"/>
  <c r="CT68" i="11"/>
  <c r="CT64" i="11"/>
  <c r="CT60" i="11"/>
  <c r="CT185" i="11"/>
  <c r="CT181" i="11"/>
  <c r="CT174" i="11"/>
  <c r="CT167" i="11"/>
  <c r="CT163" i="11"/>
  <c r="CT127" i="11"/>
  <c r="CT111" i="11"/>
  <c r="CT239" i="11"/>
  <c r="CT192" i="11"/>
  <c r="CT168" i="11"/>
  <c r="CT234" i="11"/>
  <c r="CT226" i="11"/>
  <c r="CT213" i="11"/>
  <c r="CT188" i="11"/>
  <c r="CT141" i="11"/>
  <c r="CT137" i="11"/>
  <c r="CT81" i="11"/>
  <c r="CT73" i="11"/>
  <c r="CT140" i="11"/>
  <c r="CT125" i="11"/>
  <c r="CT118" i="11"/>
  <c r="CT117" i="11"/>
  <c r="CT63" i="11"/>
  <c r="CT59" i="11"/>
  <c r="CT52" i="11"/>
  <c r="CT48" i="11"/>
  <c r="CT40" i="11"/>
  <c r="CT36" i="11"/>
  <c r="CT32" i="11"/>
  <c r="CT165" i="11"/>
  <c r="CT136" i="11"/>
  <c r="CT133" i="11"/>
  <c r="CT112" i="11"/>
  <c r="CT65" i="11"/>
  <c r="CT61" i="11"/>
  <c r="CT183" i="11"/>
  <c r="CT176" i="11"/>
  <c r="CT156" i="11"/>
  <c r="CT128" i="11"/>
  <c r="CT120" i="11"/>
  <c r="CT113" i="11"/>
  <c r="CT106" i="11"/>
  <c r="CT103" i="11"/>
  <c r="CT98" i="11"/>
  <c r="CT95" i="11"/>
  <c r="CT89" i="11"/>
  <c r="CT87" i="11"/>
  <c r="CT82" i="11"/>
  <c r="CT79" i="11"/>
  <c r="CT191" i="11"/>
  <c r="CT132" i="11"/>
  <c r="CT129" i="11"/>
  <c r="CT123" i="11"/>
  <c r="CT119" i="11"/>
  <c r="CT138" i="11"/>
  <c r="CT122" i="11"/>
  <c r="CT58" i="11"/>
  <c r="CT54" i="11"/>
  <c r="CT46" i="11"/>
  <c r="CT42" i="11"/>
  <c r="CT38" i="11"/>
  <c r="CT30" i="11"/>
  <c r="CT26" i="11"/>
  <c r="CT206" i="11"/>
  <c r="CT193" i="11"/>
  <c r="CT159" i="11"/>
  <c r="CT134" i="11"/>
  <c r="CT152" i="11"/>
  <c r="CT146" i="11"/>
  <c r="CT109" i="11"/>
  <c r="CT107" i="11"/>
  <c r="CT102" i="11"/>
  <c r="CT99" i="11"/>
  <c r="CT94" i="11"/>
  <c r="CT86" i="11"/>
  <c r="CT83" i="11"/>
  <c r="CT78" i="11"/>
  <c r="CT75" i="11"/>
  <c r="CT69" i="11"/>
  <c r="CT67" i="11"/>
  <c r="CT55" i="11"/>
  <c r="CT51" i="11"/>
  <c r="CT47" i="11"/>
  <c r="CT39" i="11"/>
  <c r="CT35" i="11"/>
  <c r="CT31" i="11"/>
  <c r="CT27" i="11"/>
  <c r="CT9" i="11"/>
  <c r="CT15" i="11"/>
  <c r="CT77" i="11"/>
  <c r="CT41" i="11"/>
  <c r="CT29" i="11"/>
  <c r="CT20" i="11"/>
  <c r="CT14" i="11"/>
  <c r="CT10" i="11"/>
  <c r="CT53" i="11"/>
  <c r="CT49" i="11"/>
  <c r="CT25" i="11"/>
  <c r="CT8" i="11"/>
  <c r="CT71" i="11"/>
  <c r="CT66" i="11"/>
  <c r="CT24" i="11"/>
  <c r="CT19" i="11"/>
  <c r="CT18" i="11"/>
  <c r="CT13" i="11"/>
  <c r="CT74" i="11"/>
  <c r="CT37" i="11"/>
  <c r="CT33" i="11"/>
  <c r="CT12" i="11"/>
  <c r="CT57" i="11"/>
  <c r="CT45" i="11"/>
  <c r="CT23" i="11"/>
  <c r="CT21" i="11"/>
  <c r="CT11" i="11"/>
  <c r="CT93" i="11"/>
  <c r="CO969" i="11"/>
  <c r="CO970" i="11"/>
  <c r="CO971" i="11"/>
  <c r="CO961" i="11"/>
  <c r="CO972" i="11"/>
  <c r="CO966" i="11"/>
  <c r="CO962" i="11"/>
  <c r="CO968" i="11"/>
  <c r="CO959" i="11"/>
  <c r="CO958" i="11"/>
  <c r="CO957" i="11"/>
  <c r="CO956" i="11"/>
  <c r="CO954" i="11"/>
  <c r="CO950" i="11"/>
  <c r="CO949" i="11"/>
  <c r="CO948" i="11"/>
  <c r="CO947" i="11"/>
  <c r="CO967" i="11"/>
  <c r="CO960" i="11"/>
  <c r="CO953" i="11"/>
  <c r="CO952" i="11"/>
  <c r="CO951" i="11"/>
  <c r="CO945" i="11"/>
  <c r="CO940" i="11"/>
  <c r="CO938" i="11"/>
  <c r="CO936" i="11"/>
  <c r="CO935" i="11"/>
  <c r="CO934" i="11"/>
  <c r="CO933" i="11"/>
  <c r="CO963" i="11"/>
  <c r="CO939" i="11"/>
  <c r="CO965" i="11"/>
  <c r="CO944" i="11"/>
  <c r="CO941" i="11"/>
  <c r="CO943" i="11"/>
  <c r="CO932" i="11"/>
  <c r="CO931" i="11"/>
  <c r="CO930" i="11"/>
  <c r="CO929" i="11"/>
  <c r="CO927" i="11"/>
  <c r="CO923" i="11"/>
  <c r="CO942" i="11"/>
  <c r="CO925" i="11"/>
  <c r="CO922" i="11"/>
  <c r="CO921" i="11"/>
  <c r="CO920" i="11"/>
  <c r="CO918" i="11"/>
  <c r="CO917" i="11"/>
  <c r="CO916" i="11"/>
  <c r="CO915" i="11"/>
  <c r="CO914" i="11"/>
  <c r="CO913" i="11"/>
  <c r="CO912" i="11"/>
  <c r="CO911" i="11"/>
  <c r="CO909" i="11"/>
  <c r="CO908" i="11"/>
  <c r="CO907" i="11"/>
  <c r="CO906" i="11"/>
  <c r="CO905" i="11"/>
  <c r="CO887" i="11"/>
  <c r="CO886" i="11"/>
  <c r="CO926" i="11"/>
  <c r="CO895" i="11"/>
  <c r="CO890" i="11"/>
  <c r="CO924" i="11"/>
  <c r="CO902" i="11"/>
  <c r="CO896" i="11"/>
  <c r="CO882" i="11"/>
  <c r="CO878" i="11"/>
  <c r="CO874" i="11"/>
  <c r="CO870" i="11"/>
  <c r="CO897" i="11"/>
  <c r="CO903" i="11"/>
  <c r="CO900" i="11"/>
  <c r="CO892" i="11"/>
  <c r="CO883" i="11"/>
  <c r="CO876" i="11"/>
  <c r="CO899" i="11"/>
  <c r="CO891" i="11"/>
  <c r="CO894" i="11"/>
  <c r="CO889" i="11"/>
  <c r="CO888" i="11"/>
  <c r="CO881" i="11"/>
  <c r="CO869" i="11"/>
  <c r="CO862" i="11"/>
  <c r="CO857" i="11"/>
  <c r="CO853" i="11"/>
  <c r="CO904" i="11"/>
  <c r="CO866" i="11"/>
  <c r="CO861" i="11"/>
  <c r="CO871" i="11"/>
  <c r="CO856" i="11"/>
  <c r="CO859" i="11"/>
  <c r="CO845" i="11"/>
  <c r="CO860" i="11"/>
  <c r="CO873" i="11"/>
  <c r="CO877" i="11"/>
  <c r="CO858" i="11"/>
  <c r="CO893" i="11"/>
  <c r="CO838" i="11"/>
  <c r="CO834" i="11"/>
  <c r="CO865" i="11"/>
  <c r="CO855" i="11"/>
  <c r="CO854" i="11"/>
  <c r="CO867" i="11"/>
  <c r="CO833" i="11"/>
  <c r="CO875" i="11"/>
  <c r="CO868" i="11"/>
  <c r="CO851" i="11"/>
  <c r="CO850" i="11"/>
  <c r="CO848" i="11"/>
  <c r="CO852" i="11"/>
  <c r="CO849" i="11"/>
  <c r="CO831" i="11"/>
  <c r="CO898" i="11"/>
  <c r="CO846" i="11"/>
  <c r="CO841" i="11"/>
  <c r="CO828" i="11"/>
  <c r="CO824" i="11"/>
  <c r="CO807" i="11"/>
  <c r="CO802" i="11"/>
  <c r="CO798" i="11"/>
  <c r="CO794" i="11"/>
  <c r="CO790" i="11"/>
  <c r="CO830" i="11"/>
  <c r="CO819" i="11"/>
  <c r="CO815" i="11"/>
  <c r="CO827" i="11"/>
  <c r="CO823" i="11"/>
  <c r="CO810" i="11"/>
  <c r="CO806" i="11"/>
  <c r="CO801" i="11"/>
  <c r="CO797" i="11"/>
  <c r="CO793" i="11"/>
  <c r="CO789" i="11"/>
  <c r="CO784" i="11"/>
  <c r="CO832" i="11"/>
  <c r="CO822" i="11"/>
  <c r="CO844" i="11"/>
  <c r="CO839" i="11"/>
  <c r="CO826" i="11"/>
  <c r="CO813" i="11"/>
  <c r="CO803" i="11"/>
  <c r="CO836" i="11"/>
  <c r="CO835" i="11"/>
  <c r="CO799" i="11"/>
  <c r="CO820" i="11"/>
  <c r="CO817" i="11"/>
  <c r="CO816" i="11"/>
  <c r="CO812" i="11"/>
  <c r="CO795" i="11"/>
  <c r="CO818" i="11"/>
  <c r="CO808" i="11"/>
  <c r="CO804" i="11"/>
  <c r="CO800" i="11"/>
  <c r="CO796" i="11"/>
  <c r="CO779" i="11"/>
  <c r="CO805" i="11"/>
  <c r="CO787" i="11"/>
  <c r="CO778" i="11"/>
  <c r="CO791" i="11"/>
  <c r="CO782" i="11"/>
  <c r="CO814" i="11"/>
  <c r="CO774" i="11"/>
  <c r="CO770" i="11"/>
  <c r="CO765" i="11"/>
  <c r="CO761" i="11"/>
  <c r="CO757" i="11"/>
  <c r="CO753" i="11"/>
  <c r="CO786" i="11"/>
  <c r="CO748" i="11"/>
  <c r="CO773" i="11"/>
  <c r="CO769" i="11"/>
  <c r="CO840" i="11"/>
  <c r="CO783" i="11"/>
  <c r="CO780" i="11"/>
  <c r="CO747" i="11"/>
  <c r="CO742" i="11"/>
  <c r="CO785" i="11"/>
  <c r="CO771" i="11"/>
  <c r="CO767" i="11"/>
  <c r="CO762" i="11"/>
  <c r="CO759" i="11"/>
  <c r="CO741" i="11"/>
  <c r="CO781" i="11"/>
  <c r="CO777" i="11"/>
  <c r="CO776" i="11"/>
  <c r="CO775" i="11"/>
  <c r="CO756" i="11"/>
  <c r="CO737" i="11"/>
  <c r="CO733" i="11"/>
  <c r="CO724" i="11"/>
  <c r="CO792" i="11"/>
  <c r="CO766" i="11"/>
  <c r="CO763" i="11"/>
  <c r="CO760" i="11"/>
  <c r="CO740" i="11"/>
  <c r="CO731" i="11"/>
  <c r="CO768" i="11"/>
  <c r="CO755" i="11"/>
  <c r="CO772" i="11"/>
  <c r="CO764" i="11"/>
  <c r="CO809" i="11"/>
  <c r="CO758" i="11"/>
  <c r="CO752" i="11"/>
  <c r="CO743" i="11"/>
  <c r="CO738" i="11"/>
  <c r="CO734" i="11"/>
  <c r="CO725" i="11"/>
  <c r="CO750" i="11"/>
  <c r="CO746" i="11"/>
  <c r="CO723" i="11"/>
  <c r="CO719" i="11"/>
  <c r="CO712" i="11"/>
  <c r="CO726" i="11"/>
  <c r="CO709" i="11"/>
  <c r="CO705" i="11"/>
  <c r="CO701" i="11"/>
  <c r="CO697" i="11"/>
  <c r="CO751" i="11"/>
  <c r="CO749" i="11"/>
  <c r="CO735" i="11"/>
  <c r="CO729" i="11"/>
  <c r="CO721" i="11"/>
  <c r="CO714" i="11"/>
  <c r="CO688" i="11"/>
  <c r="CO684" i="11"/>
  <c r="CO739" i="11"/>
  <c r="CO727" i="11"/>
  <c r="CO736" i="11"/>
  <c r="CO722" i="11"/>
  <c r="CO720" i="11"/>
  <c r="CO717" i="11"/>
  <c r="CO713" i="11"/>
  <c r="CO700" i="11"/>
  <c r="CO680" i="11"/>
  <c r="CO676" i="11"/>
  <c r="CO672" i="11"/>
  <c r="CO668" i="11"/>
  <c r="CO664" i="11"/>
  <c r="CO732" i="11"/>
  <c r="CO702" i="11"/>
  <c r="CO696" i="11"/>
  <c r="CO690" i="11"/>
  <c r="CO716" i="11"/>
  <c r="CO698" i="11"/>
  <c r="CO693" i="11"/>
  <c r="CO685" i="11"/>
  <c r="CO683" i="11"/>
  <c r="CO679" i="11"/>
  <c r="CO675" i="11"/>
  <c r="CO671" i="11"/>
  <c r="CO667" i="11"/>
  <c r="CO706" i="11"/>
  <c r="CO687" i="11"/>
  <c r="CO704" i="11"/>
  <c r="CO695" i="11"/>
  <c r="CO689" i="11"/>
  <c r="CO708" i="11"/>
  <c r="CO686" i="11"/>
  <c r="CO681" i="11"/>
  <c r="CO677" i="11"/>
  <c r="CO673" i="11"/>
  <c r="CO669" i="11"/>
  <c r="CO656" i="11"/>
  <c r="CO652" i="11"/>
  <c r="CO648" i="11"/>
  <c r="CO643" i="11"/>
  <c r="CO639" i="11"/>
  <c r="CO635" i="11"/>
  <c r="CO631" i="11"/>
  <c r="CO730" i="11"/>
  <c r="CO691" i="11"/>
  <c r="CO660" i="11"/>
  <c r="CO647" i="11"/>
  <c r="CO682" i="11"/>
  <c r="CO666" i="11"/>
  <c r="CO665" i="11"/>
  <c r="CO655" i="11"/>
  <c r="CO651" i="11"/>
  <c r="CO646" i="11"/>
  <c r="CO642" i="11"/>
  <c r="CO638" i="11"/>
  <c r="CO634" i="11"/>
  <c r="CO630" i="11"/>
  <c r="CO728" i="11"/>
  <c r="CO699" i="11"/>
  <c r="CO710" i="11"/>
  <c r="CO678" i="11"/>
  <c r="CO662" i="11"/>
  <c r="CO658" i="11"/>
  <c r="CO694" i="11"/>
  <c r="CO653" i="11"/>
  <c r="CO633" i="11"/>
  <c r="CO628" i="11"/>
  <c r="CO620" i="11"/>
  <c r="CO611" i="11"/>
  <c r="CO692" i="11"/>
  <c r="CO674" i="11"/>
  <c r="CO650" i="11"/>
  <c r="CO636" i="11"/>
  <c r="CO654" i="11"/>
  <c r="CO637" i="11"/>
  <c r="CO619" i="11"/>
  <c r="CO610" i="11"/>
  <c r="CO640" i="11"/>
  <c r="CO627" i="11"/>
  <c r="CO623" i="11"/>
  <c r="CO644" i="11"/>
  <c r="CO626" i="11"/>
  <c r="CO608" i="11"/>
  <c r="CO661" i="11"/>
  <c r="CO645" i="11"/>
  <c r="CO629" i="11"/>
  <c r="CO612" i="11"/>
  <c r="CO603" i="11"/>
  <c r="CO599" i="11"/>
  <c r="CO670" i="11"/>
  <c r="CO621" i="11"/>
  <c r="CO595" i="11"/>
  <c r="CO591" i="11"/>
  <c r="CO582" i="11"/>
  <c r="CO616" i="11"/>
  <c r="CO602" i="11"/>
  <c r="CO594" i="11"/>
  <c r="CO590" i="11"/>
  <c r="CO581" i="11"/>
  <c r="CO659" i="11"/>
  <c r="CO641" i="11"/>
  <c r="CO632" i="11"/>
  <c r="CO609" i="11"/>
  <c r="CO605" i="11"/>
  <c r="CO604" i="11"/>
  <c r="CO598" i="11"/>
  <c r="CO589" i="11"/>
  <c r="CO585" i="11"/>
  <c r="CO576" i="11"/>
  <c r="CO572" i="11"/>
  <c r="CO657" i="11"/>
  <c r="CO649" i="11"/>
  <c r="CO597" i="11"/>
  <c r="CO593" i="11"/>
  <c r="CO584" i="11"/>
  <c r="CO606" i="11"/>
  <c r="CO624" i="11"/>
  <c r="CO614" i="11"/>
  <c r="CO592" i="11"/>
  <c r="CO570" i="11"/>
  <c r="CO557" i="11"/>
  <c r="CO543" i="11"/>
  <c r="CO539" i="11"/>
  <c r="CO535" i="11"/>
  <c r="CO531" i="11"/>
  <c r="CO527" i="11"/>
  <c r="CO523" i="11"/>
  <c r="CO519" i="11"/>
  <c r="CO515" i="11"/>
  <c r="CO615" i="11"/>
  <c r="CO567" i="11"/>
  <c r="CO565" i="11"/>
  <c r="CO552" i="11"/>
  <c r="CO625" i="11"/>
  <c r="CO607" i="11"/>
  <c r="CO577" i="11"/>
  <c r="CO564" i="11"/>
  <c r="CO586" i="11"/>
  <c r="CO575" i="11"/>
  <c r="CO568" i="11"/>
  <c r="CO566" i="11"/>
  <c r="CO563" i="11"/>
  <c r="CO558" i="11"/>
  <c r="CO549" i="11"/>
  <c r="CO540" i="11"/>
  <c r="CO536" i="11"/>
  <c r="CO532" i="11"/>
  <c r="CO524" i="11"/>
  <c r="CO520" i="11"/>
  <c r="CO516" i="11"/>
  <c r="CO618" i="11"/>
  <c r="CO587" i="11"/>
  <c r="CO583" i="11"/>
  <c r="CO569" i="11"/>
  <c r="CO553" i="11"/>
  <c r="CO548" i="11"/>
  <c r="CO544" i="11"/>
  <c r="CO579" i="11"/>
  <c r="CO522" i="11"/>
  <c r="CO506" i="11"/>
  <c r="CO502" i="11"/>
  <c r="CO498" i="11"/>
  <c r="CO561" i="11"/>
  <c r="CO534" i="11"/>
  <c r="CO574" i="11"/>
  <c r="CO546" i="11"/>
  <c r="CO545" i="11"/>
  <c r="CO542" i="11"/>
  <c r="CO541" i="11"/>
  <c r="CO525" i="11"/>
  <c r="CO513" i="11"/>
  <c r="CO596" i="11"/>
  <c r="CO578" i="11"/>
  <c r="CO560" i="11"/>
  <c r="CO559" i="11"/>
  <c r="CO504" i="11"/>
  <c r="CO500" i="11"/>
  <c r="CO562" i="11"/>
  <c r="CO555" i="11"/>
  <c r="CO554" i="11"/>
  <c r="CO551" i="11"/>
  <c r="CO550" i="11"/>
  <c r="CO538" i="11"/>
  <c r="CO537" i="11"/>
  <c r="CO521" i="11"/>
  <c r="CO514" i="11"/>
  <c r="CO512" i="11"/>
  <c r="CO508" i="11"/>
  <c r="CO533" i="11"/>
  <c r="CO494" i="11"/>
  <c r="CO473" i="11"/>
  <c r="CO469" i="11"/>
  <c r="CO465" i="11"/>
  <c r="CO461" i="11"/>
  <c r="CO518" i="11"/>
  <c r="CO517" i="11"/>
  <c r="CO499" i="11"/>
  <c r="CO489" i="11"/>
  <c r="CO485" i="11"/>
  <c r="CO481" i="11"/>
  <c r="CO477" i="11"/>
  <c r="CO460" i="11"/>
  <c r="CO456" i="11"/>
  <c r="CO451" i="11"/>
  <c r="CO447" i="11"/>
  <c r="CO443" i="11"/>
  <c r="CO439" i="11"/>
  <c r="CO493" i="11"/>
  <c r="CO472" i="11"/>
  <c r="CO468" i="11"/>
  <c r="CO464" i="11"/>
  <c r="CO455" i="11"/>
  <c r="CO526" i="11"/>
  <c r="CO488" i="11"/>
  <c r="CO484" i="11"/>
  <c r="CO480" i="11"/>
  <c r="CO476" i="11"/>
  <c r="CO459" i="11"/>
  <c r="CO454" i="11"/>
  <c r="CO450" i="11"/>
  <c r="CO446" i="11"/>
  <c r="CO442" i="11"/>
  <c r="CO438" i="11"/>
  <c r="CO434" i="11"/>
  <c r="CO430" i="11"/>
  <c r="CO426" i="11"/>
  <c r="CO422" i="11"/>
  <c r="CO418" i="11"/>
  <c r="CO414" i="11"/>
  <c r="CO505" i="11"/>
  <c r="CO496" i="11"/>
  <c r="CO471" i="11"/>
  <c r="CO467" i="11"/>
  <c r="CO463" i="11"/>
  <c r="CO556" i="11"/>
  <c r="CO530" i="11"/>
  <c r="CO487" i="11"/>
  <c r="CO483" i="11"/>
  <c r="CO479" i="11"/>
  <c r="CO475" i="11"/>
  <c r="CO458" i="11"/>
  <c r="CO453" i="11"/>
  <c r="CO449" i="11"/>
  <c r="CO445" i="11"/>
  <c r="CO441" i="11"/>
  <c r="CO573" i="11"/>
  <c r="CO490" i="11"/>
  <c r="CO466" i="11"/>
  <c r="CO452" i="11"/>
  <c r="CO431" i="11"/>
  <c r="CO425" i="11"/>
  <c r="CO398" i="11"/>
  <c r="CO394" i="11"/>
  <c r="CO390" i="11"/>
  <c r="CO386" i="11"/>
  <c r="CO365" i="11"/>
  <c r="CO361" i="11"/>
  <c r="CO356" i="11"/>
  <c r="CO350" i="11"/>
  <c r="CO346" i="11"/>
  <c r="CO478" i="11"/>
  <c r="CO436" i="11"/>
  <c r="CO427" i="11"/>
  <c r="CO420" i="11"/>
  <c r="CO416" i="11"/>
  <c r="CO410" i="11"/>
  <c r="CO406" i="11"/>
  <c r="CO402" i="11"/>
  <c r="CO495" i="11"/>
  <c r="CO432" i="11"/>
  <c r="CO423" i="11"/>
  <c r="CO385" i="11"/>
  <c r="CO364" i="11"/>
  <c r="CO360" i="11"/>
  <c r="CO354" i="11"/>
  <c r="CO349" i="11"/>
  <c r="CO507" i="11"/>
  <c r="CO503" i="11"/>
  <c r="CO486" i="11"/>
  <c r="CO462" i="11"/>
  <c r="CO448" i="11"/>
  <c r="CO440" i="11"/>
  <c r="CO428" i="11"/>
  <c r="CO413" i="11"/>
  <c r="CO409" i="11"/>
  <c r="CO401" i="11"/>
  <c r="CO380" i="11"/>
  <c r="CO368" i="11"/>
  <c r="CO344" i="11"/>
  <c r="CO340" i="11"/>
  <c r="CO334" i="11"/>
  <c r="CO330" i="11"/>
  <c r="CO321" i="11"/>
  <c r="CO317" i="11"/>
  <c r="CO474" i="11"/>
  <c r="CO424" i="11"/>
  <c r="CO384" i="11"/>
  <c r="CO511" i="11"/>
  <c r="CO510" i="11"/>
  <c r="CO501" i="11"/>
  <c r="CO470" i="11"/>
  <c r="CO415" i="11"/>
  <c r="CO412" i="11"/>
  <c r="CO408" i="11"/>
  <c r="CO404" i="11"/>
  <c r="CO400" i="11"/>
  <c r="CO379" i="11"/>
  <c r="CO375" i="11"/>
  <c r="CO371" i="11"/>
  <c r="CO343" i="11"/>
  <c r="CO457" i="11"/>
  <c r="CO399" i="11"/>
  <c r="CO374" i="11"/>
  <c r="CO357" i="11"/>
  <c r="CO353" i="11"/>
  <c r="CO300" i="11"/>
  <c r="CO296" i="11"/>
  <c r="CO291" i="11"/>
  <c r="CO287" i="11"/>
  <c r="CO283" i="11"/>
  <c r="CO270" i="11"/>
  <c r="CO444" i="11"/>
  <c r="CO435" i="11"/>
  <c r="CO407" i="11"/>
  <c r="CO342" i="11"/>
  <c r="CO337" i="11"/>
  <c r="CO322" i="11"/>
  <c r="CO316" i="11"/>
  <c r="CO304" i="11"/>
  <c r="CO295" i="11"/>
  <c r="CO282" i="11"/>
  <c r="CO274" i="11"/>
  <c r="CO265" i="11"/>
  <c r="CO429" i="11"/>
  <c r="CO387" i="11"/>
  <c r="CO433" i="11"/>
  <c r="CO419" i="11"/>
  <c r="CO378" i="11"/>
  <c r="CO318" i="11"/>
  <c r="CO307" i="11"/>
  <c r="CO303" i="11"/>
  <c r="CO281" i="11"/>
  <c r="CO277" i="11"/>
  <c r="CO273" i="11"/>
  <c r="CO529" i="11"/>
  <c r="CO482" i="11"/>
  <c r="CO391" i="11"/>
  <c r="CO369" i="11"/>
  <c r="CO355" i="11"/>
  <c r="CO348" i="11"/>
  <c r="CO403" i="11"/>
  <c r="CO382" i="11"/>
  <c r="CO381" i="11"/>
  <c r="CO362" i="11"/>
  <c r="CO336" i="11"/>
  <c r="CO417" i="11"/>
  <c r="CO411" i="11"/>
  <c r="CO395" i="11"/>
  <c r="CO370" i="11"/>
  <c r="CO341" i="11"/>
  <c r="CO338" i="11"/>
  <c r="CO331" i="11"/>
  <c r="CO328" i="11"/>
  <c r="CO323" i="11"/>
  <c r="CO301" i="11"/>
  <c r="CO297" i="11"/>
  <c r="CO292" i="11"/>
  <c r="CO288" i="11"/>
  <c r="CO284" i="11"/>
  <c r="CO367" i="11"/>
  <c r="CO363" i="11"/>
  <c r="CO335" i="11"/>
  <c r="CO325" i="11"/>
  <c r="CO319" i="11"/>
  <c r="CO312" i="11"/>
  <c r="CO309" i="11"/>
  <c r="CO275" i="11"/>
  <c r="CO264" i="11"/>
  <c r="CO261" i="11"/>
  <c r="CO257" i="11"/>
  <c r="CO253" i="11"/>
  <c r="CO249" i="11"/>
  <c r="CO240" i="11"/>
  <c r="CO347" i="11"/>
  <c r="CO326" i="11"/>
  <c r="CO324" i="11"/>
  <c r="CO293" i="11"/>
  <c r="CO272" i="11"/>
  <c r="CO267" i="11"/>
  <c r="CO244" i="11"/>
  <c r="CO235" i="11"/>
  <c r="CO226" i="11"/>
  <c r="CO222" i="11"/>
  <c r="CO214" i="11"/>
  <c r="CO210" i="11"/>
  <c r="CO197" i="11"/>
  <c r="CO311" i="11"/>
  <c r="CO279" i="11"/>
  <c r="CO269" i="11"/>
  <c r="CO260" i="11"/>
  <c r="CO256" i="11"/>
  <c r="CO252" i="11"/>
  <c r="CO248" i="11"/>
  <c r="CO239" i="11"/>
  <c r="CO230" i="11"/>
  <c r="CO205" i="11"/>
  <c r="CO201" i="11"/>
  <c r="CO196" i="11"/>
  <c r="CO192" i="11"/>
  <c r="CO187" i="11"/>
  <c r="CO314" i="11"/>
  <c r="CO306" i="11"/>
  <c r="CO302" i="11"/>
  <c r="CO298" i="11"/>
  <c r="CO294" i="11"/>
  <c r="CO289" i="11"/>
  <c r="CO263" i="11"/>
  <c r="CO243" i="11"/>
  <c r="CO238" i="11"/>
  <c r="CO234" i="11"/>
  <c r="CO358" i="11"/>
  <c r="CO327" i="11"/>
  <c r="CO280" i="11"/>
  <c r="CO259" i="11"/>
  <c r="CO255" i="11"/>
  <c r="CO251" i="11"/>
  <c r="CO233" i="11"/>
  <c r="CO229" i="11"/>
  <c r="CO329" i="11"/>
  <c r="CO308" i="11"/>
  <c r="CO299" i="11"/>
  <c r="CO290" i="11"/>
  <c r="CO268" i="11"/>
  <c r="CO351" i="11"/>
  <c r="CO315" i="11"/>
  <c r="CO286" i="11"/>
  <c r="CO262" i="11"/>
  <c r="CO245" i="11"/>
  <c r="CO241" i="11"/>
  <c r="CO236" i="11"/>
  <c r="CO227" i="11"/>
  <c r="CO223" i="11"/>
  <c r="CO219" i="11"/>
  <c r="CO254" i="11"/>
  <c r="CO237" i="11"/>
  <c r="CO212" i="11"/>
  <c r="CO206" i="11"/>
  <c r="CO185" i="11"/>
  <c r="CO176" i="11"/>
  <c r="CO167" i="11"/>
  <c r="CO162" i="11"/>
  <c r="CO313" i="11"/>
  <c r="CO246" i="11"/>
  <c r="CO232" i="11"/>
  <c r="CO228" i="11"/>
  <c r="CO213" i="11"/>
  <c r="CO202" i="11"/>
  <c r="CO160" i="11"/>
  <c r="CO215" i="11"/>
  <c r="CO182" i="11"/>
  <c r="CO178" i="11"/>
  <c r="CO173" i="11"/>
  <c r="CO169" i="11"/>
  <c r="CO164" i="11"/>
  <c r="CO155" i="11"/>
  <c r="CO151" i="11"/>
  <c r="CO146" i="11"/>
  <c r="CO141" i="11"/>
  <c r="CO137" i="11"/>
  <c r="CO133" i="11"/>
  <c r="CO120" i="11"/>
  <c r="CO111" i="11"/>
  <c r="CO250" i="11"/>
  <c r="CO242" i="11"/>
  <c r="CO203" i="11"/>
  <c r="CO193" i="11"/>
  <c r="CO181" i="11"/>
  <c r="CO172" i="11"/>
  <c r="CO158" i="11"/>
  <c r="CO190" i="11"/>
  <c r="CO168" i="11"/>
  <c r="CO207" i="11"/>
  <c r="CO199" i="11"/>
  <c r="CO183" i="11"/>
  <c r="CO175" i="11"/>
  <c r="CO152" i="11"/>
  <c r="CO148" i="11"/>
  <c r="CO224" i="11"/>
  <c r="CO200" i="11"/>
  <c r="CO188" i="11"/>
  <c r="CO165" i="11"/>
  <c r="CO156" i="11"/>
  <c r="CO153" i="11"/>
  <c r="CO144" i="11"/>
  <c r="CO134" i="11"/>
  <c r="CO129" i="11"/>
  <c r="CO220" i="11"/>
  <c r="CO217" i="11"/>
  <c r="CO157" i="11"/>
  <c r="CO126" i="11"/>
  <c r="CO122" i="11"/>
  <c r="CO106" i="11"/>
  <c r="CO102" i="11"/>
  <c r="CO98" i="11"/>
  <c r="CO94" i="11"/>
  <c r="CO86" i="11"/>
  <c r="CO82" i="11"/>
  <c r="CO78" i="11"/>
  <c r="CO74" i="11"/>
  <c r="CO66" i="11"/>
  <c r="CO225" i="11"/>
  <c r="CO211" i="11"/>
  <c r="CO258" i="11"/>
  <c r="CO135" i="11"/>
  <c r="CO123" i="11"/>
  <c r="CO121" i="11"/>
  <c r="CO114" i="11"/>
  <c r="CO103" i="11"/>
  <c r="CO95" i="11"/>
  <c r="CO87" i="11"/>
  <c r="CO79" i="11"/>
  <c r="CO71" i="11"/>
  <c r="CO57" i="11"/>
  <c r="CO53" i="11"/>
  <c r="CO49" i="11"/>
  <c r="CO45" i="11"/>
  <c r="CO41" i="11"/>
  <c r="CO37" i="11"/>
  <c r="CO33" i="11"/>
  <c r="CO29" i="11"/>
  <c r="CO24" i="11"/>
  <c r="CO180" i="11"/>
  <c r="CO159" i="11"/>
  <c r="CO25" i="11"/>
  <c r="CO166" i="11"/>
  <c r="CO138" i="11"/>
  <c r="CO109" i="11"/>
  <c r="CO69" i="11"/>
  <c r="CO58" i="11"/>
  <c r="CO54" i="11"/>
  <c r="CO46" i="11"/>
  <c r="CO42" i="11"/>
  <c r="CO38" i="11"/>
  <c r="CO30" i="11"/>
  <c r="CO26" i="11"/>
  <c r="CO163" i="11"/>
  <c r="CO104" i="11"/>
  <c r="CO96" i="11"/>
  <c r="CO88" i="11"/>
  <c r="CO81" i="11"/>
  <c r="CO174" i="11"/>
  <c r="CO140" i="11"/>
  <c r="CO130" i="11"/>
  <c r="CO127" i="11"/>
  <c r="CO125" i="11"/>
  <c r="CO117" i="11"/>
  <c r="CO107" i="11"/>
  <c r="CO99" i="11"/>
  <c r="CO191" i="11"/>
  <c r="CO177" i="11"/>
  <c r="CO136" i="11"/>
  <c r="CO128" i="11"/>
  <c r="CO118" i="11"/>
  <c r="CO112" i="11"/>
  <c r="CO64" i="11"/>
  <c r="CO60" i="11"/>
  <c r="CO20" i="11"/>
  <c r="CO194" i="11"/>
  <c r="CO150" i="11"/>
  <c r="CO145" i="11"/>
  <c r="CO139" i="11"/>
  <c r="CO119" i="11"/>
  <c r="CO89" i="11"/>
  <c r="CO147" i="11"/>
  <c r="CO132" i="11"/>
  <c r="CO113" i="11"/>
  <c r="CO108" i="11"/>
  <c r="CO100" i="11"/>
  <c r="CO93" i="11"/>
  <c r="CO84" i="11"/>
  <c r="CO77" i="11"/>
  <c r="CO68" i="11"/>
  <c r="CO65" i="11"/>
  <c r="CO61" i="11"/>
  <c r="CO23" i="11"/>
  <c r="CO92" i="11"/>
  <c r="CO83" i="11"/>
  <c r="CO67" i="11"/>
  <c r="CO63" i="11"/>
  <c r="CO18" i="11"/>
  <c r="CO8" i="11"/>
  <c r="CO36" i="11"/>
  <c r="CO35" i="11"/>
  <c r="CO32" i="11"/>
  <c r="CO31" i="11"/>
  <c r="CO27" i="11"/>
  <c r="CO13" i="11"/>
  <c r="CO9" i="11"/>
  <c r="CO19" i="11"/>
  <c r="CO75" i="11"/>
  <c r="CO55" i="11"/>
  <c r="CO21" i="11"/>
  <c r="CO12" i="11"/>
  <c r="CO15" i="11"/>
  <c r="CO11" i="11"/>
  <c r="CO73" i="11"/>
  <c r="CO10" i="11"/>
  <c r="CO40" i="11"/>
  <c r="CO39" i="11"/>
  <c r="CO14" i="11"/>
  <c r="CO59" i="11"/>
  <c r="CO52" i="11"/>
  <c r="CO51" i="11"/>
  <c r="CO48" i="11"/>
  <c r="CO47" i="11"/>
  <c r="CY972" i="11"/>
  <c r="CY971" i="11"/>
  <c r="CY970" i="11"/>
  <c r="CY969" i="11"/>
  <c r="CY968" i="11"/>
  <c r="CY967" i="11"/>
  <c r="CY966" i="11"/>
  <c r="CY965" i="11"/>
  <c r="CY963" i="11"/>
  <c r="CY961" i="11"/>
  <c r="CY959" i="11"/>
  <c r="CY958" i="11"/>
  <c r="CY957" i="11"/>
  <c r="CY956" i="11"/>
  <c r="CY954" i="11"/>
  <c r="CY953" i="11"/>
  <c r="CY952" i="11"/>
  <c r="CY951" i="11"/>
  <c r="CY950" i="11"/>
  <c r="CY949" i="11"/>
  <c r="CY948" i="11"/>
  <c r="CY947" i="11"/>
  <c r="CY945" i="11"/>
  <c r="CY962" i="11"/>
  <c r="CY960" i="11"/>
  <c r="CY944" i="11"/>
  <c r="CY938" i="11"/>
  <c r="CY936" i="11"/>
  <c r="CY935" i="11"/>
  <c r="CY934" i="11"/>
  <c r="CY933" i="11"/>
  <c r="CY932" i="11"/>
  <c r="CY943" i="11"/>
  <c r="CY941" i="11"/>
  <c r="CY940" i="11"/>
  <c r="CY942" i="11"/>
  <c r="CY939" i="11"/>
  <c r="CY931" i="11"/>
  <c r="CY930" i="11"/>
  <c r="CY929" i="11"/>
  <c r="CY927" i="11"/>
  <c r="CY926" i="11"/>
  <c r="CY925" i="11"/>
  <c r="CY923" i="11"/>
  <c r="CY924" i="11"/>
  <c r="CY922" i="11"/>
  <c r="CY921" i="11"/>
  <c r="CY920" i="11"/>
  <c r="CY918" i="11"/>
  <c r="CY917" i="11"/>
  <c r="CY916" i="11"/>
  <c r="CY915" i="11"/>
  <c r="CY914" i="11"/>
  <c r="CY913" i="11"/>
  <c r="CY912" i="11"/>
  <c r="CY911" i="11"/>
  <c r="CY909" i="11"/>
  <c r="CY908" i="11"/>
  <c r="CY907" i="11"/>
  <c r="CY906" i="11"/>
  <c r="CY905" i="11"/>
  <c r="CY904" i="11"/>
  <c r="CY903" i="11"/>
  <c r="CY886" i="11"/>
  <c r="CY900" i="11"/>
  <c r="CY899" i="11"/>
  <c r="CY898" i="11"/>
  <c r="CY897" i="11"/>
  <c r="CY896" i="11"/>
  <c r="CY895" i="11"/>
  <c r="CY894" i="11"/>
  <c r="CY893" i="11"/>
  <c r="CY892" i="11"/>
  <c r="CY891" i="11"/>
  <c r="CY890" i="11"/>
  <c r="CY889" i="11"/>
  <c r="CY888" i="11"/>
  <c r="CY887" i="11"/>
  <c r="CY881" i="11"/>
  <c r="CY877" i="11"/>
  <c r="CY873" i="11"/>
  <c r="CY869" i="11"/>
  <c r="CY875" i="11"/>
  <c r="CY866" i="11"/>
  <c r="CY856" i="11"/>
  <c r="CY852" i="11"/>
  <c r="CY871" i="11"/>
  <c r="CY860" i="11"/>
  <c r="CY876" i="11"/>
  <c r="CY868" i="11"/>
  <c r="CY855" i="11"/>
  <c r="CY883" i="11"/>
  <c r="CY867" i="11"/>
  <c r="CY861" i="11"/>
  <c r="CY851" i="11"/>
  <c r="CY865" i="11"/>
  <c r="CY853" i="11"/>
  <c r="CY902" i="11"/>
  <c r="CY882" i="11"/>
  <c r="CY874" i="11"/>
  <c r="CY870" i="11"/>
  <c r="CY862" i="11"/>
  <c r="CY846" i="11"/>
  <c r="CY845" i="11"/>
  <c r="CY844" i="11"/>
  <c r="CY833" i="11"/>
  <c r="CY858" i="11"/>
  <c r="CY841" i="11"/>
  <c r="CY840" i="11"/>
  <c r="CY836" i="11"/>
  <c r="CY857" i="11"/>
  <c r="CY854" i="11"/>
  <c r="CY850" i="11"/>
  <c r="CY848" i="11"/>
  <c r="CY839" i="11"/>
  <c r="CY849" i="11"/>
  <c r="CY835" i="11"/>
  <c r="CY827" i="11"/>
  <c r="CY823" i="11"/>
  <c r="CY810" i="11"/>
  <c r="CY806" i="11"/>
  <c r="CY801" i="11"/>
  <c r="CY797" i="11"/>
  <c r="CY793" i="11"/>
  <c r="CY789" i="11"/>
  <c r="CY831" i="11"/>
  <c r="CY830" i="11"/>
  <c r="CY822" i="11"/>
  <c r="CY818" i="11"/>
  <c r="CY814" i="11"/>
  <c r="CY859" i="11"/>
  <c r="CY826" i="11"/>
  <c r="CY813" i="11"/>
  <c r="CY809" i="11"/>
  <c r="CY805" i="11"/>
  <c r="CY800" i="11"/>
  <c r="CY796" i="11"/>
  <c r="CY792" i="11"/>
  <c r="CY783" i="11"/>
  <c r="CY878" i="11"/>
  <c r="CY832" i="11"/>
  <c r="CY812" i="11"/>
  <c r="CY828" i="11"/>
  <c r="CY803" i="11"/>
  <c r="CY785" i="11"/>
  <c r="CY799" i="11"/>
  <c r="CY819" i="11"/>
  <c r="CY838" i="11"/>
  <c r="CY834" i="11"/>
  <c r="CY815" i="11"/>
  <c r="CY795" i="11"/>
  <c r="CY786" i="11"/>
  <c r="CY824" i="11"/>
  <c r="CY816" i="11"/>
  <c r="CY804" i="11"/>
  <c r="CY802" i="11"/>
  <c r="CY798" i="11"/>
  <c r="CY778" i="11"/>
  <c r="CY791" i="11"/>
  <c r="CY784" i="11"/>
  <c r="CY820" i="11"/>
  <c r="CY808" i="11"/>
  <c r="CY780" i="11"/>
  <c r="CY777" i="11"/>
  <c r="CY790" i="11"/>
  <c r="CY817" i="11"/>
  <c r="CY773" i="11"/>
  <c r="CY769" i="11"/>
  <c r="CY764" i="11"/>
  <c r="CY760" i="11"/>
  <c r="CY756" i="11"/>
  <c r="CY752" i="11"/>
  <c r="CY782" i="11"/>
  <c r="CY747" i="11"/>
  <c r="CY787" i="11"/>
  <c r="CY772" i="11"/>
  <c r="CY768" i="11"/>
  <c r="CY776" i="11"/>
  <c r="CY746" i="11"/>
  <c r="CY741" i="11"/>
  <c r="CY774" i="11"/>
  <c r="CY770" i="11"/>
  <c r="CY765" i="11"/>
  <c r="CY761" i="11"/>
  <c r="CY779" i="11"/>
  <c r="CY766" i="11"/>
  <c r="CY758" i="11"/>
  <c r="CY743" i="11"/>
  <c r="CY767" i="11"/>
  <c r="CY736" i="11"/>
  <c r="CY732" i="11"/>
  <c r="CY727" i="11"/>
  <c r="CY710" i="11"/>
  <c r="CY753" i="11"/>
  <c r="CY730" i="11"/>
  <c r="CY775" i="11"/>
  <c r="CY794" i="11"/>
  <c r="CY762" i="11"/>
  <c r="CY757" i="11"/>
  <c r="CY807" i="11"/>
  <c r="CY781" i="11"/>
  <c r="CY763" i="11"/>
  <c r="CY755" i="11"/>
  <c r="CY749" i="11"/>
  <c r="CY737" i="11"/>
  <c r="CY733" i="11"/>
  <c r="CY724" i="11"/>
  <c r="CY759" i="11"/>
  <c r="CY751" i="11"/>
  <c r="CY725" i="11"/>
  <c r="CY734" i="11"/>
  <c r="CY731" i="11"/>
  <c r="CY728" i="11"/>
  <c r="CY719" i="11"/>
  <c r="CY714" i="11"/>
  <c r="CY708" i="11"/>
  <c r="CY704" i="11"/>
  <c r="CY700" i="11"/>
  <c r="CY696" i="11"/>
  <c r="CY748" i="11"/>
  <c r="CY723" i="11"/>
  <c r="CY721" i="11"/>
  <c r="CY687" i="11"/>
  <c r="CY750" i="11"/>
  <c r="CY735" i="11"/>
  <c r="CY729" i="11"/>
  <c r="CY722" i="11"/>
  <c r="CY740" i="11"/>
  <c r="CY690" i="11"/>
  <c r="CY683" i="11"/>
  <c r="CY679" i="11"/>
  <c r="CY675" i="11"/>
  <c r="CY671" i="11"/>
  <c r="CY667" i="11"/>
  <c r="CY771" i="11"/>
  <c r="CY702" i="11"/>
  <c r="CY693" i="11"/>
  <c r="CY685" i="11"/>
  <c r="CY739" i="11"/>
  <c r="CY713" i="11"/>
  <c r="CY705" i="11"/>
  <c r="CY698" i="11"/>
  <c r="CY682" i="11"/>
  <c r="CY678" i="11"/>
  <c r="CY674" i="11"/>
  <c r="CY670" i="11"/>
  <c r="CY666" i="11"/>
  <c r="CY738" i="11"/>
  <c r="CY716" i="11"/>
  <c r="CY712" i="11"/>
  <c r="CY701" i="11"/>
  <c r="CY695" i="11"/>
  <c r="CY686" i="11"/>
  <c r="CY742" i="11"/>
  <c r="CY697" i="11"/>
  <c r="CY694" i="11"/>
  <c r="CY691" i="11"/>
  <c r="CY680" i="11"/>
  <c r="CY676" i="11"/>
  <c r="CY672" i="11"/>
  <c r="CY668" i="11"/>
  <c r="CY684" i="11"/>
  <c r="CY681" i="11"/>
  <c r="CY677" i="11"/>
  <c r="CY655" i="11"/>
  <c r="CY651" i="11"/>
  <c r="CY646" i="11"/>
  <c r="CY642" i="11"/>
  <c r="CY638" i="11"/>
  <c r="CY634" i="11"/>
  <c r="CY630" i="11"/>
  <c r="CY699" i="11"/>
  <c r="CY659" i="11"/>
  <c r="CY692" i="11"/>
  <c r="CY688" i="11"/>
  <c r="CY664" i="11"/>
  <c r="CY654" i="11"/>
  <c r="CY650" i="11"/>
  <c r="CY645" i="11"/>
  <c r="CY641" i="11"/>
  <c r="CY637" i="11"/>
  <c r="CY633" i="11"/>
  <c r="CY629" i="11"/>
  <c r="CY717" i="11"/>
  <c r="CY709" i="11"/>
  <c r="CY665" i="11"/>
  <c r="CY661" i="11"/>
  <c r="CY657" i="11"/>
  <c r="CY726" i="11"/>
  <c r="CY720" i="11"/>
  <c r="CY669" i="11"/>
  <c r="CY656" i="11"/>
  <c r="CY652" i="11"/>
  <c r="CY706" i="11"/>
  <c r="CY660" i="11"/>
  <c r="CY635" i="11"/>
  <c r="CY632" i="11"/>
  <c r="CY628" i="11"/>
  <c r="CY619" i="11"/>
  <c r="CY610" i="11"/>
  <c r="CY605" i="11"/>
  <c r="CY662" i="11"/>
  <c r="CY673" i="11"/>
  <c r="CY639" i="11"/>
  <c r="CY636" i="11"/>
  <c r="CY618" i="11"/>
  <c r="CY648" i="11"/>
  <c r="CY626" i="11"/>
  <c r="CY689" i="11"/>
  <c r="CY649" i="11"/>
  <c r="CY625" i="11"/>
  <c r="CY621" i="11"/>
  <c r="CY616" i="11"/>
  <c r="CY607" i="11"/>
  <c r="CY653" i="11"/>
  <c r="CY644" i="11"/>
  <c r="CY631" i="11"/>
  <c r="CY620" i="11"/>
  <c r="CY611" i="11"/>
  <c r="CY602" i="11"/>
  <c r="CY598" i="11"/>
  <c r="CY594" i="11"/>
  <c r="CY590" i="11"/>
  <c r="CY581" i="11"/>
  <c r="CY624" i="11"/>
  <c r="CY623" i="11"/>
  <c r="CY615" i="11"/>
  <c r="CY597" i="11"/>
  <c r="CY593" i="11"/>
  <c r="CY584" i="11"/>
  <c r="CY658" i="11"/>
  <c r="CY612" i="11"/>
  <c r="CY604" i="11"/>
  <c r="CY579" i="11"/>
  <c r="CY575" i="11"/>
  <c r="CY643" i="11"/>
  <c r="CY627" i="11"/>
  <c r="CY608" i="11"/>
  <c r="CY596" i="11"/>
  <c r="CY592" i="11"/>
  <c r="CY583" i="11"/>
  <c r="CY640" i="11"/>
  <c r="CY609" i="11"/>
  <c r="CY603" i="11"/>
  <c r="CY569" i="11"/>
  <c r="CY565" i="11"/>
  <c r="CY560" i="11"/>
  <c r="CY556" i="11"/>
  <c r="CY551" i="11"/>
  <c r="CY542" i="11"/>
  <c r="CY538" i="11"/>
  <c r="CY534" i="11"/>
  <c r="CY530" i="11"/>
  <c r="CY526" i="11"/>
  <c r="CY522" i="11"/>
  <c r="CY518" i="11"/>
  <c r="CY587" i="11"/>
  <c r="CY586" i="11"/>
  <c r="CY582" i="11"/>
  <c r="CY570" i="11"/>
  <c r="CY562" i="11"/>
  <c r="CY555" i="11"/>
  <c r="CY546" i="11"/>
  <c r="CY647" i="11"/>
  <c r="CY614" i="11"/>
  <c r="CY591" i="11"/>
  <c r="CY606" i="11"/>
  <c r="CY576" i="11"/>
  <c r="CY564" i="11"/>
  <c r="CY589" i="11"/>
  <c r="CY585" i="11"/>
  <c r="CY578" i="11"/>
  <c r="CY577" i="11"/>
  <c r="CY566" i="11"/>
  <c r="CY557" i="11"/>
  <c r="CY543" i="11"/>
  <c r="CY539" i="11"/>
  <c r="CY535" i="11"/>
  <c r="CY531" i="11"/>
  <c r="CY527" i="11"/>
  <c r="CY523" i="11"/>
  <c r="CY519" i="11"/>
  <c r="CY515" i="11"/>
  <c r="CY595" i="11"/>
  <c r="CY574" i="11"/>
  <c r="CY573" i="11"/>
  <c r="CY568" i="11"/>
  <c r="CY552" i="11"/>
  <c r="CY533" i="11"/>
  <c r="CY524" i="11"/>
  <c r="CY505" i="11"/>
  <c r="CY501" i="11"/>
  <c r="CY572" i="11"/>
  <c r="CY532" i="11"/>
  <c r="CY567" i="11"/>
  <c r="CY599" i="11"/>
  <c r="CY525" i="11"/>
  <c r="CY512" i="11"/>
  <c r="CY508" i="11"/>
  <c r="CY561" i="11"/>
  <c r="CY548" i="11"/>
  <c r="CY544" i="11"/>
  <c r="CY516" i="11"/>
  <c r="CY503" i="11"/>
  <c r="CY499" i="11"/>
  <c r="CY563" i="11"/>
  <c r="CY545" i="11"/>
  <c r="CY541" i="11"/>
  <c r="CY540" i="11"/>
  <c r="CY521" i="11"/>
  <c r="CY514" i="11"/>
  <c r="CY511" i="11"/>
  <c r="CY507" i="11"/>
  <c r="CY558" i="11"/>
  <c r="CY554" i="11"/>
  <c r="CY536" i="11"/>
  <c r="CY502" i="11"/>
  <c r="CY493" i="11"/>
  <c r="CY472" i="11"/>
  <c r="CY468" i="11"/>
  <c r="CY464" i="11"/>
  <c r="CY455" i="11"/>
  <c r="CY510" i="11"/>
  <c r="CY498" i="11"/>
  <c r="CY488" i="11"/>
  <c r="CY484" i="11"/>
  <c r="CY480" i="11"/>
  <c r="CY476" i="11"/>
  <c r="CY459" i="11"/>
  <c r="CY454" i="11"/>
  <c r="CY450" i="11"/>
  <c r="CY446" i="11"/>
  <c r="CY442" i="11"/>
  <c r="CY438" i="11"/>
  <c r="CY553" i="11"/>
  <c r="CY549" i="11"/>
  <c r="CY529" i="11"/>
  <c r="CY496" i="11"/>
  <c r="CY471" i="11"/>
  <c r="CY467" i="11"/>
  <c r="CY463" i="11"/>
  <c r="CY487" i="11"/>
  <c r="CY483" i="11"/>
  <c r="CY479" i="11"/>
  <c r="CY475" i="11"/>
  <c r="CY458" i="11"/>
  <c r="CY453" i="11"/>
  <c r="CY449" i="11"/>
  <c r="CY445" i="11"/>
  <c r="CY441" i="11"/>
  <c r="CY433" i="11"/>
  <c r="CY429" i="11"/>
  <c r="CY425" i="11"/>
  <c r="CY417" i="11"/>
  <c r="CY413" i="11"/>
  <c r="CY504" i="11"/>
  <c r="CY495" i="11"/>
  <c r="CY470" i="11"/>
  <c r="CY466" i="11"/>
  <c r="CY462" i="11"/>
  <c r="CY559" i="11"/>
  <c r="CY537" i="11"/>
  <c r="CY517" i="11"/>
  <c r="CY513" i="11"/>
  <c r="CY490" i="11"/>
  <c r="CY486" i="11"/>
  <c r="CY482" i="11"/>
  <c r="CY478" i="11"/>
  <c r="CY474" i="11"/>
  <c r="CY457" i="11"/>
  <c r="CY452" i="11"/>
  <c r="CY448" i="11"/>
  <c r="CY444" i="11"/>
  <c r="CY550" i="11"/>
  <c r="CY494" i="11"/>
  <c r="CY473" i="11"/>
  <c r="CY431" i="11"/>
  <c r="CY416" i="11"/>
  <c r="CY385" i="11"/>
  <c r="CY364" i="11"/>
  <c r="CY360" i="11"/>
  <c r="CY354" i="11"/>
  <c r="CY349" i="11"/>
  <c r="CY485" i="11"/>
  <c r="CY461" i="11"/>
  <c r="CY460" i="11"/>
  <c r="CY447" i="11"/>
  <c r="CY427" i="11"/>
  <c r="CY420" i="11"/>
  <c r="CY409" i="11"/>
  <c r="CY436" i="11"/>
  <c r="CY432" i="11"/>
  <c r="CY423" i="11"/>
  <c r="CY384" i="11"/>
  <c r="CY367" i="11"/>
  <c r="CY363" i="11"/>
  <c r="CY358" i="11"/>
  <c r="CY353" i="11"/>
  <c r="CY348" i="11"/>
  <c r="CY506" i="11"/>
  <c r="CY469" i="11"/>
  <c r="CY434" i="11"/>
  <c r="CY428" i="11"/>
  <c r="CY418" i="11"/>
  <c r="CY412" i="11"/>
  <c r="CY408" i="11"/>
  <c r="CY404" i="11"/>
  <c r="CY400" i="11"/>
  <c r="CY379" i="11"/>
  <c r="CY375" i="11"/>
  <c r="CY371" i="11"/>
  <c r="CY343" i="11"/>
  <c r="CY338" i="11"/>
  <c r="CY329" i="11"/>
  <c r="CY316" i="11"/>
  <c r="CY481" i="11"/>
  <c r="CY456" i="11"/>
  <c r="CY443" i="11"/>
  <c r="CY430" i="11"/>
  <c r="CY424" i="11"/>
  <c r="CY415" i="11"/>
  <c r="CY399" i="11"/>
  <c r="CY395" i="11"/>
  <c r="CY391" i="11"/>
  <c r="CY387" i="11"/>
  <c r="CY426" i="11"/>
  <c r="CY411" i="11"/>
  <c r="CY407" i="11"/>
  <c r="CY403" i="11"/>
  <c r="CY382" i="11"/>
  <c r="CY378" i="11"/>
  <c r="CY374" i="11"/>
  <c r="CY370" i="11"/>
  <c r="CY351" i="11"/>
  <c r="CY342" i="11"/>
  <c r="CY477" i="11"/>
  <c r="CY451" i="11"/>
  <c r="CY390" i="11"/>
  <c r="CY380" i="11"/>
  <c r="CY362" i="11"/>
  <c r="CY341" i="11"/>
  <c r="CY337" i="11"/>
  <c r="CY334" i="11"/>
  <c r="CY330" i="11"/>
  <c r="CY322" i="11"/>
  <c r="CY308" i="11"/>
  <c r="CY299" i="11"/>
  <c r="CY294" i="11"/>
  <c r="CY290" i="11"/>
  <c r="CY286" i="11"/>
  <c r="CY419" i="11"/>
  <c r="CY381" i="11"/>
  <c r="CY327" i="11"/>
  <c r="CY324" i="11"/>
  <c r="CY313" i="11"/>
  <c r="CY307" i="11"/>
  <c r="CY303" i="11"/>
  <c r="CY281" i="11"/>
  <c r="CY277" i="11"/>
  <c r="CY273" i="11"/>
  <c r="CY264" i="11"/>
  <c r="CY414" i="11"/>
  <c r="CY394" i="11"/>
  <c r="CY489" i="11"/>
  <c r="CY465" i="11"/>
  <c r="CY402" i="11"/>
  <c r="CY357" i="11"/>
  <c r="CY315" i="11"/>
  <c r="CY309" i="11"/>
  <c r="CY306" i="11"/>
  <c r="CY302" i="11"/>
  <c r="CY280" i="11"/>
  <c r="CY267" i="11"/>
  <c r="CY520" i="11"/>
  <c r="CY422" i="11"/>
  <c r="CY410" i="11"/>
  <c r="CY398" i="11"/>
  <c r="CY346" i="11"/>
  <c r="CY440" i="11"/>
  <c r="CY368" i="11"/>
  <c r="CY365" i="11"/>
  <c r="CY347" i="11"/>
  <c r="CY340" i="11"/>
  <c r="CY331" i="11"/>
  <c r="CY439" i="11"/>
  <c r="CY386" i="11"/>
  <c r="CY335" i="11"/>
  <c r="CY319" i="11"/>
  <c r="CY314" i="11"/>
  <c r="CY311" i="11"/>
  <c r="CY300" i="11"/>
  <c r="CY296" i="11"/>
  <c r="CY291" i="11"/>
  <c r="CY287" i="11"/>
  <c r="CY283" i="11"/>
  <c r="CY500" i="11"/>
  <c r="CY435" i="11"/>
  <c r="CY406" i="11"/>
  <c r="CY401" i="11"/>
  <c r="CY369" i="11"/>
  <c r="CY361" i="11"/>
  <c r="CY355" i="11"/>
  <c r="CY344" i="11"/>
  <c r="CY325" i="11"/>
  <c r="CY356" i="11"/>
  <c r="CY336" i="11"/>
  <c r="CY318" i="11"/>
  <c r="CY304" i="11"/>
  <c r="CY260" i="11"/>
  <c r="CY256" i="11"/>
  <c r="CY252" i="11"/>
  <c r="CY248" i="11"/>
  <c r="CY239" i="11"/>
  <c r="CY230" i="11"/>
  <c r="CY295" i="11"/>
  <c r="CY282" i="11"/>
  <c r="CY274" i="11"/>
  <c r="CY243" i="11"/>
  <c r="CY238" i="11"/>
  <c r="CY234" i="11"/>
  <c r="CY225" i="11"/>
  <c r="CY217" i="11"/>
  <c r="CY213" i="11"/>
  <c r="CY323" i="11"/>
  <c r="CY270" i="11"/>
  <c r="CY263" i="11"/>
  <c r="CY259" i="11"/>
  <c r="CY255" i="11"/>
  <c r="CY251" i="11"/>
  <c r="CY233" i="11"/>
  <c r="CY229" i="11"/>
  <c r="CY200" i="11"/>
  <c r="CY191" i="11"/>
  <c r="CY328" i="11"/>
  <c r="CY321" i="11"/>
  <c r="CY301" i="11"/>
  <c r="CY292" i="11"/>
  <c r="CY275" i="11"/>
  <c r="CY269" i="11"/>
  <c r="CY246" i="11"/>
  <c r="CY242" i="11"/>
  <c r="CY237" i="11"/>
  <c r="CY350" i="11"/>
  <c r="CY312" i="11"/>
  <c r="CY293" i="11"/>
  <c r="CY272" i="11"/>
  <c r="CY258" i="11"/>
  <c r="CY254" i="11"/>
  <c r="CY250" i="11"/>
  <c r="CY232" i="11"/>
  <c r="CY326" i="11"/>
  <c r="CY317" i="11"/>
  <c r="CY297" i="11"/>
  <c r="CY288" i="11"/>
  <c r="CY284" i="11"/>
  <c r="CY279" i="11"/>
  <c r="CY244" i="11"/>
  <c r="CY235" i="11"/>
  <c r="CY226" i="11"/>
  <c r="CY222" i="11"/>
  <c r="CY298" i="11"/>
  <c r="CY253" i="11"/>
  <c r="CY224" i="11"/>
  <c r="CY223" i="11"/>
  <c r="CY220" i="11"/>
  <c r="CY212" i="11"/>
  <c r="CY206" i="11"/>
  <c r="CY201" i="11"/>
  <c r="CY175" i="11"/>
  <c r="CY166" i="11"/>
  <c r="CY261" i="11"/>
  <c r="CY245" i="11"/>
  <c r="CY205" i="11"/>
  <c r="CY202" i="11"/>
  <c r="CY197" i="11"/>
  <c r="CY177" i="11"/>
  <c r="CY168" i="11"/>
  <c r="CY163" i="11"/>
  <c r="CY159" i="11"/>
  <c r="CY150" i="11"/>
  <c r="CY241" i="11"/>
  <c r="CY240" i="11"/>
  <c r="CY215" i="11"/>
  <c r="CY181" i="11"/>
  <c r="CY172" i="11"/>
  <c r="CY158" i="11"/>
  <c r="CY145" i="11"/>
  <c r="CY140" i="11"/>
  <c r="CY136" i="11"/>
  <c r="CY132" i="11"/>
  <c r="CY123" i="11"/>
  <c r="CY119" i="11"/>
  <c r="CY114" i="11"/>
  <c r="CY268" i="11"/>
  <c r="CY203" i="11"/>
  <c r="CY196" i="11"/>
  <c r="CY193" i="11"/>
  <c r="CY180" i="11"/>
  <c r="CY157" i="11"/>
  <c r="CY153" i="11"/>
  <c r="CY289" i="11"/>
  <c r="CY236" i="11"/>
  <c r="CY227" i="11"/>
  <c r="CY185" i="11"/>
  <c r="CY174" i="11"/>
  <c r="CY173" i="11"/>
  <c r="CY167" i="11"/>
  <c r="CY219" i="11"/>
  <c r="CY211" i="11"/>
  <c r="CY210" i="11"/>
  <c r="CY148" i="11"/>
  <c r="CY262" i="11"/>
  <c r="CY178" i="11"/>
  <c r="CY146" i="11"/>
  <c r="CY144" i="11"/>
  <c r="CY134" i="11"/>
  <c r="CY126" i="11"/>
  <c r="CY122" i="11"/>
  <c r="CY257" i="11"/>
  <c r="CY228" i="11"/>
  <c r="CY214" i="11"/>
  <c r="CY194" i="11"/>
  <c r="CY183" i="11"/>
  <c r="CY182" i="11"/>
  <c r="CY160" i="11"/>
  <c r="CY152" i="11"/>
  <c r="CY151" i="11"/>
  <c r="CY117" i="11"/>
  <c r="CY109" i="11"/>
  <c r="CY93" i="11"/>
  <c r="CY89" i="11"/>
  <c r="CY81" i="11"/>
  <c r="CY77" i="11"/>
  <c r="CY73" i="11"/>
  <c r="CY69" i="11"/>
  <c r="CY63" i="11"/>
  <c r="CY59" i="11"/>
  <c r="CY265" i="11"/>
  <c r="CY207" i="11"/>
  <c r="CY199" i="11"/>
  <c r="CY162" i="11"/>
  <c r="CY156" i="11"/>
  <c r="CY139" i="11"/>
  <c r="CY113" i="11"/>
  <c r="CY106" i="11"/>
  <c r="CY103" i="11"/>
  <c r="CY98" i="11"/>
  <c r="CY95" i="11"/>
  <c r="CY87" i="11"/>
  <c r="CY82" i="11"/>
  <c r="CY79" i="11"/>
  <c r="CY74" i="11"/>
  <c r="CY71" i="11"/>
  <c r="CY66" i="11"/>
  <c r="CY58" i="11"/>
  <c r="CY54" i="11"/>
  <c r="CY46" i="11"/>
  <c r="CY42" i="11"/>
  <c r="CY38" i="11"/>
  <c r="CY30" i="11"/>
  <c r="CY26" i="11"/>
  <c r="CY192" i="11"/>
  <c r="CY187" i="11"/>
  <c r="CY176" i="11"/>
  <c r="CY164" i="11"/>
  <c r="CY121" i="11"/>
  <c r="CY120" i="11"/>
  <c r="CY147" i="11"/>
  <c r="CY135" i="11"/>
  <c r="CY129" i="11"/>
  <c r="CY55" i="11"/>
  <c r="CY51" i="11"/>
  <c r="CY47" i="11"/>
  <c r="CY39" i="11"/>
  <c r="CY35" i="11"/>
  <c r="CY31" i="11"/>
  <c r="CY27" i="11"/>
  <c r="CY249" i="11"/>
  <c r="CY104" i="11"/>
  <c r="CY96" i="11"/>
  <c r="CY88" i="11"/>
  <c r="CY138" i="11"/>
  <c r="CY107" i="11"/>
  <c r="CY102" i="11"/>
  <c r="CY99" i="11"/>
  <c r="CY155" i="11"/>
  <c r="CY141" i="11"/>
  <c r="CY137" i="11"/>
  <c r="CY127" i="11"/>
  <c r="CY125" i="11"/>
  <c r="CY111" i="11"/>
  <c r="CY64" i="11"/>
  <c r="CY60" i="11"/>
  <c r="CY23" i="11"/>
  <c r="CY18" i="11"/>
  <c r="CY190" i="11"/>
  <c r="CY169" i="11"/>
  <c r="CY130" i="11"/>
  <c r="CY118" i="11"/>
  <c r="CY112" i="11"/>
  <c r="CY57" i="11"/>
  <c r="CY188" i="11"/>
  <c r="CY165" i="11"/>
  <c r="CY133" i="11"/>
  <c r="CY128" i="11"/>
  <c r="CY108" i="11"/>
  <c r="CY100" i="11"/>
  <c r="CY84" i="11"/>
  <c r="CY68" i="11"/>
  <c r="CY65" i="11"/>
  <c r="CY61" i="11"/>
  <c r="CY25" i="11"/>
  <c r="CY75" i="11"/>
  <c r="CY41" i="11"/>
  <c r="CY29" i="11"/>
  <c r="CY12" i="11"/>
  <c r="CY53" i="11"/>
  <c r="CY49" i="11"/>
  <c r="CY40" i="11"/>
  <c r="CY11" i="11"/>
  <c r="CY52" i="11"/>
  <c r="CY48" i="11"/>
  <c r="CY24" i="11"/>
  <c r="CY21" i="11"/>
  <c r="CY15" i="11"/>
  <c r="CY10" i="11"/>
  <c r="CY19" i="11"/>
  <c r="CY13" i="11"/>
  <c r="CY78" i="11"/>
  <c r="CY9" i="11"/>
  <c r="CY37" i="11"/>
  <c r="CY33" i="11"/>
  <c r="CY14" i="11"/>
  <c r="CY45" i="11"/>
  <c r="CY36" i="11"/>
  <c r="CY32" i="11"/>
  <c r="CY20" i="11"/>
  <c r="CY67" i="11"/>
  <c r="CY8" i="11"/>
  <c r="CY94" i="11"/>
  <c r="CY92" i="11"/>
  <c r="CY86" i="11"/>
  <c r="CY83" i="11"/>
  <c r="CU971" i="11"/>
  <c r="CU972" i="11"/>
  <c r="CU965" i="11"/>
  <c r="CU963" i="11"/>
  <c r="CU962" i="11"/>
  <c r="CU960" i="11"/>
  <c r="CU968" i="11"/>
  <c r="CU970" i="11"/>
  <c r="CU961" i="11"/>
  <c r="CU969" i="11"/>
  <c r="CU958" i="11"/>
  <c r="CU951" i="11"/>
  <c r="CU959" i="11"/>
  <c r="CU957" i="11"/>
  <c r="CU948" i="11"/>
  <c r="CU954" i="11"/>
  <c r="CU949" i="11"/>
  <c r="CU966" i="11"/>
  <c r="CU942" i="11"/>
  <c r="CU939" i="11"/>
  <c r="CU956" i="11"/>
  <c r="CU945" i="11"/>
  <c r="CU944" i="11"/>
  <c r="CU941" i="11"/>
  <c r="CU950" i="11"/>
  <c r="CU947" i="11"/>
  <c r="CU943" i="11"/>
  <c r="CU967" i="11"/>
  <c r="CU938" i="11"/>
  <c r="CU936" i="11"/>
  <c r="CU934" i="11"/>
  <c r="CU952" i="11"/>
  <c r="CU953" i="11"/>
  <c r="CU931" i="11"/>
  <c r="CU930" i="11"/>
  <c r="CU929" i="11"/>
  <c r="CU932" i="11"/>
  <c r="CU925" i="11"/>
  <c r="CU940" i="11"/>
  <c r="CU933" i="11"/>
  <c r="CU924" i="11"/>
  <c r="CU923" i="11"/>
  <c r="CU926" i="11"/>
  <c r="CU927" i="11"/>
  <c r="CU915" i="11"/>
  <c r="CU907" i="11"/>
  <c r="CU888" i="11"/>
  <c r="CU922" i="11"/>
  <c r="CU914" i="11"/>
  <c r="CU906" i="11"/>
  <c r="CU921" i="11"/>
  <c r="CU913" i="11"/>
  <c r="CU905" i="11"/>
  <c r="CU903" i="11"/>
  <c r="CU887" i="11"/>
  <c r="CU920" i="11"/>
  <c r="CU912" i="11"/>
  <c r="CU918" i="11"/>
  <c r="CU916" i="11"/>
  <c r="CU908" i="11"/>
  <c r="CU902" i="11"/>
  <c r="CU897" i="11"/>
  <c r="CU883" i="11"/>
  <c r="CU909" i="11"/>
  <c r="CU898" i="11"/>
  <c r="CU875" i="11"/>
  <c r="CU871" i="11"/>
  <c r="CU935" i="11"/>
  <c r="CU899" i="11"/>
  <c r="CU891" i="11"/>
  <c r="CU917" i="11"/>
  <c r="CU894" i="11"/>
  <c r="CU881" i="11"/>
  <c r="CU877" i="11"/>
  <c r="CU904" i="11"/>
  <c r="CU900" i="11"/>
  <c r="CU892" i="11"/>
  <c r="CU886" i="11"/>
  <c r="CU858" i="11"/>
  <c r="CU854" i="11"/>
  <c r="CU850" i="11"/>
  <c r="CU911" i="11"/>
  <c r="CU873" i="11"/>
  <c r="CU867" i="11"/>
  <c r="CU895" i="11"/>
  <c r="CU862" i="11"/>
  <c r="CU857" i="11"/>
  <c r="CU853" i="11"/>
  <c r="CU874" i="11"/>
  <c r="CU870" i="11"/>
  <c r="CU869" i="11"/>
  <c r="CU846" i="11"/>
  <c r="CU890" i="11"/>
  <c r="CU878" i="11"/>
  <c r="CU861" i="11"/>
  <c r="CU868" i="11"/>
  <c r="CU845" i="11"/>
  <c r="CU866" i="11"/>
  <c r="CU856" i="11"/>
  <c r="CU876" i="11"/>
  <c r="CU865" i="11"/>
  <c r="CU859" i="11"/>
  <c r="CU855" i="11"/>
  <c r="CU849" i="11"/>
  <c r="CU839" i="11"/>
  <c r="CU835" i="11"/>
  <c r="CU830" i="11"/>
  <c r="CU896" i="11"/>
  <c r="CU882" i="11"/>
  <c r="CU860" i="11"/>
  <c r="CU838" i="11"/>
  <c r="CU834" i="11"/>
  <c r="CU889" i="11"/>
  <c r="CU852" i="11"/>
  <c r="CU841" i="11"/>
  <c r="CU893" i="11"/>
  <c r="CU851" i="11"/>
  <c r="CU848" i="11"/>
  <c r="CU833" i="11"/>
  <c r="CU832" i="11"/>
  <c r="CU812" i="11"/>
  <c r="CU808" i="11"/>
  <c r="CU803" i="11"/>
  <c r="CU799" i="11"/>
  <c r="CU795" i="11"/>
  <c r="CU791" i="11"/>
  <c r="CU820" i="11"/>
  <c r="CU816" i="11"/>
  <c r="CU844" i="11"/>
  <c r="CU840" i="11"/>
  <c r="CU828" i="11"/>
  <c r="CU824" i="11"/>
  <c r="CU807" i="11"/>
  <c r="CU802" i="11"/>
  <c r="CU798" i="11"/>
  <c r="CU794" i="11"/>
  <c r="CU790" i="11"/>
  <c r="CU785" i="11"/>
  <c r="CU836" i="11"/>
  <c r="CU831" i="11"/>
  <c r="CU827" i="11"/>
  <c r="CU823" i="11"/>
  <c r="CU806" i="11"/>
  <c r="CU793" i="11"/>
  <c r="CU786" i="11"/>
  <c r="CU826" i="11"/>
  <c r="CU818" i="11"/>
  <c r="CU814" i="11"/>
  <c r="CU822" i="11"/>
  <c r="CU819" i="11"/>
  <c r="CU801" i="11"/>
  <c r="CU780" i="11"/>
  <c r="CU815" i="11"/>
  <c r="CU810" i="11"/>
  <c r="CU805" i="11"/>
  <c r="CU817" i="11"/>
  <c r="CU804" i="11"/>
  <c r="CU783" i="11"/>
  <c r="CU782" i="11"/>
  <c r="CU809" i="11"/>
  <c r="CU800" i="11"/>
  <c r="CU797" i="11"/>
  <c r="CU792" i="11"/>
  <c r="CU789" i="11"/>
  <c r="CU781" i="11"/>
  <c r="CU779" i="11"/>
  <c r="CU796" i="11"/>
  <c r="CU784" i="11"/>
  <c r="CU777" i="11"/>
  <c r="CU771" i="11"/>
  <c r="CU767" i="11"/>
  <c r="CU762" i="11"/>
  <c r="CU758" i="11"/>
  <c r="CU750" i="11"/>
  <c r="CU775" i="11"/>
  <c r="CU766" i="11"/>
  <c r="CU749" i="11"/>
  <c r="CU774" i="11"/>
  <c r="CU770" i="11"/>
  <c r="CU765" i="11"/>
  <c r="CU778" i="11"/>
  <c r="CU748" i="11"/>
  <c r="CU743" i="11"/>
  <c r="CU772" i="11"/>
  <c r="CU768" i="11"/>
  <c r="CU763" i="11"/>
  <c r="CU760" i="11"/>
  <c r="CU757" i="11"/>
  <c r="CU751" i="11"/>
  <c r="CU738" i="11"/>
  <c r="CU734" i="11"/>
  <c r="CU725" i="11"/>
  <c r="CU712" i="11"/>
  <c r="CU773" i="11"/>
  <c r="CU747" i="11"/>
  <c r="CU741" i="11"/>
  <c r="CU728" i="11"/>
  <c r="CU723" i="11"/>
  <c r="CU759" i="11"/>
  <c r="CU756" i="11"/>
  <c r="CU787" i="11"/>
  <c r="CU776" i="11"/>
  <c r="CU761" i="11"/>
  <c r="CU739" i="11"/>
  <c r="CU735" i="11"/>
  <c r="CU726" i="11"/>
  <c r="CU813" i="11"/>
  <c r="CU727" i="11"/>
  <c r="CU720" i="11"/>
  <c r="CU717" i="11"/>
  <c r="CU740" i="11"/>
  <c r="CU736" i="11"/>
  <c r="CU724" i="11"/>
  <c r="CU722" i="11"/>
  <c r="CU716" i="11"/>
  <c r="CU706" i="11"/>
  <c r="CU702" i="11"/>
  <c r="CU698" i="11"/>
  <c r="CU733" i="11"/>
  <c r="CU730" i="11"/>
  <c r="CU689" i="11"/>
  <c r="CU685" i="11"/>
  <c r="CU769" i="11"/>
  <c r="CU764" i="11"/>
  <c r="CU753" i="11"/>
  <c r="CU737" i="11"/>
  <c r="CU731" i="11"/>
  <c r="CU719" i="11"/>
  <c r="CU752" i="11"/>
  <c r="CU746" i="11"/>
  <c r="CU742" i="11"/>
  <c r="CU721" i="11"/>
  <c r="CU732" i="11"/>
  <c r="CU699" i="11"/>
  <c r="CU697" i="11"/>
  <c r="CU681" i="11"/>
  <c r="CU677" i="11"/>
  <c r="CU673" i="11"/>
  <c r="CU669" i="11"/>
  <c r="CU665" i="11"/>
  <c r="CU704" i="11"/>
  <c r="CU695" i="11"/>
  <c r="CU686" i="11"/>
  <c r="CU755" i="11"/>
  <c r="CU694" i="11"/>
  <c r="CU691" i="11"/>
  <c r="CU688" i="11"/>
  <c r="CU680" i="11"/>
  <c r="CU676" i="11"/>
  <c r="CU672" i="11"/>
  <c r="CU668" i="11"/>
  <c r="CU664" i="11"/>
  <c r="CU708" i="11"/>
  <c r="CU729" i="11"/>
  <c r="CU714" i="11"/>
  <c r="CU710" i="11"/>
  <c r="CU709" i="11"/>
  <c r="CU696" i="11"/>
  <c r="CU713" i="11"/>
  <c r="CU687" i="11"/>
  <c r="CU682" i="11"/>
  <c r="CU678" i="11"/>
  <c r="CU674" i="11"/>
  <c r="CU670" i="11"/>
  <c r="CU666" i="11"/>
  <c r="CU683" i="11"/>
  <c r="CU667" i="11"/>
  <c r="CU653" i="11"/>
  <c r="CU649" i="11"/>
  <c r="CU644" i="11"/>
  <c r="CU640" i="11"/>
  <c r="CU636" i="11"/>
  <c r="CU632" i="11"/>
  <c r="CU628" i="11"/>
  <c r="CU684" i="11"/>
  <c r="CU671" i="11"/>
  <c r="CU661" i="11"/>
  <c r="CU657" i="11"/>
  <c r="CU675" i="11"/>
  <c r="CU656" i="11"/>
  <c r="CU652" i="11"/>
  <c r="CU648" i="11"/>
  <c r="CU643" i="11"/>
  <c r="CU639" i="11"/>
  <c r="CU635" i="11"/>
  <c r="CU631" i="11"/>
  <c r="CU659" i="11"/>
  <c r="CU690" i="11"/>
  <c r="CU654" i="11"/>
  <c r="CU650" i="11"/>
  <c r="CU701" i="11"/>
  <c r="CU692" i="11"/>
  <c r="CU655" i="11"/>
  <c r="CU647" i="11"/>
  <c r="CU612" i="11"/>
  <c r="CU693" i="11"/>
  <c r="CU660" i="11"/>
  <c r="CU658" i="11"/>
  <c r="CU641" i="11"/>
  <c r="CU638" i="11"/>
  <c r="CU620" i="11"/>
  <c r="CU611" i="11"/>
  <c r="CU662" i="11"/>
  <c r="CU645" i="11"/>
  <c r="CU642" i="11"/>
  <c r="CU629" i="11"/>
  <c r="CU624" i="11"/>
  <c r="CU679" i="11"/>
  <c r="CU646" i="11"/>
  <c r="CU633" i="11"/>
  <c r="CU630" i="11"/>
  <c r="CU627" i="11"/>
  <c r="CU623" i="11"/>
  <c r="CU614" i="11"/>
  <c r="CU609" i="11"/>
  <c r="CU705" i="11"/>
  <c r="CU700" i="11"/>
  <c r="CU618" i="11"/>
  <c r="CU604" i="11"/>
  <c r="CU605" i="11"/>
  <c r="CU596" i="11"/>
  <c r="CU592" i="11"/>
  <c r="CU583" i="11"/>
  <c r="CU651" i="11"/>
  <c r="CU637" i="11"/>
  <c r="CU634" i="11"/>
  <c r="CU606" i="11"/>
  <c r="CU599" i="11"/>
  <c r="CU595" i="11"/>
  <c r="CU591" i="11"/>
  <c r="CU582" i="11"/>
  <c r="CU610" i="11"/>
  <c r="CU586" i="11"/>
  <c r="CU577" i="11"/>
  <c r="CU573" i="11"/>
  <c r="CU569" i="11"/>
  <c r="CU615" i="11"/>
  <c r="CU594" i="11"/>
  <c r="CU590" i="11"/>
  <c r="CU581" i="11"/>
  <c r="CU626" i="11"/>
  <c r="CU625" i="11"/>
  <c r="CU607" i="11"/>
  <c r="CU621" i="11"/>
  <c r="CU608" i="11"/>
  <c r="CU602" i="11"/>
  <c r="CU597" i="11"/>
  <c r="CU558" i="11"/>
  <c r="CU549" i="11"/>
  <c r="CU540" i="11"/>
  <c r="CU536" i="11"/>
  <c r="CU532" i="11"/>
  <c r="CU524" i="11"/>
  <c r="CU520" i="11"/>
  <c r="CU516" i="11"/>
  <c r="CU603" i="11"/>
  <c r="CU578" i="11"/>
  <c r="CU568" i="11"/>
  <c r="CU563" i="11"/>
  <c r="CU553" i="11"/>
  <c r="CU548" i="11"/>
  <c r="CU544" i="11"/>
  <c r="CU598" i="11"/>
  <c r="CU579" i="11"/>
  <c r="CU565" i="11"/>
  <c r="CU619" i="11"/>
  <c r="CU593" i="11"/>
  <c r="CU564" i="11"/>
  <c r="CU559" i="11"/>
  <c r="CU550" i="11"/>
  <c r="CU541" i="11"/>
  <c r="CU537" i="11"/>
  <c r="CU533" i="11"/>
  <c r="CU529" i="11"/>
  <c r="CU525" i="11"/>
  <c r="CU521" i="11"/>
  <c r="CU517" i="11"/>
  <c r="CU616" i="11"/>
  <c r="CU589" i="11"/>
  <c r="CU585" i="11"/>
  <c r="CU561" i="11"/>
  <c r="CU554" i="11"/>
  <c r="CU545" i="11"/>
  <c r="CU574" i="11"/>
  <c r="CU535" i="11"/>
  <c r="CU531" i="11"/>
  <c r="CU514" i="11"/>
  <c r="CU503" i="11"/>
  <c r="CU499" i="11"/>
  <c r="CU546" i="11"/>
  <c r="CU542" i="11"/>
  <c r="CU587" i="11"/>
  <c r="CU572" i="11"/>
  <c r="CU560" i="11"/>
  <c r="CU543" i="11"/>
  <c r="CU570" i="11"/>
  <c r="CU555" i="11"/>
  <c r="CU551" i="11"/>
  <c r="CU538" i="11"/>
  <c r="CU515" i="11"/>
  <c r="CU510" i="11"/>
  <c r="CU575" i="11"/>
  <c r="CU567" i="11"/>
  <c r="CU562" i="11"/>
  <c r="CU556" i="11"/>
  <c r="CU539" i="11"/>
  <c r="CU522" i="11"/>
  <c r="CU505" i="11"/>
  <c r="CU501" i="11"/>
  <c r="CU557" i="11"/>
  <c r="CU552" i="11"/>
  <c r="CU530" i="11"/>
  <c r="CU527" i="11"/>
  <c r="CU513" i="11"/>
  <c r="CU495" i="11"/>
  <c r="CU470" i="11"/>
  <c r="CU466" i="11"/>
  <c r="CU462" i="11"/>
  <c r="CU566" i="11"/>
  <c r="CU523" i="11"/>
  <c r="CU506" i="11"/>
  <c r="CU490" i="11"/>
  <c r="CU486" i="11"/>
  <c r="CU482" i="11"/>
  <c r="CU478" i="11"/>
  <c r="CU474" i="11"/>
  <c r="CU457" i="11"/>
  <c r="CU452" i="11"/>
  <c r="CU448" i="11"/>
  <c r="CU444" i="11"/>
  <c r="CU440" i="11"/>
  <c r="CU436" i="11"/>
  <c r="CU526" i="11"/>
  <c r="CU494" i="11"/>
  <c r="CU473" i="11"/>
  <c r="CU469" i="11"/>
  <c r="CU465" i="11"/>
  <c r="CU461" i="11"/>
  <c r="CU507" i="11"/>
  <c r="CU502" i="11"/>
  <c r="CU489" i="11"/>
  <c r="CU485" i="11"/>
  <c r="CU481" i="11"/>
  <c r="CU477" i="11"/>
  <c r="CU460" i="11"/>
  <c r="CU456" i="11"/>
  <c r="CU451" i="11"/>
  <c r="CU447" i="11"/>
  <c r="CU443" i="11"/>
  <c r="CU439" i="11"/>
  <c r="CU435" i="11"/>
  <c r="CU431" i="11"/>
  <c r="CU427" i="11"/>
  <c r="CU423" i="11"/>
  <c r="CU419" i="11"/>
  <c r="CU415" i="11"/>
  <c r="CU584" i="11"/>
  <c r="CU511" i="11"/>
  <c r="CU498" i="11"/>
  <c r="CU493" i="11"/>
  <c r="CU472" i="11"/>
  <c r="CU468" i="11"/>
  <c r="CU464" i="11"/>
  <c r="CU455" i="11"/>
  <c r="CU576" i="11"/>
  <c r="CU508" i="11"/>
  <c r="CU504" i="11"/>
  <c r="CU488" i="11"/>
  <c r="CU484" i="11"/>
  <c r="CU480" i="11"/>
  <c r="CU476" i="11"/>
  <c r="CU459" i="11"/>
  <c r="CU454" i="11"/>
  <c r="CU450" i="11"/>
  <c r="CU446" i="11"/>
  <c r="CU442" i="11"/>
  <c r="CU534" i="11"/>
  <c r="CU519" i="11"/>
  <c r="CU487" i="11"/>
  <c r="CU463" i="11"/>
  <c r="CU449" i="11"/>
  <c r="CU424" i="11"/>
  <c r="CU422" i="11"/>
  <c r="CU399" i="11"/>
  <c r="CU395" i="11"/>
  <c r="CU391" i="11"/>
  <c r="CU387" i="11"/>
  <c r="CU362" i="11"/>
  <c r="CU357" i="11"/>
  <c r="CU347" i="11"/>
  <c r="CU475" i="11"/>
  <c r="CU417" i="11"/>
  <c r="CU411" i="11"/>
  <c r="CU407" i="11"/>
  <c r="CU403" i="11"/>
  <c r="CU512" i="11"/>
  <c r="CU471" i="11"/>
  <c r="CU433" i="11"/>
  <c r="CU414" i="11"/>
  <c r="CU398" i="11"/>
  <c r="CU394" i="11"/>
  <c r="CU390" i="11"/>
  <c r="CU386" i="11"/>
  <c r="CU365" i="11"/>
  <c r="CU361" i="11"/>
  <c r="CU356" i="11"/>
  <c r="CU350" i="11"/>
  <c r="CU346" i="11"/>
  <c r="CU483" i="11"/>
  <c r="CU458" i="11"/>
  <c r="CU445" i="11"/>
  <c r="CU429" i="11"/>
  <c r="CU410" i="11"/>
  <c r="CU406" i="11"/>
  <c r="CU402" i="11"/>
  <c r="CU381" i="11"/>
  <c r="CU369" i="11"/>
  <c r="CU355" i="11"/>
  <c r="CU341" i="11"/>
  <c r="CU336" i="11"/>
  <c r="CU331" i="11"/>
  <c r="CU318" i="11"/>
  <c r="CU425" i="11"/>
  <c r="CU416" i="11"/>
  <c r="CU385" i="11"/>
  <c r="CU467" i="11"/>
  <c r="CU453" i="11"/>
  <c r="CU434" i="11"/>
  <c r="CU420" i="11"/>
  <c r="CU418" i="11"/>
  <c r="CU409" i="11"/>
  <c r="CU401" i="11"/>
  <c r="CU380" i="11"/>
  <c r="CU368" i="11"/>
  <c r="CU344" i="11"/>
  <c r="CU340" i="11"/>
  <c r="CU500" i="11"/>
  <c r="CU496" i="11"/>
  <c r="CU432" i="11"/>
  <c r="CU400" i="11"/>
  <c r="CU360" i="11"/>
  <c r="CU343" i="11"/>
  <c r="CU317" i="11"/>
  <c r="CU301" i="11"/>
  <c r="CU297" i="11"/>
  <c r="CU292" i="11"/>
  <c r="CU288" i="11"/>
  <c r="CU284" i="11"/>
  <c r="CU479" i="11"/>
  <c r="CU426" i="11"/>
  <c r="CU379" i="11"/>
  <c r="CU378" i="11"/>
  <c r="CU348" i="11"/>
  <c r="CU338" i="11"/>
  <c r="CU335" i="11"/>
  <c r="CU328" i="11"/>
  <c r="CU323" i="11"/>
  <c r="CU279" i="11"/>
  <c r="CU275" i="11"/>
  <c r="CU262" i="11"/>
  <c r="CU413" i="11"/>
  <c r="CU404" i="11"/>
  <c r="CU430" i="11"/>
  <c r="CU412" i="11"/>
  <c r="CU382" i="11"/>
  <c r="CU371" i="11"/>
  <c r="CU370" i="11"/>
  <c r="CU349" i="11"/>
  <c r="CU334" i="11"/>
  <c r="CU330" i="11"/>
  <c r="CU322" i="11"/>
  <c r="CU304" i="11"/>
  <c r="CU295" i="11"/>
  <c r="CU282" i="11"/>
  <c r="CU274" i="11"/>
  <c r="CU265" i="11"/>
  <c r="CU518" i="11"/>
  <c r="CU367" i="11"/>
  <c r="CU363" i="11"/>
  <c r="CU353" i="11"/>
  <c r="CU342" i="11"/>
  <c r="CU441" i="11"/>
  <c r="CU438" i="11"/>
  <c r="CU408" i="11"/>
  <c r="CU375" i="11"/>
  <c r="CU374" i="11"/>
  <c r="CU364" i="11"/>
  <c r="CU309" i="11"/>
  <c r="CU298" i="11"/>
  <c r="CU293" i="11"/>
  <c r="CU289" i="11"/>
  <c r="CU272" i="11"/>
  <c r="CU428" i="11"/>
  <c r="CU384" i="11"/>
  <c r="CU358" i="11"/>
  <c r="CU354" i="11"/>
  <c r="CU351" i="11"/>
  <c r="CU329" i="11"/>
  <c r="CU326" i="11"/>
  <c r="CU324" i="11"/>
  <c r="CU314" i="11"/>
  <c r="CU306" i="11"/>
  <c r="CU302" i="11"/>
  <c r="CU294" i="11"/>
  <c r="CU258" i="11"/>
  <c r="CU254" i="11"/>
  <c r="CU250" i="11"/>
  <c r="CU232" i="11"/>
  <c r="CU307" i="11"/>
  <c r="CU303" i="11"/>
  <c r="CU280" i="11"/>
  <c r="CU268" i="11"/>
  <c r="CU245" i="11"/>
  <c r="CU241" i="11"/>
  <c r="CU236" i="11"/>
  <c r="CU227" i="11"/>
  <c r="CU223" i="11"/>
  <c r="CU219" i="11"/>
  <c r="CU215" i="11"/>
  <c r="CU211" i="11"/>
  <c r="CU337" i="11"/>
  <c r="CU308" i="11"/>
  <c r="CU299" i="11"/>
  <c r="CU290" i="11"/>
  <c r="CU281" i="11"/>
  <c r="CU277" i="11"/>
  <c r="CU273" i="11"/>
  <c r="CU261" i="11"/>
  <c r="CU257" i="11"/>
  <c r="CU253" i="11"/>
  <c r="CU249" i="11"/>
  <c r="CU240" i="11"/>
  <c r="CU206" i="11"/>
  <c r="CU202" i="11"/>
  <c r="CU193" i="11"/>
  <c r="CU188" i="11"/>
  <c r="CU327" i="11"/>
  <c r="CU325" i="11"/>
  <c r="CU313" i="11"/>
  <c r="CU264" i="11"/>
  <c r="CU244" i="11"/>
  <c r="CU235" i="11"/>
  <c r="CU319" i="11"/>
  <c r="CU316" i="11"/>
  <c r="CU300" i="11"/>
  <c r="CU291" i="11"/>
  <c r="CU286" i="11"/>
  <c r="CU270" i="11"/>
  <c r="CU260" i="11"/>
  <c r="CU256" i="11"/>
  <c r="CU252" i="11"/>
  <c r="CU248" i="11"/>
  <c r="CU239" i="11"/>
  <c r="CU230" i="11"/>
  <c r="CU321" i="11"/>
  <c r="CU315" i="11"/>
  <c r="CU269" i="11"/>
  <c r="CU267" i="11"/>
  <c r="CU311" i="11"/>
  <c r="CU246" i="11"/>
  <c r="CU242" i="11"/>
  <c r="CU237" i="11"/>
  <c r="CU228" i="11"/>
  <c r="CU224" i="11"/>
  <c r="CU220" i="11"/>
  <c r="CU312" i="11"/>
  <c r="CU234" i="11"/>
  <c r="CU213" i="11"/>
  <c r="CU177" i="11"/>
  <c r="CU168" i="11"/>
  <c r="CU163" i="11"/>
  <c r="CU159" i="11"/>
  <c r="CU150" i="11"/>
  <c r="CU217" i="11"/>
  <c r="CU251" i="11"/>
  <c r="CU243" i="11"/>
  <c r="CU225" i="11"/>
  <c r="CU212" i="11"/>
  <c r="CU210" i="11"/>
  <c r="CU187" i="11"/>
  <c r="CU175" i="11"/>
  <c r="CU166" i="11"/>
  <c r="CU130" i="11"/>
  <c r="CU255" i="11"/>
  <c r="CU238" i="11"/>
  <c r="CU226" i="11"/>
  <c r="CU192" i="11"/>
  <c r="CU183" i="11"/>
  <c r="CU174" i="11"/>
  <c r="CU165" i="11"/>
  <c r="CU156" i="11"/>
  <c r="CU152" i="11"/>
  <c r="CU147" i="11"/>
  <c r="CU138" i="11"/>
  <c r="CU134" i="11"/>
  <c r="CU121" i="11"/>
  <c r="CU117" i="11"/>
  <c r="CU112" i="11"/>
  <c r="CU296" i="11"/>
  <c r="CU287" i="11"/>
  <c r="CU222" i="11"/>
  <c r="CU207" i="11"/>
  <c r="CU200" i="11"/>
  <c r="CU190" i="11"/>
  <c r="CU182" i="11"/>
  <c r="CU178" i="11"/>
  <c r="CU173" i="11"/>
  <c r="CU169" i="11"/>
  <c r="CU164" i="11"/>
  <c r="CU155" i="11"/>
  <c r="CU151" i="11"/>
  <c r="CU196" i="11"/>
  <c r="CU162" i="11"/>
  <c r="CU283" i="11"/>
  <c r="CU259" i="11"/>
  <c r="CU203" i="11"/>
  <c r="CU158" i="11"/>
  <c r="CU157" i="11"/>
  <c r="CU145" i="11"/>
  <c r="CU197" i="11"/>
  <c r="CU185" i="11"/>
  <c r="CU181" i="11"/>
  <c r="CU180" i="11"/>
  <c r="CU167" i="11"/>
  <c r="CU127" i="11"/>
  <c r="CU111" i="11"/>
  <c r="CU229" i="11"/>
  <c r="CU140" i="11"/>
  <c r="CU123" i="11"/>
  <c r="CU118" i="11"/>
  <c r="CU107" i="11"/>
  <c r="CU103" i="11"/>
  <c r="CU99" i="11"/>
  <c r="CU95" i="11"/>
  <c r="CU87" i="11"/>
  <c r="CU83" i="11"/>
  <c r="CU79" i="11"/>
  <c r="CU75" i="11"/>
  <c r="CU71" i="11"/>
  <c r="CU67" i="11"/>
  <c r="CU65" i="11"/>
  <c r="CU61" i="11"/>
  <c r="CU233" i="11"/>
  <c r="CU263" i="11"/>
  <c r="CU214" i="11"/>
  <c r="CU205" i="11"/>
  <c r="CU194" i="11"/>
  <c r="CU191" i="11"/>
  <c r="CU201" i="11"/>
  <c r="CU125" i="11"/>
  <c r="CU92" i="11"/>
  <c r="CU63" i="11"/>
  <c r="CU59" i="11"/>
  <c r="CU52" i="11"/>
  <c r="CU48" i="11"/>
  <c r="CU40" i="11"/>
  <c r="CU36" i="11"/>
  <c r="CU32" i="11"/>
  <c r="CU144" i="11"/>
  <c r="CU136" i="11"/>
  <c r="CU133" i="11"/>
  <c r="CU126" i="11"/>
  <c r="CU64" i="11"/>
  <c r="CU60" i="11"/>
  <c r="CU23" i="11"/>
  <c r="CU176" i="11"/>
  <c r="CU128" i="11"/>
  <c r="CU120" i="11"/>
  <c r="CU113" i="11"/>
  <c r="CU106" i="11"/>
  <c r="CU98" i="11"/>
  <c r="CU89" i="11"/>
  <c r="CU82" i="11"/>
  <c r="CU74" i="11"/>
  <c r="CU66" i="11"/>
  <c r="CU57" i="11"/>
  <c r="CU53" i="11"/>
  <c r="CU49" i="11"/>
  <c r="CU45" i="11"/>
  <c r="CU41" i="11"/>
  <c r="CU37" i="11"/>
  <c r="CU33" i="11"/>
  <c r="CU29" i="11"/>
  <c r="CU24" i="11"/>
  <c r="CU153" i="11"/>
  <c r="CU132" i="11"/>
  <c r="CU129" i="11"/>
  <c r="CU119" i="11"/>
  <c r="CU108" i="11"/>
  <c r="CU100" i="11"/>
  <c r="CU93" i="11"/>
  <c r="CU84" i="11"/>
  <c r="CU139" i="11"/>
  <c r="CU122" i="11"/>
  <c r="CU199" i="11"/>
  <c r="CU114" i="11"/>
  <c r="CU172" i="11"/>
  <c r="CU160" i="11"/>
  <c r="CU148" i="11"/>
  <c r="CU146" i="11"/>
  <c r="CU135" i="11"/>
  <c r="CU109" i="11"/>
  <c r="CU102" i="11"/>
  <c r="CU94" i="11"/>
  <c r="CU86" i="11"/>
  <c r="CU78" i="11"/>
  <c r="CU69" i="11"/>
  <c r="CU141" i="11"/>
  <c r="CU137" i="11"/>
  <c r="CU104" i="11"/>
  <c r="CU96" i="11"/>
  <c r="CU88" i="11"/>
  <c r="CU81" i="11"/>
  <c r="CU73" i="11"/>
  <c r="CU77" i="11"/>
  <c r="CU68" i="11"/>
  <c r="CU55" i="11"/>
  <c r="CU42" i="11"/>
  <c r="CU30" i="11"/>
  <c r="CU26" i="11"/>
  <c r="CU20" i="11"/>
  <c r="CU14" i="11"/>
  <c r="CU54" i="11"/>
  <c r="CU25" i="11"/>
  <c r="CU19" i="11"/>
  <c r="CU8" i="11"/>
  <c r="CU39" i="11"/>
  <c r="CU18" i="11"/>
  <c r="CU13" i="11"/>
  <c r="CU9" i="11"/>
  <c r="CU58" i="11"/>
  <c r="CU51" i="11"/>
  <c r="CU47" i="11"/>
  <c r="CU38" i="11"/>
  <c r="CU12" i="11"/>
  <c r="CU11" i="11"/>
  <c r="CU46" i="11"/>
  <c r="CU21" i="11"/>
  <c r="CU15" i="11"/>
  <c r="CU10" i="11"/>
  <c r="CU35" i="11"/>
  <c r="CU31" i="11"/>
  <c r="CU27" i="11"/>
  <c r="CX972" i="11"/>
  <c r="CX971" i="11"/>
  <c r="CX970" i="11"/>
  <c r="CX969" i="11"/>
  <c r="CX968" i="11"/>
  <c r="CX967" i="11"/>
  <c r="CX966" i="11"/>
  <c r="CX965" i="11"/>
  <c r="CX963" i="11"/>
  <c r="CX962" i="11"/>
  <c r="CX961" i="11"/>
  <c r="CX960" i="11"/>
  <c r="CX956" i="11"/>
  <c r="CX953" i="11"/>
  <c r="CX950" i="11"/>
  <c r="CX949" i="11"/>
  <c r="CX948" i="11"/>
  <c r="CX947" i="11"/>
  <c r="CX945" i="11"/>
  <c r="CX959" i="11"/>
  <c r="CX954" i="11"/>
  <c r="CX958" i="11"/>
  <c r="CX944" i="11"/>
  <c r="CX943" i="11"/>
  <c r="CX942" i="11"/>
  <c r="CX941" i="11"/>
  <c r="CX957" i="11"/>
  <c r="CX952" i="11"/>
  <c r="CX938" i="11"/>
  <c r="CX936" i="11"/>
  <c r="CX935" i="11"/>
  <c r="CX934" i="11"/>
  <c r="CX933" i="11"/>
  <c r="CX951" i="11"/>
  <c r="CX939" i="11"/>
  <c r="CX931" i="11"/>
  <c r="CX930" i="11"/>
  <c r="CX929" i="11"/>
  <c r="CX927" i="11"/>
  <c r="CX926" i="11"/>
  <c r="CX925" i="11"/>
  <c r="CX924" i="11"/>
  <c r="CX923" i="11"/>
  <c r="CX932" i="11"/>
  <c r="CX940" i="11"/>
  <c r="CX922" i="11"/>
  <c r="CX921" i="11"/>
  <c r="CX920" i="11"/>
  <c r="CX918" i="11"/>
  <c r="CX917" i="11"/>
  <c r="CX916" i="11"/>
  <c r="CX915" i="11"/>
  <c r="CX914" i="11"/>
  <c r="CX913" i="11"/>
  <c r="CX912" i="11"/>
  <c r="CX911" i="11"/>
  <c r="CX909" i="11"/>
  <c r="CX908" i="11"/>
  <c r="CX907" i="11"/>
  <c r="CX906" i="11"/>
  <c r="CX905" i="11"/>
  <c r="CX904" i="11"/>
  <c r="CX903" i="11"/>
  <c r="CX902" i="11"/>
  <c r="CX886" i="11"/>
  <c r="CX900" i="11"/>
  <c r="CX899" i="11"/>
  <c r="CX898" i="11"/>
  <c r="CX897" i="11"/>
  <c r="CX896" i="11"/>
  <c r="CX895" i="11"/>
  <c r="CX894" i="11"/>
  <c r="CX893" i="11"/>
  <c r="CX892" i="11"/>
  <c r="CX891" i="11"/>
  <c r="CX890" i="11"/>
  <c r="CX889" i="11"/>
  <c r="CX882" i="11"/>
  <c r="CX878" i="11"/>
  <c r="CX888" i="11"/>
  <c r="CX887" i="11"/>
  <c r="CX865" i="11"/>
  <c r="CX883" i="11"/>
  <c r="CX875" i="11"/>
  <c r="CX869" i="11"/>
  <c r="CX862" i="11"/>
  <c r="CX861" i="11"/>
  <c r="CX848" i="11"/>
  <c r="CX844" i="11"/>
  <c r="CX877" i="11"/>
  <c r="CX866" i="11"/>
  <c r="CX856" i="11"/>
  <c r="CX881" i="11"/>
  <c r="CX871" i="11"/>
  <c r="CX860" i="11"/>
  <c r="CX845" i="11"/>
  <c r="CX867" i="11"/>
  <c r="CX859" i="11"/>
  <c r="CX855" i="11"/>
  <c r="CX876" i="11"/>
  <c r="CX857" i="11"/>
  <c r="CX852" i="11"/>
  <c r="CX846" i="11"/>
  <c r="CX833" i="11"/>
  <c r="CX868" i="11"/>
  <c r="CX858" i="11"/>
  <c r="CX841" i="11"/>
  <c r="CX873" i="11"/>
  <c r="CX870" i="11"/>
  <c r="CX874" i="11"/>
  <c r="CX839" i="11"/>
  <c r="CX835" i="11"/>
  <c r="CX849" i="11"/>
  <c r="CX834" i="11"/>
  <c r="CX828" i="11"/>
  <c r="CX840" i="11"/>
  <c r="CX819" i="11"/>
  <c r="CX815" i="11"/>
  <c r="CX854" i="11"/>
  <c r="CX836" i="11"/>
  <c r="CX827" i="11"/>
  <c r="CX823" i="11"/>
  <c r="CX810" i="11"/>
  <c r="CX850" i="11"/>
  <c r="CX831" i="11"/>
  <c r="CX830" i="11"/>
  <c r="CX822" i="11"/>
  <c r="CX818" i="11"/>
  <c r="CX814" i="11"/>
  <c r="CX851" i="11"/>
  <c r="CX826" i="11"/>
  <c r="CX817" i="11"/>
  <c r="CX853" i="11"/>
  <c r="CX809" i="11"/>
  <c r="CX798" i="11"/>
  <c r="CX796" i="11"/>
  <c r="CX789" i="11"/>
  <c r="CX807" i="11"/>
  <c r="CX805" i="11"/>
  <c r="CX801" i="11"/>
  <c r="CX794" i="11"/>
  <c r="CX792" i="11"/>
  <c r="CX797" i="11"/>
  <c r="CX790" i="11"/>
  <c r="CX784" i="11"/>
  <c r="CX838" i="11"/>
  <c r="CX795" i="11"/>
  <c r="CX820" i="11"/>
  <c r="CX813" i="11"/>
  <c r="CX812" i="11"/>
  <c r="CX808" i="11"/>
  <c r="CX791" i="11"/>
  <c r="CX803" i="11"/>
  <c r="CX800" i="11"/>
  <c r="CX786" i="11"/>
  <c r="CX785" i="11"/>
  <c r="CX832" i="11"/>
  <c r="CX824" i="11"/>
  <c r="CX816" i="11"/>
  <c r="CX793" i="11"/>
  <c r="CX806" i="11"/>
  <c r="CX799" i="11"/>
  <c r="CX783" i="11"/>
  <c r="CX782" i="11"/>
  <c r="CX804" i="11"/>
  <c r="CX748" i="11"/>
  <c r="CX743" i="11"/>
  <c r="CX778" i="11"/>
  <c r="CX773" i="11"/>
  <c r="CX769" i="11"/>
  <c r="CX764" i="11"/>
  <c r="CX760" i="11"/>
  <c r="CX756" i="11"/>
  <c r="CX752" i="11"/>
  <c r="CX802" i="11"/>
  <c r="CX787" i="11"/>
  <c r="CX772" i="11"/>
  <c r="CX768" i="11"/>
  <c r="CX763" i="11"/>
  <c r="CX759" i="11"/>
  <c r="CX755" i="11"/>
  <c r="CX751" i="11"/>
  <c r="CX781" i="11"/>
  <c r="CX775" i="11"/>
  <c r="CX766" i="11"/>
  <c r="CX765" i="11"/>
  <c r="CX749" i="11"/>
  <c r="CX746" i="11"/>
  <c r="CX779" i="11"/>
  <c r="CX758" i="11"/>
  <c r="CX741" i="11"/>
  <c r="CX728" i="11"/>
  <c r="CX723" i="11"/>
  <c r="CX719" i="11"/>
  <c r="CX770" i="11"/>
  <c r="CX750" i="11"/>
  <c r="CX742" i="11"/>
  <c r="CX739" i="11"/>
  <c r="CX735" i="11"/>
  <c r="CX726" i="11"/>
  <c r="CX776" i="11"/>
  <c r="CX774" i="11"/>
  <c r="CX753" i="11"/>
  <c r="CX761" i="11"/>
  <c r="CX780" i="11"/>
  <c r="CX777" i="11"/>
  <c r="CX762" i="11"/>
  <c r="CX757" i="11"/>
  <c r="CX729" i="11"/>
  <c r="CX720" i="11"/>
  <c r="CX740" i="11"/>
  <c r="CX733" i="11"/>
  <c r="CX730" i="11"/>
  <c r="CX712" i="11"/>
  <c r="CX709" i="11"/>
  <c r="CX725" i="11"/>
  <c r="CX737" i="11"/>
  <c r="CX734" i="11"/>
  <c r="CX731" i="11"/>
  <c r="CX714" i="11"/>
  <c r="CX708" i="11"/>
  <c r="CX704" i="11"/>
  <c r="CX700" i="11"/>
  <c r="CX696" i="11"/>
  <c r="CX692" i="11"/>
  <c r="CX771" i="11"/>
  <c r="CX738" i="11"/>
  <c r="CX732" i="11"/>
  <c r="CX736" i="11"/>
  <c r="CX688" i="11"/>
  <c r="CX767" i="11"/>
  <c r="CX690" i="11"/>
  <c r="CX683" i="11"/>
  <c r="CX679" i="11"/>
  <c r="CX747" i="11"/>
  <c r="CX710" i="11"/>
  <c r="CX702" i="11"/>
  <c r="CX693" i="11"/>
  <c r="CX685" i="11"/>
  <c r="CX713" i="11"/>
  <c r="CX705" i="11"/>
  <c r="CX698" i="11"/>
  <c r="CX687" i="11"/>
  <c r="CX682" i="11"/>
  <c r="CX678" i="11"/>
  <c r="CX674" i="11"/>
  <c r="CX670" i="11"/>
  <c r="CX666" i="11"/>
  <c r="CX721" i="11"/>
  <c r="CX717" i="11"/>
  <c r="CX706" i="11"/>
  <c r="CX699" i="11"/>
  <c r="CX689" i="11"/>
  <c r="CX684" i="11"/>
  <c r="CX681" i="11"/>
  <c r="CX677" i="11"/>
  <c r="CX673" i="11"/>
  <c r="CX669" i="11"/>
  <c r="CX665" i="11"/>
  <c r="CX716" i="11"/>
  <c r="CX701" i="11"/>
  <c r="CX695" i="11"/>
  <c r="CX686" i="11"/>
  <c r="CX722" i="11"/>
  <c r="CX672" i="11"/>
  <c r="CX671" i="11"/>
  <c r="CX660" i="11"/>
  <c r="CX647" i="11"/>
  <c r="CX676" i="11"/>
  <c r="CX675" i="11"/>
  <c r="CX655" i="11"/>
  <c r="CX651" i="11"/>
  <c r="CX646" i="11"/>
  <c r="CX642" i="11"/>
  <c r="CX638" i="11"/>
  <c r="CX634" i="11"/>
  <c r="CX630" i="11"/>
  <c r="CX680" i="11"/>
  <c r="CX659" i="11"/>
  <c r="CX697" i="11"/>
  <c r="CX653" i="11"/>
  <c r="CX661" i="11"/>
  <c r="CX657" i="11"/>
  <c r="CX658" i="11"/>
  <c r="CX645" i="11"/>
  <c r="CX629" i="11"/>
  <c r="CX624" i="11"/>
  <c r="CX615" i="11"/>
  <c r="CX606" i="11"/>
  <c r="CX724" i="11"/>
  <c r="CX694" i="11"/>
  <c r="CX668" i="11"/>
  <c r="CX635" i="11"/>
  <c r="CX662" i="11"/>
  <c r="CX633" i="11"/>
  <c r="CX627" i="11"/>
  <c r="CX623" i="11"/>
  <c r="CX614" i="11"/>
  <c r="CX609" i="11"/>
  <c r="CX639" i="11"/>
  <c r="CX636" i="11"/>
  <c r="CX650" i="11"/>
  <c r="CX643" i="11"/>
  <c r="CX640" i="11"/>
  <c r="CX612" i="11"/>
  <c r="CX603" i="11"/>
  <c r="CX727" i="11"/>
  <c r="CX664" i="11"/>
  <c r="CX654" i="11"/>
  <c r="CX652" i="11"/>
  <c r="CX649" i="11"/>
  <c r="CX641" i="11"/>
  <c r="CX625" i="11"/>
  <c r="CX621" i="11"/>
  <c r="CX616" i="11"/>
  <c r="CX607" i="11"/>
  <c r="CX599" i="11"/>
  <c r="CX586" i="11"/>
  <c r="CX577" i="11"/>
  <c r="CX573" i="11"/>
  <c r="CX644" i="11"/>
  <c r="CX611" i="11"/>
  <c r="CX589" i="11"/>
  <c r="CX585" i="11"/>
  <c r="CX576" i="11"/>
  <c r="CX572" i="11"/>
  <c r="CX568" i="11"/>
  <c r="CX564" i="11"/>
  <c r="CX656" i="11"/>
  <c r="CX602" i="11"/>
  <c r="CX598" i="11"/>
  <c r="CX597" i="11"/>
  <c r="CX593" i="11"/>
  <c r="CX584" i="11"/>
  <c r="CX626" i="11"/>
  <c r="CX618" i="11"/>
  <c r="CX604" i="11"/>
  <c r="CX579" i="11"/>
  <c r="CX575" i="11"/>
  <c r="CX567" i="11"/>
  <c r="CX619" i="11"/>
  <c r="CX608" i="11"/>
  <c r="CX605" i="11"/>
  <c r="CX691" i="11"/>
  <c r="CX620" i="11"/>
  <c r="CX631" i="11"/>
  <c r="CX596" i="11"/>
  <c r="CX595" i="11"/>
  <c r="CX574" i="11"/>
  <c r="CX552" i="11"/>
  <c r="CX514" i="11"/>
  <c r="CX581" i="11"/>
  <c r="CX569" i="11"/>
  <c r="CX565" i="11"/>
  <c r="CX560" i="11"/>
  <c r="CX556" i="11"/>
  <c r="CX551" i="11"/>
  <c r="CX542" i="11"/>
  <c r="CX538" i="11"/>
  <c r="CX534" i="11"/>
  <c r="CX632" i="11"/>
  <c r="CX590" i="11"/>
  <c r="CX587" i="11"/>
  <c r="CX583" i="11"/>
  <c r="CX582" i="11"/>
  <c r="CX667" i="11"/>
  <c r="CX628" i="11"/>
  <c r="CX592" i="11"/>
  <c r="CX591" i="11"/>
  <c r="CX637" i="11"/>
  <c r="CX648" i="11"/>
  <c r="CX563" i="11"/>
  <c r="CX553" i="11"/>
  <c r="CX548" i="11"/>
  <c r="CX544" i="11"/>
  <c r="CX610" i="11"/>
  <c r="CX594" i="11"/>
  <c r="CX578" i="11"/>
  <c r="CX566" i="11"/>
  <c r="CX557" i="11"/>
  <c r="CX543" i="11"/>
  <c r="CX539" i="11"/>
  <c r="CX555" i="11"/>
  <c r="CX554" i="11"/>
  <c r="CX550" i="11"/>
  <c r="CX549" i="11"/>
  <c r="CX537" i="11"/>
  <c r="CX536" i="11"/>
  <c r="CX517" i="11"/>
  <c r="CX510" i="11"/>
  <c r="CX570" i="11"/>
  <c r="CX562" i="11"/>
  <c r="CX533" i="11"/>
  <c r="CX527" i="11"/>
  <c r="CX520" i="11"/>
  <c r="CX518" i="11"/>
  <c r="CX504" i="11"/>
  <c r="CX500" i="11"/>
  <c r="CX525" i="11"/>
  <c r="CX512" i="11"/>
  <c r="CX508" i="11"/>
  <c r="CX561" i="11"/>
  <c r="CX523" i="11"/>
  <c r="CX516" i="11"/>
  <c r="CX503" i="11"/>
  <c r="CX499" i="11"/>
  <c r="CX526" i="11"/>
  <c r="CX489" i="11"/>
  <c r="CX485" i="11"/>
  <c r="CX481" i="11"/>
  <c r="CX477" i="11"/>
  <c r="CX460" i="11"/>
  <c r="CX456" i="11"/>
  <c r="CX451" i="11"/>
  <c r="CX447" i="11"/>
  <c r="CX443" i="11"/>
  <c r="CX439" i="11"/>
  <c r="CX558" i="11"/>
  <c r="CX540" i="11"/>
  <c r="CX531" i="11"/>
  <c r="CX524" i="11"/>
  <c r="CX507" i="11"/>
  <c r="CX502" i="11"/>
  <c r="CX501" i="11"/>
  <c r="CX493" i="11"/>
  <c r="CX472" i="11"/>
  <c r="CX468" i="11"/>
  <c r="CX464" i="11"/>
  <c r="CX455" i="11"/>
  <c r="CX530" i="11"/>
  <c r="CX511" i="11"/>
  <c r="CX498" i="11"/>
  <c r="CX488" i="11"/>
  <c r="CX484" i="11"/>
  <c r="CX480" i="11"/>
  <c r="CX476" i="11"/>
  <c r="CX459" i="11"/>
  <c r="CX454" i="11"/>
  <c r="CX450" i="11"/>
  <c r="CX446" i="11"/>
  <c r="CX442" i="11"/>
  <c r="CX535" i="11"/>
  <c r="CX529" i="11"/>
  <c r="CX496" i="11"/>
  <c r="CX471" i="11"/>
  <c r="CX467" i="11"/>
  <c r="CX463" i="11"/>
  <c r="CX546" i="11"/>
  <c r="CX515" i="11"/>
  <c r="CX487" i="11"/>
  <c r="CX483" i="11"/>
  <c r="CX479" i="11"/>
  <c r="CX475" i="11"/>
  <c r="CX458" i="11"/>
  <c r="CX453" i="11"/>
  <c r="CX449" i="11"/>
  <c r="CX445" i="11"/>
  <c r="CX441" i="11"/>
  <c r="CX433" i="11"/>
  <c r="CX429" i="11"/>
  <c r="CX425" i="11"/>
  <c r="CX495" i="11"/>
  <c r="CX470" i="11"/>
  <c r="CX466" i="11"/>
  <c r="CX462" i="11"/>
  <c r="CX513" i="11"/>
  <c r="CX486" i="11"/>
  <c r="CX448" i="11"/>
  <c r="CX435" i="11"/>
  <c r="CX419" i="11"/>
  <c r="CX414" i="11"/>
  <c r="CX410" i="11"/>
  <c r="CX406" i="11"/>
  <c r="CX402" i="11"/>
  <c r="CX381" i="11"/>
  <c r="CX369" i="11"/>
  <c r="CX355" i="11"/>
  <c r="CX341" i="11"/>
  <c r="CX494" i="11"/>
  <c r="CX474" i="11"/>
  <c r="CX473" i="11"/>
  <c r="CX431" i="11"/>
  <c r="CX416" i="11"/>
  <c r="CX545" i="11"/>
  <c r="CX461" i="11"/>
  <c r="CX427" i="11"/>
  <c r="CX420" i="11"/>
  <c r="CX409" i="11"/>
  <c r="CX401" i="11"/>
  <c r="CX380" i="11"/>
  <c r="CX368" i="11"/>
  <c r="CX482" i="11"/>
  <c r="CX457" i="11"/>
  <c r="CX444" i="11"/>
  <c r="CX436" i="11"/>
  <c r="CX432" i="11"/>
  <c r="CX423" i="11"/>
  <c r="CX413" i="11"/>
  <c r="CX384" i="11"/>
  <c r="CX367" i="11"/>
  <c r="CX363" i="11"/>
  <c r="CX358" i="11"/>
  <c r="CX353" i="11"/>
  <c r="CX348" i="11"/>
  <c r="CX325" i="11"/>
  <c r="CX312" i="11"/>
  <c r="CX559" i="11"/>
  <c r="CX506" i="11"/>
  <c r="CX469" i="11"/>
  <c r="CX434" i="11"/>
  <c r="CX428" i="11"/>
  <c r="CX418" i="11"/>
  <c r="CX412" i="11"/>
  <c r="CX408" i="11"/>
  <c r="CX404" i="11"/>
  <c r="CX400" i="11"/>
  <c r="CX379" i="11"/>
  <c r="CX375" i="11"/>
  <c r="CX371" i="11"/>
  <c r="CX541" i="11"/>
  <c r="CX532" i="11"/>
  <c r="CX490" i="11"/>
  <c r="CX452" i="11"/>
  <c r="CX430" i="11"/>
  <c r="CX424" i="11"/>
  <c r="CX415" i="11"/>
  <c r="CX399" i="11"/>
  <c r="CX395" i="11"/>
  <c r="CX391" i="11"/>
  <c r="CX387" i="11"/>
  <c r="CX362" i="11"/>
  <c r="CX357" i="11"/>
  <c r="CX347" i="11"/>
  <c r="CX521" i="11"/>
  <c r="CX519" i="11"/>
  <c r="CX505" i="11"/>
  <c r="CX478" i="11"/>
  <c r="CX426" i="11"/>
  <c r="CX385" i="11"/>
  <c r="CX361" i="11"/>
  <c r="CX344" i="11"/>
  <c r="CX304" i="11"/>
  <c r="CX295" i="11"/>
  <c r="CX282" i="11"/>
  <c r="CX274" i="11"/>
  <c r="CX390" i="11"/>
  <c r="CX382" i="11"/>
  <c r="CX370" i="11"/>
  <c r="CX337" i="11"/>
  <c r="CX334" i="11"/>
  <c r="CX330" i="11"/>
  <c r="CX322" i="11"/>
  <c r="CX316" i="11"/>
  <c r="CX308" i="11"/>
  <c r="CX299" i="11"/>
  <c r="CX294" i="11"/>
  <c r="CX290" i="11"/>
  <c r="CX286" i="11"/>
  <c r="CX269" i="11"/>
  <c r="CX403" i="11"/>
  <c r="CX411" i="11"/>
  <c r="CX394" i="11"/>
  <c r="CX356" i="11"/>
  <c r="CX350" i="11"/>
  <c r="CX342" i="11"/>
  <c r="CX321" i="11"/>
  <c r="CX318" i="11"/>
  <c r="CX298" i="11"/>
  <c r="CX293" i="11"/>
  <c r="CX289" i="11"/>
  <c r="CX272" i="11"/>
  <c r="CX268" i="11"/>
  <c r="CX522" i="11"/>
  <c r="CX465" i="11"/>
  <c r="CX417" i="11"/>
  <c r="CX374" i="11"/>
  <c r="CX438" i="11"/>
  <c r="CX422" i="11"/>
  <c r="CX398" i="11"/>
  <c r="CX364" i="11"/>
  <c r="CX351" i="11"/>
  <c r="CX346" i="11"/>
  <c r="CX336" i="11"/>
  <c r="CX440" i="11"/>
  <c r="CX407" i="11"/>
  <c r="CX365" i="11"/>
  <c r="CX354" i="11"/>
  <c r="CX343" i="11"/>
  <c r="CX340" i="11"/>
  <c r="CX338" i="11"/>
  <c r="CX331" i="11"/>
  <c r="CX328" i="11"/>
  <c r="CX323" i="11"/>
  <c r="CX317" i="11"/>
  <c r="CX279" i="11"/>
  <c r="CX275" i="11"/>
  <c r="CX386" i="11"/>
  <c r="CX378" i="11"/>
  <c r="CX360" i="11"/>
  <c r="CX335" i="11"/>
  <c r="CX319" i="11"/>
  <c r="CX281" i="11"/>
  <c r="CX277" i="11"/>
  <c r="CX273" i="11"/>
  <c r="CX264" i="11"/>
  <c r="CX244" i="11"/>
  <c r="CX235" i="11"/>
  <c r="CX226" i="11"/>
  <c r="CX222" i="11"/>
  <c r="CX327" i="11"/>
  <c r="CX260" i="11"/>
  <c r="CX256" i="11"/>
  <c r="CX252" i="11"/>
  <c r="CX248" i="11"/>
  <c r="CX239" i="11"/>
  <c r="CX230" i="11"/>
  <c r="CX205" i="11"/>
  <c r="CX201" i="11"/>
  <c r="CX196" i="11"/>
  <c r="CX192" i="11"/>
  <c r="CX187" i="11"/>
  <c r="CX313" i="11"/>
  <c r="CX267" i="11"/>
  <c r="CX243" i="11"/>
  <c r="CX238" i="11"/>
  <c r="CX234" i="11"/>
  <c r="CX225" i="11"/>
  <c r="CX217" i="11"/>
  <c r="CX213" i="11"/>
  <c r="CX349" i="11"/>
  <c r="CX329" i="11"/>
  <c r="CX315" i="11"/>
  <c r="CX300" i="11"/>
  <c r="CX291" i="11"/>
  <c r="CX270" i="11"/>
  <c r="CX263" i="11"/>
  <c r="CX259" i="11"/>
  <c r="CX255" i="11"/>
  <c r="CX251" i="11"/>
  <c r="CX233" i="11"/>
  <c r="CX309" i="11"/>
  <c r="CX301" i="11"/>
  <c r="CX292" i="11"/>
  <c r="CX246" i="11"/>
  <c r="CX242" i="11"/>
  <c r="CX237" i="11"/>
  <c r="CX296" i="11"/>
  <c r="CX287" i="11"/>
  <c r="CX283" i="11"/>
  <c r="CX258" i="11"/>
  <c r="CX254" i="11"/>
  <c r="CX250" i="11"/>
  <c r="CX314" i="11"/>
  <c r="CX307" i="11"/>
  <c r="CX303" i="11"/>
  <c r="CX280" i="11"/>
  <c r="CX265" i="11"/>
  <c r="CX262" i="11"/>
  <c r="CX261" i="11"/>
  <c r="CX257" i="11"/>
  <c r="CX253" i="11"/>
  <c r="CX249" i="11"/>
  <c r="CX240" i="11"/>
  <c r="CX302" i="11"/>
  <c r="CX288" i="11"/>
  <c r="CX203" i="11"/>
  <c r="CX193" i="11"/>
  <c r="CX180" i="11"/>
  <c r="CX157" i="11"/>
  <c r="CX153" i="11"/>
  <c r="CX284" i="11"/>
  <c r="CX326" i="11"/>
  <c r="CX245" i="11"/>
  <c r="CX229" i="11"/>
  <c r="CX207" i="11"/>
  <c r="CX200" i="11"/>
  <c r="CX190" i="11"/>
  <c r="CX182" i="11"/>
  <c r="CX178" i="11"/>
  <c r="CX173" i="11"/>
  <c r="CX169" i="11"/>
  <c r="CX164" i="11"/>
  <c r="CX155" i="11"/>
  <c r="CX151" i="11"/>
  <c r="CX146" i="11"/>
  <c r="CX141" i="11"/>
  <c r="CX137" i="11"/>
  <c r="CX133" i="11"/>
  <c r="CX311" i="11"/>
  <c r="CX306" i="11"/>
  <c r="CX202" i="11"/>
  <c r="CX197" i="11"/>
  <c r="CX177" i="11"/>
  <c r="CX168" i="11"/>
  <c r="CX163" i="11"/>
  <c r="CX159" i="11"/>
  <c r="CX150" i="11"/>
  <c r="CX128" i="11"/>
  <c r="CX324" i="11"/>
  <c r="CX297" i="11"/>
  <c r="CX236" i="11"/>
  <c r="CX228" i="11"/>
  <c r="CX227" i="11"/>
  <c r="CX219" i="11"/>
  <c r="CX211" i="11"/>
  <c r="CX199" i="11"/>
  <c r="CX191" i="11"/>
  <c r="CX188" i="11"/>
  <c r="CX185" i="11"/>
  <c r="CX176" i="11"/>
  <c r="CX167" i="11"/>
  <c r="CX162" i="11"/>
  <c r="CX224" i="11"/>
  <c r="CX166" i="11"/>
  <c r="CX158" i="11"/>
  <c r="CX220" i="11"/>
  <c r="CX212" i="11"/>
  <c r="CX181" i="11"/>
  <c r="CX174" i="11"/>
  <c r="CX232" i="11"/>
  <c r="CX210" i="11"/>
  <c r="CX148" i="11"/>
  <c r="CX138" i="11"/>
  <c r="CX132" i="11"/>
  <c r="CX129" i="11"/>
  <c r="CX120" i="11"/>
  <c r="CX106" i="11"/>
  <c r="CX102" i="11"/>
  <c r="CX98" i="11"/>
  <c r="CX94" i="11"/>
  <c r="CX86" i="11"/>
  <c r="CX82" i="11"/>
  <c r="CX78" i="11"/>
  <c r="CX74" i="11"/>
  <c r="CX66" i="11"/>
  <c r="CX144" i="11"/>
  <c r="CX134" i="11"/>
  <c r="CX126" i="11"/>
  <c r="CX122" i="11"/>
  <c r="CX215" i="11"/>
  <c r="CX206" i="11"/>
  <c r="CX214" i="11"/>
  <c r="CX165" i="11"/>
  <c r="CX136" i="11"/>
  <c r="CX119" i="11"/>
  <c r="CX108" i="11"/>
  <c r="CX100" i="11"/>
  <c r="CX93" i="11"/>
  <c r="CX84" i="11"/>
  <c r="CX77" i="11"/>
  <c r="CX68" i="11"/>
  <c r="CX65" i="11"/>
  <c r="CX61" i="11"/>
  <c r="CX25" i="11"/>
  <c r="CX156" i="11"/>
  <c r="CX139" i="11"/>
  <c r="CX113" i="11"/>
  <c r="CX103" i="11"/>
  <c r="CX95" i="11"/>
  <c r="CX87" i="11"/>
  <c r="CX79" i="11"/>
  <c r="CX71" i="11"/>
  <c r="CX58" i="11"/>
  <c r="CX54" i="11"/>
  <c r="CX46" i="11"/>
  <c r="CX42" i="11"/>
  <c r="CX38" i="11"/>
  <c r="CX30" i="11"/>
  <c r="CX26" i="11"/>
  <c r="CX241" i="11"/>
  <c r="CX183" i="11"/>
  <c r="CX145" i="11"/>
  <c r="CX123" i="11"/>
  <c r="CX121" i="11"/>
  <c r="CX114" i="11"/>
  <c r="CX223" i="11"/>
  <c r="CX147" i="11"/>
  <c r="CX135" i="11"/>
  <c r="CX109" i="11"/>
  <c r="CX194" i="11"/>
  <c r="CX104" i="11"/>
  <c r="CX96" i="11"/>
  <c r="CX172" i="11"/>
  <c r="CX160" i="11"/>
  <c r="CX152" i="11"/>
  <c r="CX107" i="11"/>
  <c r="CX99" i="11"/>
  <c r="CX92" i="11"/>
  <c r="CX83" i="11"/>
  <c r="CX75" i="11"/>
  <c r="CX67" i="11"/>
  <c r="CX63" i="11"/>
  <c r="CX59" i="11"/>
  <c r="CX52" i="11"/>
  <c r="CX48" i="11"/>
  <c r="CX40" i="11"/>
  <c r="CX36" i="11"/>
  <c r="CX32" i="11"/>
  <c r="CX19" i="11"/>
  <c r="CX127" i="11"/>
  <c r="CX125" i="11"/>
  <c r="CX117" i="11"/>
  <c r="CX111" i="11"/>
  <c r="CX64" i="11"/>
  <c r="CX60" i="11"/>
  <c r="CX175" i="11"/>
  <c r="CX140" i="11"/>
  <c r="CX130" i="11"/>
  <c r="CX118" i="11"/>
  <c r="CX112" i="11"/>
  <c r="CX89" i="11"/>
  <c r="CX57" i="11"/>
  <c r="CX53" i="11"/>
  <c r="CX49" i="11"/>
  <c r="CX45" i="11"/>
  <c r="CX41" i="11"/>
  <c r="CX37" i="11"/>
  <c r="CX33" i="11"/>
  <c r="CX29" i="11"/>
  <c r="CX24" i="11"/>
  <c r="CX18" i="11"/>
  <c r="CX13" i="11"/>
  <c r="CX39" i="11"/>
  <c r="CX12" i="11"/>
  <c r="CX8" i="11"/>
  <c r="CX69" i="11"/>
  <c r="CX51" i="11"/>
  <c r="CX47" i="11"/>
  <c r="CX11" i="11"/>
  <c r="CX73" i="11"/>
  <c r="CX21" i="11"/>
  <c r="CX15" i="11"/>
  <c r="CX10" i="11"/>
  <c r="CX9" i="11"/>
  <c r="CX35" i="11"/>
  <c r="CX31" i="11"/>
  <c r="CX27" i="11"/>
  <c r="CX23" i="11"/>
  <c r="CX14" i="11"/>
  <c r="CX55" i="11"/>
  <c r="CX20" i="11"/>
  <c r="CX88" i="11"/>
  <c r="CX81" i="11"/>
  <c r="CI972" i="11"/>
  <c r="CI971" i="11"/>
  <c r="CI970" i="11"/>
  <c r="CI969" i="11"/>
  <c r="CI968" i="11"/>
  <c r="CI967" i="11"/>
  <c r="CI966" i="11"/>
  <c r="CI965" i="11"/>
  <c r="CI963" i="11"/>
  <c r="CI959" i="11"/>
  <c r="CI958" i="11"/>
  <c r="CI957" i="11"/>
  <c r="CI956" i="11"/>
  <c r="CI954" i="11"/>
  <c r="CI953" i="11"/>
  <c r="CI952" i="11"/>
  <c r="CI951" i="11"/>
  <c r="CI950" i="11"/>
  <c r="CI949" i="11"/>
  <c r="CI948" i="11"/>
  <c r="CI947" i="11"/>
  <c r="CI945" i="11"/>
  <c r="CI961" i="11"/>
  <c r="CI960" i="11"/>
  <c r="CI962" i="11"/>
  <c r="CI944" i="11"/>
  <c r="CI938" i="11"/>
  <c r="CI936" i="11"/>
  <c r="CI935" i="11"/>
  <c r="CI934" i="11"/>
  <c r="CI933" i="11"/>
  <c r="CI939" i="11"/>
  <c r="CI942" i="11"/>
  <c r="CI932" i="11"/>
  <c r="CI931" i="11"/>
  <c r="CI930" i="11"/>
  <c r="CI929" i="11"/>
  <c r="CI927" i="11"/>
  <c r="CI926" i="11"/>
  <c r="CI941" i="11"/>
  <c r="CI940" i="11"/>
  <c r="CI943" i="11"/>
  <c r="CI925" i="11"/>
  <c r="CI924" i="11"/>
  <c r="CI922" i="11"/>
  <c r="CI921" i="11"/>
  <c r="CI920" i="11"/>
  <c r="CI918" i="11"/>
  <c r="CI917" i="11"/>
  <c r="CI916" i="11"/>
  <c r="CI915" i="11"/>
  <c r="CI914" i="11"/>
  <c r="CI913" i="11"/>
  <c r="CI912" i="11"/>
  <c r="CI911" i="11"/>
  <c r="CI909" i="11"/>
  <c r="CI908" i="11"/>
  <c r="CI907" i="11"/>
  <c r="CI906" i="11"/>
  <c r="CI905" i="11"/>
  <c r="CI904" i="11"/>
  <c r="CI903" i="11"/>
  <c r="CI886" i="11"/>
  <c r="CI902" i="11"/>
  <c r="CI900" i="11"/>
  <c r="CI899" i="11"/>
  <c r="CI898" i="11"/>
  <c r="CI897" i="11"/>
  <c r="CI896" i="11"/>
  <c r="CI895" i="11"/>
  <c r="CI894" i="11"/>
  <c r="CI893" i="11"/>
  <c r="CI892" i="11"/>
  <c r="CI891" i="11"/>
  <c r="CI890" i="11"/>
  <c r="CI889" i="11"/>
  <c r="CI923" i="11"/>
  <c r="CI888" i="11"/>
  <c r="CI887" i="11"/>
  <c r="CI881" i="11"/>
  <c r="CI877" i="11"/>
  <c r="CI873" i="11"/>
  <c r="CI869" i="11"/>
  <c r="CI875" i="11"/>
  <c r="CI874" i="11"/>
  <c r="CI868" i="11"/>
  <c r="CI856" i="11"/>
  <c r="CI852" i="11"/>
  <c r="CI865" i="11"/>
  <c r="CI860" i="11"/>
  <c r="CI870" i="11"/>
  <c r="CI855" i="11"/>
  <c r="CI867" i="11"/>
  <c r="CI858" i="11"/>
  <c r="CI853" i="11"/>
  <c r="CI844" i="11"/>
  <c r="CI861" i="11"/>
  <c r="CI854" i="11"/>
  <c r="CI850" i="11"/>
  <c r="CI846" i="11"/>
  <c r="CI876" i="11"/>
  <c r="CI866" i="11"/>
  <c r="CI859" i="11"/>
  <c r="CI862" i="11"/>
  <c r="CI878" i="11"/>
  <c r="CI871" i="11"/>
  <c r="CI849" i="11"/>
  <c r="CI848" i="11"/>
  <c r="CI833" i="11"/>
  <c r="CI857" i="11"/>
  <c r="CI841" i="11"/>
  <c r="CI845" i="11"/>
  <c r="CI840" i="11"/>
  <c r="CI836" i="11"/>
  <c r="CI882" i="11"/>
  <c r="CI883" i="11"/>
  <c r="CI839" i="11"/>
  <c r="CI835" i="11"/>
  <c r="CI827" i="11"/>
  <c r="CI823" i="11"/>
  <c r="CI810" i="11"/>
  <c r="CI806" i="11"/>
  <c r="CI801" i="11"/>
  <c r="CI797" i="11"/>
  <c r="CI793" i="11"/>
  <c r="CI789" i="11"/>
  <c r="CI822" i="11"/>
  <c r="CI818" i="11"/>
  <c r="CI814" i="11"/>
  <c r="CI826" i="11"/>
  <c r="CI813" i="11"/>
  <c r="CI809" i="11"/>
  <c r="CI805" i="11"/>
  <c r="CI800" i="11"/>
  <c r="CI796" i="11"/>
  <c r="CI792" i="11"/>
  <c r="CI783" i="11"/>
  <c r="CI831" i="11"/>
  <c r="CI851" i="11"/>
  <c r="CI812" i="11"/>
  <c r="CI808" i="11"/>
  <c r="CI795" i="11"/>
  <c r="CI787" i="11"/>
  <c r="CI791" i="11"/>
  <c r="CI830" i="11"/>
  <c r="CI824" i="11"/>
  <c r="CI819" i="11"/>
  <c r="CI832" i="11"/>
  <c r="CI828" i="11"/>
  <c r="CI820" i="11"/>
  <c r="CI815" i="11"/>
  <c r="CI803" i="11"/>
  <c r="CI816" i="11"/>
  <c r="CI807" i="11"/>
  <c r="CI794" i="11"/>
  <c r="CI790" i="11"/>
  <c r="CI838" i="11"/>
  <c r="CI780" i="11"/>
  <c r="CI778" i="11"/>
  <c r="CI817" i="11"/>
  <c r="CI799" i="11"/>
  <c r="CI782" i="11"/>
  <c r="CI777" i="11"/>
  <c r="CI779" i="11"/>
  <c r="CI773" i="11"/>
  <c r="CI769" i="11"/>
  <c r="CI764" i="11"/>
  <c r="CI760" i="11"/>
  <c r="CI756" i="11"/>
  <c r="CI752" i="11"/>
  <c r="CI804" i="11"/>
  <c r="CI747" i="11"/>
  <c r="CI798" i="11"/>
  <c r="CI786" i="11"/>
  <c r="CI772" i="11"/>
  <c r="CI768" i="11"/>
  <c r="CI834" i="11"/>
  <c r="CI776" i="11"/>
  <c r="CI746" i="11"/>
  <c r="CI741" i="11"/>
  <c r="CI802" i="11"/>
  <c r="CI774" i="11"/>
  <c r="CI770" i="11"/>
  <c r="CI765" i="11"/>
  <c r="CI761" i="11"/>
  <c r="CI771" i="11"/>
  <c r="CI757" i="11"/>
  <c r="CI755" i="11"/>
  <c r="CI749" i="11"/>
  <c r="CI736" i="11"/>
  <c r="CI732" i="11"/>
  <c r="CI727" i="11"/>
  <c r="CI710" i="11"/>
  <c r="CI759" i="11"/>
  <c r="CI743" i="11"/>
  <c r="CI730" i="11"/>
  <c r="CI784" i="11"/>
  <c r="CI766" i="11"/>
  <c r="CI762" i="11"/>
  <c r="CI767" i="11"/>
  <c r="CI763" i="11"/>
  <c r="CI751" i="11"/>
  <c r="CI748" i="11"/>
  <c r="CI742" i="11"/>
  <c r="CI737" i="11"/>
  <c r="CI733" i="11"/>
  <c r="CI724" i="11"/>
  <c r="CI753" i="11"/>
  <c r="CI739" i="11"/>
  <c r="CI750" i="11"/>
  <c r="CI722" i="11"/>
  <c r="CI717" i="11"/>
  <c r="CI713" i="11"/>
  <c r="CI708" i="11"/>
  <c r="CI704" i="11"/>
  <c r="CI700" i="11"/>
  <c r="CI696" i="11"/>
  <c r="CI781" i="11"/>
  <c r="CI725" i="11"/>
  <c r="CI720" i="11"/>
  <c r="CI687" i="11"/>
  <c r="CI716" i="11"/>
  <c r="CI758" i="11"/>
  <c r="CI738" i="11"/>
  <c r="CI726" i="11"/>
  <c r="CI723" i="11"/>
  <c r="CI719" i="11"/>
  <c r="CI731" i="11"/>
  <c r="CI729" i="11"/>
  <c r="CI728" i="11"/>
  <c r="CI699" i="11"/>
  <c r="CI683" i="11"/>
  <c r="CI679" i="11"/>
  <c r="CI675" i="11"/>
  <c r="CI671" i="11"/>
  <c r="CI667" i="11"/>
  <c r="CI721" i="11"/>
  <c r="CI701" i="11"/>
  <c r="CI695" i="11"/>
  <c r="CI775" i="11"/>
  <c r="CI740" i="11"/>
  <c r="CI697" i="11"/>
  <c r="CI692" i="11"/>
  <c r="CI689" i="11"/>
  <c r="CI684" i="11"/>
  <c r="CI682" i="11"/>
  <c r="CI678" i="11"/>
  <c r="CI674" i="11"/>
  <c r="CI670" i="11"/>
  <c r="CI666" i="11"/>
  <c r="CI735" i="11"/>
  <c r="CI734" i="11"/>
  <c r="CI686" i="11"/>
  <c r="CI785" i="11"/>
  <c r="CI712" i="11"/>
  <c r="CI702" i="11"/>
  <c r="CI688" i="11"/>
  <c r="CI709" i="11"/>
  <c r="CI706" i="11"/>
  <c r="CI705" i="11"/>
  <c r="CI698" i="11"/>
  <c r="CI690" i="11"/>
  <c r="CI680" i="11"/>
  <c r="CI676" i="11"/>
  <c r="CI672" i="11"/>
  <c r="CI668" i="11"/>
  <c r="CI655" i="11"/>
  <c r="CI651" i="11"/>
  <c r="CI646" i="11"/>
  <c r="CI642" i="11"/>
  <c r="CI638" i="11"/>
  <c r="CI634" i="11"/>
  <c r="CI630" i="11"/>
  <c r="CI659" i="11"/>
  <c r="CI691" i="11"/>
  <c r="CI654" i="11"/>
  <c r="CI650" i="11"/>
  <c r="CI645" i="11"/>
  <c r="CI641" i="11"/>
  <c r="CI637" i="11"/>
  <c r="CI633" i="11"/>
  <c r="CI629" i="11"/>
  <c r="CI714" i="11"/>
  <c r="CI685" i="11"/>
  <c r="CI673" i="11"/>
  <c r="CI665" i="11"/>
  <c r="CI661" i="11"/>
  <c r="CI657" i="11"/>
  <c r="CI677" i="11"/>
  <c r="CI656" i="11"/>
  <c r="CI652" i="11"/>
  <c r="CI669" i="11"/>
  <c r="CI644" i="11"/>
  <c r="CI631" i="11"/>
  <c r="CI619" i="11"/>
  <c r="CI610" i="11"/>
  <c r="CI605" i="11"/>
  <c r="CI647" i="11"/>
  <c r="CI694" i="11"/>
  <c r="CI693" i="11"/>
  <c r="CI664" i="11"/>
  <c r="CI635" i="11"/>
  <c r="CI632" i="11"/>
  <c r="CI618" i="11"/>
  <c r="CI626" i="11"/>
  <c r="CI658" i="11"/>
  <c r="CI648" i="11"/>
  <c r="CI625" i="11"/>
  <c r="CI621" i="11"/>
  <c r="CI616" i="11"/>
  <c r="CI607" i="11"/>
  <c r="CI681" i="11"/>
  <c r="CI660" i="11"/>
  <c r="CI643" i="11"/>
  <c r="CI640" i="11"/>
  <c r="CI620" i="11"/>
  <c r="CI611" i="11"/>
  <c r="CI602" i="11"/>
  <c r="CI598" i="11"/>
  <c r="CI624" i="11"/>
  <c r="CI623" i="11"/>
  <c r="CI594" i="11"/>
  <c r="CI590" i="11"/>
  <c r="CI581" i="11"/>
  <c r="CI627" i="11"/>
  <c r="CI615" i="11"/>
  <c r="CI597" i="11"/>
  <c r="CI593" i="11"/>
  <c r="CI584" i="11"/>
  <c r="CI653" i="11"/>
  <c r="CI612" i="11"/>
  <c r="CI603" i="11"/>
  <c r="CI579" i="11"/>
  <c r="CI575" i="11"/>
  <c r="CI662" i="11"/>
  <c r="CI639" i="11"/>
  <c r="CI608" i="11"/>
  <c r="CI596" i="11"/>
  <c r="CI592" i="11"/>
  <c r="CI583" i="11"/>
  <c r="CI649" i="11"/>
  <c r="CI628" i="11"/>
  <c r="CI599" i="11"/>
  <c r="CI609" i="11"/>
  <c r="CI560" i="11"/>
  <c r="CI556" i="11"/>
  <c r="CI551" i="11"/>
  <c r="CI542" i="11"/>
  <c r="CI538" i="11"/>
  <c r="CI534" i="11"/>
  <c r="CI530" i="11"/>
  <c r="CI526" i="11"/>
  <c r="CI522" i="11"/>
  <c r="CI518" i="11"/>
  <c r="CI587" i="11"/>
  <c r="CI586" i="11"/>
  <c r="CI582" i="11"/>
  <c r="CI564" i="11"/>
  <c r="CI555" i="11"/>
  <c r="CI546" i="11"/>
  <c r="CI636" i="11"/>
  <c r="CI591" i="11"/>
  <c r="CI576" i="11"/>
  <c r="CI570" i="11"/>
  <c r="CI568" i="11"/>
  <c r="CI566" i="11"/>
  <c r="CI614" i="11"/>
  <c r="CI606" i="11"/>
  <c r="CI604" i="11"/>
  <c r="CI589" i="11"/>
  <c r="CI585" i="11"/>
  <c r="CI578" i="11"/>
  <c r="CI577" i="11"/>
  <c r="CI567" i="11"/>
  <c r="CI565" i="11"/>
  <c r="CI557" i="11"/>
  <c r="CI543" i="11"/>
  <c r="CI539" i="11"/>
  <c r="CI535" i="11"/>
  <c r="CI531" i="11"/>
  <c r="CI527" i="11"/>
  <c r="CI523" i="11"/>
  <c r="CI519" i="11"/>
  <c r="CI515" i="11"/>
  <c r="CI595" i="11"/>
  <c r="CI574" i="11"/>
  <c r="CI573" i="11"/>
  <c r="CI562" i="11"/>
  <c r="CI552" i="11"/>
  <c r="CI516" i="11"/>
  <c r="CI505" i="11"/>
  <c r="CI501" i="11"/>
  <c r="CI561" i="11"/>
  <c r="CI563" i="11"/>
  <c r="CI517" i="11"/>
  <c r="CI514" i="11"/>
  <c r="CI512" i="11"/>
  <c r="CI508" i="11"/>
  <c r="CI572" i="11"/>
  <c r="CI569" i="11"/>
  <c r="CI548" i="11"/>
  <c r="CI544" i="11"/>
  <c r="CI524" i="11"/>
  <c r="CI503" i="11"/>
  <c r="CI499" i="11"/>
  <c r="CI545" i="11"/>
  <c r="CI541" i="11"/>
  <c r="CI540" i="11"/>
  <c r="CI532" i="11"/>
  <c r="CI511" i="11"/>
  <c r="CI507" i="11"/>
  <c r="CI502" i="11"/>
  <c r="CI493" i="11"/>
  <c r="CI472" i="11"/>
  <c r="CI468" i="11"/>
  <c r="CI464" i="11"/>
  <c r="CI455" i="11"/>
  <c r="CI550" i="11"/>
  <c r="CI533" i="11"/>
  <c r="CI529" i="11"/>
  <c r="CI510" i="11"/>
  <c r="CI488" i="11"/>
  <c r="CI484" i="11"/>
  <c r="CI480" i="11"/>
  <c r="CI476" i="11"/>
  <c r="CI459" i="11"/>
  <c r="CI454" i="11"/>
  <c r="CI450" i="11"/>
  <c r="CI446" i="11"/>
  <c r="CI442" i="11"/>
  <c r="CI438" i="11"/>
  <c r="CI558" i="11"/>
  <c r="CI554" i="11"/>
  <c r="CI536" i="11"/>
  <c r="CI496" i="11"/>
  <c r="CI471" i="11"/>
  <c r="CI467" i="11"/>
  <c r="CI463" i="11"/>
  <c r="CI520" i="11"/>
  <c r="CI487" i="11"/>
  <c r="CI483" i="11"/>
  <c r="CI479" i="11"/>
  <c r="CI475" i="11"/>
  <c r="CI458" i="11"/>
  <c r="CI453" i="11"/>
  <c r="CI449" i="11"/>
  <c r="CI445" i="11"/>
  <c r="CI441" i="11"/>
  <c r="CI433" i="11"/>
  <c r="CI429" i="11"/>
  <c r="CI425" i="11"/>
  <c r="CI417" i="11"/>
  <c r="CI553" i="11"/>
  <c r="CI549" i="11"/>
  <c r="CI521" i="11"/>
  <c r="CI504" i="11"/>
  <c r="CI495" i="11"/>
  <c r="CI470" i="11"/>
  <c r="CI466" i="11"/>
  <c r="CI462" i="11"/>
  <c r="CI513" i="11"/>
  <c r="CI490" i="11"/>
  <c r="CI486" i="11"/>
  <c r="CI482" i="11"/>
  <c r="CI478" i="11"/>
  <c r="CI474" i="11"/>
  <c r="CI457" i="11"/>
  <c r="CI452" i="11"/>
  <c r="CI448" i="11"/>
  <c r="CI444" i="11"/>
  <c r="CI559" i="11"/>
  <c r="CI525" i="11"/>
  <c r="CI500" i="11"/>
  <c r="CI498" i="11"/>
  <c r="CI481" i="11"/>
  <c r="CI456" i="11"/>
  <c r="CI443" i="11"/>
  <c r="CI430" i="11"/>
  <c r="CI424" i="11"/>
  <c r="CI418" i="11"/>
  <c r="CI385" i="11"/>
  <c r="CI364" i="11"/>
  <c r="CI360" i="11"/>
  <c r="CI354" i="11"/>
  <c r="CI349" i="11"/>
  <c r="CI426" i="11"/>
  <c r="CI413" i="11"/>
  <c r="CI409" i="11"/>
  <c r="CI537" i="11"/>
  <c r="CI489" i="11"/>
  <c r="CI465" i="11"/>
  <c r="CI451" i="11"/>
  <c r="CI422" i="11"/>
  <c r="CI415" i="11"/>
  <c r="CI384" i="11"/>
  <c r="CI367" i="11"/>
  <c r="CI363" i="11"/>
  <c r="CI358" i="11"/>
  <c r="CI353" i="11"/>
  <c r="CI348" i="11"/>
  <c r="CI477" i="11"/>
  <c r="CI435" i="11"/>
  <c r="CI419" i="11"/>
  <c r="CI412" i="11"/>
  <c r="CI408" i="11"/>
  <c r="CI404" i="11"/>
  <c r="CI400" i="11"/>
  <c r="CI379" i="11"/>
  <c r="CI375" i="11"/>
  <c r="CI371" i="11"/>
  <c r="CI343" i="11"/>
  <c r="CI338" i="11"/>
  <c r="CI329" i="11"/>
  <c r="CI316" i="11"/>
  <c r="CI494" i="11"/>
  <c r="CI473" i="11"/>
  <c r="CI440" i="11"/>
  <c r="CI431" i="11"/>
  <c r="CI399" i="11"/>
  <c r="CI395" i="11"/>
  <c r="CI391" i="11"/>
  <c r="CI387" i="11"/>
  <c r="CI506" i="11"/>
  <c r="CI485" i="11"/>
  <c r="CI461" i="11"/>
  <c r="CI460" i="11"/>
  <c r="CI447" i="11"/>
  <c r="CI439" i="11"/>
  <c r="CI436" i="11"/>
  <c r="CI427" i="11"/>
  <c r="CI420" i="11"/>
  <c r="CI414" i="11"/>
  <c r="CI411" i="11"/>
  <c r="CI407" i="11"/>
  <c r="CI403" i="11"/>
  <c r="CI382" i="11"/>
  <c r="CI378" i="11"/>
  <c r="CI374" i="11"/>
  <c r="CI370" i="11"/>
  <c r="CI351" i="11"/>
  <c r="CI342" i="11"/>
  <c r="CI469" i="11"/>
  <c r="CI410" i="11"/>
  <c r="CI394" i="11"/>
  <c r="CI362" i="11"/>
  <c r="CI321" i="11"/>
  <c r="CI318" i="11"/>
  <c r="CI308" i="11"/>
  <c r="CI299" i="11"/>
  <c r="CI294" i="11"/>
  <c r="CI290" i="11"/>
  <c r="CI286" i="11"/>
  <c r="CI428" i="11"/>
  <c r="CI423" i="11"/>
  <c r="CI344" i="11"/>
  <c r="CI315" i="11"/>
  <c r="CI309" i="11"/>
  <c r="CI307" i="11"/>
  <c r="CI303" i="11"/>
  <c r="CI281" i="11"/>
  <c r="CI277" i="11"/>
  <c r="CI273" i="11"/>
  <c r="CI264" i="11"/>
  <c r="CI432" i="11"/>
  <c r="CI398" i="11"/>
  <c r="CI406" i="11"/>
  <c r="CI357" i="11"/>
  <c r="CI331" i="11"/>
  <c r="CI328" i="11"/>
  <c r="CI323" i="11"/>
  <c r="CI317" i="11"/>
  <c r="CI306" i="11"/>
  <c r="CI302" i="11"/>
  <c r="CI280" i="11"/>
  <c r="CI267" i="11"/>
  <c r="CI386" i="11"/>
  <c r="CI346" i="11"/>
  <c r="CI401" i="11"/>
  <c r="CI368" i="11"/>
  <c r="CI365" i="11"/>
  <c r="CI347" i="11"/>
  <c r="CI416" i="11"/>
  <c r="CI390" i="11"/>
  <c r="CI380" i="11"/>
  <c r="CI337" i="11"/>
  <c r="CI334" i="11"/>
  <c r="CI330" i="11"/>
  <c r="CI322" i="11"/>
  <c r="CI300" i="11"/>
  <c r="CI296" i="11"/>
  <c r="CI291" i="11"/>
  <c r="CI287" i="11"/>
  <c r="CI283" i="11"/>
  <c r="CI434" i="11"/>
  <c r="CI402" i="11"/>
  <c r="CI381" i="11"/>
  <c r="CI369" i="11"/>
  <c r="CI361" i="11"/>
  <c r="CI355" i="11"/>
  <c r="CI340" i="11"/>
  <c r="CI327" i="11"/>
  <c r="CI324" i="11"/>
  <c r="CI325" i="11"/>
  <c r="CI319" i="11"/>
  <c r="CI304" i="11"/>
  <c r="CI263" i="11"/>
  <c r="CI260" i="11"/>
  <c r="CI256" i="11"/>
  <c r="CI252" i="11"/>
  <c r="CI248" i="11"/>
  <c r="CI239" i="11"/>
  <c r="CI230" i="11"/>
  <c r="CI356" i="11"/>
  <c r="CI313" i="11"/>
  <c r="CI295" i="11"/>
  <c r="CI282" i="11"/>
  <c r="CI274" i="11"/>
  <c r="CI243" i="11"/>
  <c r="CI238" i="11"/>
  <c r="CI234" i="11"/>
  <c r="CI225" i="11"/>
  <c r="CI217" i="11"/>
  <c r="CI213" i="11"/>
  <c r="CI335" i="11"/>
  <c r="CI326" i="11"/>
  <c r="CI268" i="11"/>
  <c r="CI265" i="11"/>
  <c r="CI259" i="11"/>
  <c r="CI255" i="11"/>
  <c r="CI251" i="11"/>
  <c r="CI233" i="11"/>
  <c r="CI229" i="11"/>
  <c r="CI200" i="11"/>
  <c r="CI191" i="11"/>
  <c r="CI336" i="11"/>
  <c r="CI312" i="11"/>
  <c r="CI301" i="11"/>
  <c r="CI292" i="11"/>
  <c r="CI275" i="11"/>
  <c r="CI246" i="11"/>
  <c r="CI242" i="11"/>
  <c r="CI237" i="11"/>
  <c r="CI341" i="11"/>
  <c r="CI311" i="11"/>
  <c r="CI293" i="11"/>
  <c r="CI272" i="11"/>
  <c r="CI270" i="11"/>
  <c r="CI262" i="11"/>
  <c r="CI258" i="11"/>
  <c r="CI254" i="11"/>
  <c r="CI250" i="11"/>
  <c r="CI232" i="11"/>
  <c r="CI350" i="11"/>
  <c r="CI314" i="11"/>
  <c r="CI297" i="11"/>
  <c r="CI288" i="11"/>
  <c r="CI284" i="11"/>
  <c r="CI279" i="11"/>
  <c r="CI269" i="11"/>
  <c r="CI244" i="11"/>
  <c r="CI235" i="11"/>
  <c r="CI226" i="11"/>
  <c r="CI222" i="11"/>
  <c r="CI224" i="11"/>
  <c r="CI223" i="11"/>
  <c r="CI219" i="11"/>
  <c r="CI205" i="11"/>
  <c r="CI202" i="11"/>
  <c r="CI197" i="11"/>
  <c r="CI175" i="11"/>
  <c r="CI166" i="11"/>
  <c r="CI289" i="11"/>
  <c r="CI253" i="11"/>
  <c r="CI236" i="11"/>
  <c r="CI257" i="11"/>
  <c r="CI261" i="11"/>
  <c r="CI212" i="11"/>
  <c r="CI206" i="11"/>
  <c r="CI201" i="11"/>
  <c r="CI177" i="11"/>
  <c r="CI168" i="11"/>
  <c r="CI163" i="11"/>
  <c r="CI159" i="11"/>
  <c r="CI150" i="11"/>
  <c r="CI249" i="11"/>
  <c r="CI214" i="11"/>
  <c r="CI181" i="11"/>
  <c r="CI172" i="11"/>
  <c r="CI158" i="11"/>
  <c r="CI145" i="11"/>
  <c r="CI140" i="11"/>
  <c r="CI136" i="11"/>
  <c r="CI132" i="11"/>
  <c r="CI123" i="11"/>
  <c r="CI119" i="11"/>
  <c r="CI114" i="11"/>
  <c r="CI207" i="11"/>
  <c r="CI192" i="11"/>
  <c r="CI190" i="11"/>
  <c r="CI180" i="11"/>
  <c r="CI157" i="11"/>
  <c r="CI153" i="11"/>
  <c r="CI241" i="11"/>
  <c r="CI185" i="11"/>
  <c r="CI174" i="11"/>
  <c r="CI173" i="11"/>
  <c r="CI167" i="11"/>
  <c r="CI194" i="11"/>
  <c r="CI193" i="11"/>
  <c r="CI215" i="11"/>
  <c r="CI178" i="11"/>
  <c r="CI147" i="11"/>
  <c r="CI133" i="11"/>
  <c r="CI128" i="11"/>
  <c r="CI112" i="11"/>
  <c r="CI298" i="11"/>
  <c r="CI227" i="11"/>
  <c r="CI199" i="11"/>
  <c r="CI183" i="11"/>
  <c r="CI182" i="11"/>
  <c r="CI160" i="11"/>
  <c r="CI152" i="11"/>
  <c r="CI151" i="11"/>
  <c r="CI125" i="11"/>
  <c r="CI109" i="11"/>
  <c r="CI93" i="11"/>
  <c r="CI89" i="11"/>
  <c r="CI81" i="11"/>
  <c r="CI77" i="11"/>
  <c r="CI73" i="11"/>
  <c r="CI69" i="11"/>
  <c r="CI63" i="11"/>
  <c r="CI59" i="11"/>
  <c r="CI220" i="11"/>
  <c r="CI203" i="11"/>
  <c r="CI240" i="11"/>
  <c r="CI228" i="11"/>
  <c r="CI130" i="11"/>
  <c r="CI118" i="11"/>
  <c r="CI107" i="11"/>
  <c r="CI102" i="11"/>
  <c r="CI99" i="11"/>
  <c r="CI94" i="11"/>
  <c r="CI92" i="11"/>
  <c r="CI86" i="11"/>
  <c r="CI83" i="11"/>
  <c r="CI78" i="11"/>
  <c r="CI75" i="11"/>
  <c r="CI67" i="11"/>
  <c r="CI58" i="11"/>
  <c r="CI54" i="11"/>
  <c r="CI46" i="11"/>
  <c r="CI42" i="11"/>
  <c r="CI38" i="11"/>
  <c r="CI30" i="11"/>
  <c r="CI26" i="11"/>
  <c r="CI188" i="11"/>
  <c r="CI169" i="11"/>
  <c r="CI126" i="11"/>
  <c r="CI117" i="11"/>
  <c r="CI64" i="11"/>
  <c r="CI60" i="11"/>
  <c r="CI155" i="11"/>
  <c r="CI139" i="11"/>
  <c r="CI113" i="11"/>
  <c r="CI55" i="11"/>
  <c r="CI51" i="11"/>
  <c r="CI47" i="11"/>
  <c r="CI39" i="11"/>
  <c r="CI35" i="11"/>
  <c r="CI31" i="11"/>
  <c r="CI27" i="11"/>
  <c r="CI211" i="11"/>
  <c r="CI210" i="11"/>
  <c r="CI196" i="11"/>
  <c r="CI187" i="11"/>
  <c r="CI165" i="11"/>
  <c r="CI148" i="11"/>
  <c r="CI121" i="11"/>
  <c r="CI120" i="11"/>
  <c r="CI108" i="11"/>
  <c r="CI100" i="11"/>
  <c r="CI84" i="11"/>
  <c r="CI245" i="11"/>
  <c r="CI176" i="11"/>
  <c r="CI162" i="11"/>
  <c r="CI138" i="11"/>
  <c r="CI135" i="11"/>
  <c r="CI129" i="11"/>
  <c r="CI122" i="11"/>
  <c r="CI106" i="11"/>
  <c r="CI103" i="11"/>
  <c r="CI98" i="11"/>
  <c r="CI164" i="11"/>
  <c r="CI156" i="11"/>
  <c r="CI146" i="11"/>
  <c r="CI134" i="11"/>
  <c r="CI23" i="11"/>
  <c r="CI18" i="11"/>
  <c r="CI144" i="11"/>
  <c r="CI57" i="11"/>
  <c r="CI141" i="11"/>
  <c r="CI137" i="11"/>
  <c r="CI127" i="11"/>
  <c r="CI111" i="11"/>
  <c r="CI104" i="11"/>
  <c r="CI96" i="11"/>
  <c r="CI88" i="11"/>
  <c r="CI25" i="11"/>
  <c r="CI95" i="11"/>
  <c r="CI87" i="11"/>
  <c r="CI82" i="11"/>
  <c r="CI74" i="11"/>
  <c r="CI52" i="11"/>
  <c r="CI48" i="11"/>
  <c r="CI24" i="11"/>
  <c r="CI15" i="11"/>
  <c r="CI12" i="11"/>
  <c r="CI79" i="11"/>
  <c r="CI11" i="11"/>
  <c r="CI68" i="11"/>
  <c r="CI61" i="11"/>
  <c r="CI37" i="11"/>
  <c r="CI33" i="11"/>
  <c r="CI14" i="11"/>
  <c r="CI10" i="11"/>
  <c r="CI13" i="11"/>
  <c r="CI45" i="11"/>
  <c r="CI36" i="11"/>
  <c r="CI32" i="11"/>
  <c r="CI20" i="11"/>
  <c r="CI9" i="11"/>
  <c r="CI65" i="11"/>
  <c r="CI19" i="11"/>
  <c r="CI71" i="11"/>
  <c r="CI66" i="11"/>
  <c r="CI41" i="11"/>
  <c r="CI29" i="11"/>
  <c r="CI21" i="11"/>
  <c r="CI8" i="11"/>
  <c r="CI53" i="11"/>
  <c r="CI49" i="11"/>
  <c r="CI40" i="11"/>
  <c r="CL5" i="11" a="1"/>
  <c r="CL5" i="11" s="1"/>
  <c r="CH972" i="11"/>
  <c r="CH971" i="11"/>
  <c r="CH970" i="11"/>
  <c r="CH969" i="11"/>
  <c r="CH968" i="11"/>
  <c r="CH967" i="11"/>
  <c r="CH966" i="11"/>
  <c r="CH965" i="11"/>
  <c r="CH963" i="11"/>
  <c r="CH962" i="11"/>
  <c r="CH961" i="11"/>
  <c r="CH960" i="11"/>
  <c r="CH958" i="11"/>
  <c r="CH950" i="11"/>
  <c r="CH949" i="11"/>
  <c r="CH948" i="11"/>
  <c r="CH947" i="11"/>
  <c r="CH945" i="11"/>
  <c r="CH952" i="11"/>
  <c r="CH956" i="11"/>
  <c r="CH953" i="11"/>
  <c r="CH944" i="11"/>
  <c r="CH943" i="11"/>
  <c r="CH942" i="11"/>
  <c r="CH957" i="11"/>
  <c r="CH938" i="11"/>
  <c r="CH936" i="11"/>
  <c r="CH935" i="11"/>
  <c r="CH934" i="11"/>
  <c r="CH933" i="11"/>
  <c r="CH959" i="11"/>
  <c r="CH954" i="11"/>
  <c r="CH951" i="11"/>
  <c r="CH939" i="11"/>
  <c r="CH932" i="11"/>
  <c r="CH931" i="11"/>
  <c r="CH930" i="11"/>
  <c r="CH929" i="11"/>
  <c r="CH927" i="11"/>
  <c r="CH926" i="11"/>
  <c r="CH925" i="11"/>
  <c r="CH924" i="11"/>
  <c r="CH923" i="11"/>
  <c r="CH941" i="11"/>
  <c r="CH940" i="11"/>
  <c r="CH922" i="11"/>
  <c r="CH921" i="11"/>
  <c r="CH920" i="11"/>
  <c r="CH918" i="11"/>
  <c r="CH917" i="11"/>
  <c r="CH916" i="11"/>
  <c r="CH915" i="11"/>
  <c r="CH914" i="11"/>
  <c r="CH913" i="11"/>
  <c r="CH912" i="11"/>
  <c r="CH911" i="11"/>
  <c r="CH909" i="11"/>
  <c r="CH908" i="11"/>
  <c r="CH907" i="11"/>
  <c r="CH906" i="11"/>
  <c r="CH905" i="11"/>
  <c r="CH904" i="11"/>
  <c r="CH903" i="11"/>
  <c r="CH886" i="11"/>
  <c r="CH902" i="11"/>
  <c r="CH900" i="11"/>
  <c r="CH899" i="11"/>
  <c r="CH898" i="11"/>
  <c r="CH897" i="11"/>
  <c r="CH896" i="11"/>
  <c r="CH895" i="11"/>
  <c r="CH894" i="11"/>
  <c r="CH893" i="11"/>
  <c r="CH892" i="11"/>
  <c r="CH891" i="11"/>
  <c r="CH890" i="11"/>
  <c r="CH889" i="11"/>
  <c r="CH882" i="11"/>
  <c r="CH878" i="11"/>
  <c r="CH888" i="11"/>
  <c r="CH887" i="11"/>
  <c r="CH865" i="11"/>
  <c r="CH871" i="11"/>
  <c r="CH861" i="11"/>
  <c r="CH848" i="11"/>
  <c r="CH844" i="11"/>
  <c r="CH874" i="11"/>
  <c r="CH868" i="11"/>
  <c r="CH856" i="11"/>
  <c r="CH860" i="11"/>
  <c r="CH875" i="11"/>
  <c r="CH869" i="11"/>
  <c r="CH867" i="11"/>
  <c r="CH854" i="11"/>
  <c r="CH850" i="11"/>
  <c r="CH883" i="11"/>
  <c r="CH881" i="11"/>
  <c r="CH876" i="11"/>
  <c r="CH852" i="11"/>
  <c r="CH849" i="11"/>
  <c r="CH833" i="11"/>
  <c r="CH857" i="11"/>
  <c r="CH841" i="11"/>
  <c r="CH877" i="11"/>
  <c r="CH866" i="11"/>
  <c r="CH862" i="11"/>
  <c r="CH859" i="11"/>
  <c r="CH855" i="11"/>
  <c r="CH853" i="11"/>
  <c r="CH839" i="11"/>
  <c r="CH835" i="11"/>
  <c r="CH873" i="11"/>
  <c r="CH870" i="11"/>
  <c r="CH858" i="11"/>
  <c r="CH851" i="11"/>
  <c r="CH834" i="11"/>
  <c r="CH832" i="11"/>
  <c r="CH828" i="11"/>
  <c r="CH845" i="11"/>
  <c r="CH840" i="11"/>
  <c r="CH819" i="11"/>
  <c r="CH815" i="11"/>
  <c r="CH836" i="11"/>
  <c r="CH827" i="11"/>
  <c r="CH823" i="11"/>
  <c r="CH810" i="11"/>
  <c r="CH822" i="11"/>
  <c r="CH818" i="11"/>
  <c r="CH814" i="11"/>
  <c r="CH846" i="11"/>
  <c r="CH826" i="11"/>
  <c r="CH831" i="11"/>
  <c r="CH817" i="11"/>
  <c r="CH797" i="11"/>
  <c r="CH790" i="11"/>
  <c r="CH809" i="11"/>
  <c r="CH806" i="11"/>
  <c r="CH804" i="11"/>
  <c r="CH802" i="11"/>
  <c r="CH800" i="11"/>
  <c r="CH793" i="11"/>
  <c r="CH830" i="11"/>
  <c r="CH824" i="11"/>
  <c r="CH798" i="11"/>
  <c r="CH796" i="11"/>
  <c r="CH789" i="11"/>
  <c r="CH820" i="11"/>
  <c r="CH803" i="11"/>
  <c r="CH838" i="11"/>
  <c r="CH813" i="11"/>
  <c r="CH812" i="11"/>
  <c r="CH799" i="11"/>
  <c r="CH807" i="11"/>
  <c r="CH795" i="11"/>
  <c r="CH783" i="11"/>
  <c r="CH801" i="11"/>
  <c r="CH816" i="11"/>
  <c r="CH787" i="11"/>
  <c r="CH785" i="11"/>
  <c r="CH781" i="11"/>
  <c r="CH780" i="11"/>
  <c r="CH748" i="11"/>
  <c r="CH743" i="11"/>
  <c r="CH779" i="11"/>
  <c r="CH773" i="11"/>
  <c r="CH769" i="11"/>
  <c r="CH764" i="11"/>
  <c r="CH760" i="11"/>
  <c r="CH756" i="11"/>
  <c r="CH752" i="11"/>
  <c r="CH805" i="11"/>
  <c r="CH782" i="11"/>
  <c r="CH777" i="11"/>
  <c r="CH786" i="11"/>
  <c r="CH772" i="11"/>
  <c r="CH768" i="11"/>
  <c r="CH763" i="11"/>
  <c r="CH759" i="11"/>
  <c r="CH755" i="11"/>
  <c r="CH751" i="11"/>
  <c r="CH794" i="11"/>
  <c r="CH775" i="11"/>
  <c r="CH766" i="11"/>
  <c r="CH778" i="11"/>
  <c r="CH767" i="11"/>
  <c r="CH742" i="11"/>
  <c r="CH771" i="11"/>
  <c r="CH757" i="11"/>
  <c r="CH728" i="11"/>
  <c r="CH723" i="11"/>
  <c r="CH719" i="11"/>
  <c r="CH791" i="11"/>
  <c r="CH747" i="11"/>
  <c r="CH739" i="11"/>
  <c r="CH735" i="11"/>
  <c r="CH726" i="11"/>
  <c r="CH792" i="11"/>
  <c r="CH784" i="11"/>
  <c r="CH765" i="11"/>
  <c r="CH761" i="11"/>
  <c r="CH762" i="11"/>
  <c r="CH753" i="11"/>
  <c r="CH729" i="11"/>
  <c r="CH720" i="11"/>
  <c r="CH740" i="11"/>
  <c r="CH746" i="11"/>
  <c r="CH727" i="11"/>
  <c r="CH714" i="11"/>
  <c r="CH709" i="11"/>
  <c r="CH736" i="11"/>
  <c r="CH724" i="11"/>
  <c r="CH710" i="11"/>
  <c r="CH750" i="11"/>
  <c r="CH741" i="11"/>
  <c r="CH733" i="11"/>
  <c r="CH730" i="11"/>
  <c r="CH722" i="11"/>
  <c r="CH717" i="11"/>
  <c r="CH713" i="11"/>
  <c r="CH708" i="11"/>
  <c r="CH704" i="11"/>
  <c r="CH700" i="11"/>
  <c r="CH696" i="11"/>
  <c r="CH692" i="11"/>
  <c r="CH808" i="11"/>
  <c r="CH737" i="11"/>
  <c r="CH734" i="11"/>
  <c r="CH731" i="11"/>
  <c r="CH774" i="11"/>
  <c r="CH770" i="11"/>
  <c r="CH738" i="11"/>
  <c r="CH693" i="11"/>
  <c r="CH685" i="11"/>
  <c r="CH758" i="11"/>
  <c r="CH699" i="11"/>
  <c r="CH687" i="11"/>
  <c r="CH683" i="11"/>
  <c r="CH679" i="11"/>
  <c r="CH721" i="11"/>
  <c r="CH701" i="11"/>
  <c r="CH695" i="11"/>
  <c r="CH749" i="11"/>
  <c r="CH732" i="11"/>
  <c r="CH697" i="11"/>
  <c r="CH689" i="11"/>
  <c r="CH684" i="11"/>
  <c r="CH682" i="11"/>
  <c r="CH678" i="11"/>
  <c r="CH674" i="11"/>
  <c r="CH670" i="11"/>
  <c r="CH666" i="11"/>
  <c r="CH776" i="11"/>
  <c r="CH694" i="11"/>
  <c r="CH691" i="11"/>
  <c r="CH681" i="11"/>
  <c r="CH677" i="11"/>
  <c r="CH673" i="11"/>
  <c r="CH669" i="11"/>
  <c r="CH712" i="11"/>
  <c r="CH702" i="11"/>
  <c r="CH688" i="11"/>
  <c r="CH660" i="11"/>
  <c r="CH647" i="11"/>
  <c r="CH690" i="11"/>
  <c r="CH655" i="11"/>
  <c r="CH651" i="11"/>
  <c r="CH646" i="11"/>
  <c r="CH642" i="11"/>
  <c r="CH638" i="11"/>
  <c r="CH634" i="11"/>
  <c r="CH630" i="11"/>
  <c r="CH705" i="11"/>
  <c r="CH698" i="11"/>
  <c r="CH659" i="11"/>
  <c r="CH686" i="11"/>
  <c r="CH668" i="11"/>
  <c r="CH667" i="11"/>
  <c r="CH664" i="11"/>
  <c r="CH653" i="11"/>
  <c r="CH725" i="11"/>
  <c r="CH716" i="11"/>
  <c r="CH680" i="11"/>
  <c r="CH672" i="11"/>
  <c r="CH671" i="11"/>
  <c r="CH665" i="11"/>
  <c r="CH661" i="11"/>
  <c r="CH657" i="11"/>
  <c r="CH662" i="11"/>
  <c r="CH649" i="11"/>
  <c r="CH641" i="11"/>
  <c r="CH624" i="11"/>
  <c r="CH615" i="11"/>
  <c r="CH606" i="11"/>
  <c r="CH706" i="11"/>
  <c r="CH644" i="11"/>
  <c r="CH645" i="11"/>
  <c r="CH629" i="11"/>
  <c r="CH627" i="11"/>
  <c r="CH623" i="11"/>
  <c r="CH614" i="11"/>
  <c r="CH609" i="11"/>
  <c r="CH650" i="11"/>
  <c r="CH635" i="11"/>
  <c r="CH632" i="11"/>
  <c r="CH676" i="11"/>
  <c r="CH656" i="11"/>
  <c r="CH639" i="11"/>
  <c r="CH636" i="11"/>
  <c r="CH628" i="11"/>
  <c r="CH612" i="11"/>
  <c r="CH603" i="11"/>
  <c r="CH658" i="11"/>
  <c r="CH648" i="11"/>
  <c r="CH637" i="11"/>
  <c r="CH625" i="11"/>
  <c r="CH621" i="11"/>
  <c r="CH616" i="11"/>
  <c r="CH607" i="11"/>
  <c r="CH675" i="11"/>
  <c r="CH604" i="11"/>
  <c r="CH586" i="11"/>
  <c r="CH577" i="11"/>
  <c r="CH573" i="11"/>
  <c r="CH626" i="11"/>
  <c r="CH611" i="11"/>
  <c r="CH589" i="11"/>
  <c r="CH585" i="11"/>
  <c r="CH576" i="11"/>
  <c r="CH572" i="11"/>
  <c r="CH568" i="11"/>
  <c r="CH564" i="11"/>
  <c r="CH652" i="11"/>
  <c r="CH597" i="11"/>
  <c r="CH593" i="11"/>
  <c r="CH584" i="11"/>
  <c r="CH654" i="11"/>
  <c r="CH633" i="11"/>
  <c r="CH618" i="11"/>
  <c r="CH579" i="11"/>
  <c r="CH575" i="11"/>
  <c r="CH567" i="11"/>
  <c r="CH631" i="11"/>
  <c r="CH619" i="11"/>
  <c r="CH608" i="11"/>
  <c r="CH620" i="11"/>
  <c r="CH599" i="11"/>
  <c r="CH596" i="11"/>
  <c r="CH595" i="11"/>
  <c r="CH574" i="11"/>
  <c r="CH562" i="11"/>
  <c r="CH552" i="11"/>
  <c r="CH514" i="11"/>
  <c r="CH610" i="11"/>
  <c r="CH605" i="11"/>
  <c r="CH581" i="11"/>
  <c r="CH560" i="11"/>
  <c r="CH556" i="11"/>
  <c r="CH551" i="11"/>
  <c r="CH542" i="11"/>
  <c r="CH538" i="11"/>
  <c r="CH534" i="11"/>
  <c r="CH590" i="11"/>
  <c r="CH587" i="11"/>
  <c r="CH583" i="11"/>
  <c r="CH582" i="11"/>
  <c r="CH592" i="11"/>
  <c r="CH591" i="11"/>
  <c r="CH569" i="11"/>
  <c r="CH553" i="11"/>
  <c r="CH548" i="11"/>
  <c r="CH544" i="11"/>
  <c r="CH602" i="11"/>
  <c r="CH598" i="11"/>
  <c r="CH594" i="11"/>
  <c r="CH578" i="11"/>
  <c r="CH565" i="11"/>
  <c r="CH557" i="11"/>
  <c r="CH543" i="11"/>
  <c r="CH539" i="11"/>
  <c r="CH555" i="11"/>
  <c r="CH554" i="11"/>
  <c r="CH550" i="11"/>
  <c r="CH549" i="11"/>
  <c r="CH537" i="11"/>
  <c r="CH536" i="11"/>
  <c r="CH525" i="11"/>
  <c r="CH510" i="11"/>
  <c r="CH640" i="11"/>
  <c r="CH535" i="11"/>
  <c r="CH566" i="11"/>
  <c r="CH561" i="11"/>
  <c r="CH533" i="11"/>
  <c r="CH529" i="11"/>
  <c r="CH526" i="11"/>
  <c r="CH519" i="11"/>
  <c r="CH504" i="11"/>
  <c r="CH500" i="11"/>
  <c r="CH563" i="11"/>
  <c r="CH517" i="11"/>
  <c r="CH512" i="11"/>
  <c r="CH508" i="11"/>
  <c r="CH570" i="11"/>
  <c r="CH524" i="11"/>
  <c r="CH522" i="11"/>
  <c r="CH515" i="11"/>
  <c r="CH503" i="11"/>
  <c r="CH499" i="11"/>
  <c r="CH559" i="11"/>
  <c r="CH541" i="11"/>
  <c r="CH531" i="11"/>
  <c r="CH498" i="11"/>
  <c r="CH489" i="11"/>
  <c r="CH485" i="11"/>
  <c r="CH481" i="11"/>
  <c r="CH477" i="11"/>
  <c r="CH460" i="11"/>
  <c r="CH456" i="11"/>
  <c r="CH451" i="11"/>
  <c r="CH447" i="11"/>
  <c r="CH443" i="11"/>
  <c r="CH439" i="11"/>
  <c r="CH545" i="11"/>
  <c r="CH507" i="11"/>
  <c r="CH502" i="11"/>
  <c r="CH501" i="11"/>
  <c r="CH493" i="11"/>
  <c r="CH472" i="11"/>
  <c r="CH468" i="11"/>
  <c r="CH464" i="11"/>
  <c r="CH455" i="11"/>
  <c r="CH532" i="11"/>
  <c r="CH511" i="11"/>
  <c r="CH488" i="11"/>
  <c r="CH484" i="11"/>
  <c r="CH480" i="11"/>
  <c r="CH476" i="11"/>
  <c r="CH459" i="11"/>
  <c r="CH454" i="11"/>
  <c r="CH450" i="11"/>
  <c r="CH446" i="11"/>
  <c r="CH442" i="11"/>
  <c r="CH558" i="11"/>
  <c r="CH540" i="11"/>
  <c r="CH518" i="11"/>
  <c r="CH516" i="11"/>
  <c r="CH496" i="11"/>
  <c r="CH471" i="11"/>
  <c r="CH467" i="11"/>
  <c r="CH463" i="11"/>
  <c r="CH520" i="11"/>
  <c r="CH487" i="11"/>
  <c r="CH483" i="11"/>
  <c r="CH479" i="11"/>
  <c r="CH475" i="11"/>
  <c r="CH458" i="11"/>
  <c r="CH453" i="11"/>
  <c r="CH449" i="11"/>
  <c r="CH445" i="11"/>
  <c r="CH441" i="11"/>
  <c r="CH433" i="11"/>
  <c r="CH429" i="11"/>
  <c r="CH425" i="11"/>
  <c r="CH643" i="11"/>
  <c r="CH527" i="11"/>
  <c r="CH521" i="11"/>
  <c r="CH495" i="11"/>
  <c r="CH470" i="11"/>
  <c r="CH466" i="11"/>
  <c r="CH462" i="11"/>
  <c r="CH530" i="11"/>
  <c r="CH523" i="11"/>
  <c r="CH469" i="11"/>
  <c r="CH434" i="11"/>
  <c r="CH428" i="11"/>
  <c r="CH410" i="11"/>
  <c r="CH406" i="11"/>
  <c r="CH402" i="11"/>
  <c r="CH381" i="11"/>
  <c r="CH369" i="11"/>
  <c r="CH355" i="11"/>
  <c r="CH341" i="11"/>
  <c r="CH505" i="11"/>
  <c r="CH490" i="11"/>
  <c r="CH452" i="11"/>
  <c r="CH430" i="11"/>
  <c r="CH424" i="11"/>
  <c r="CH418" i="11"/>
  <c r="CH513" i="11"/>
  <c r="CH478" i="11"/>
  <c r="CH426" i="11"/>
  <c r="CH413" i="11"/>
  <c r="CH409" i="11"/>
  <c r="CH401" i="11"/>
  <c r="CH380" i="11"/>
  <c r="CH368" i="11"/>
  <c r="CH465" i="11"/>
  <c r="CH422" i="11"/>
  <c r="CH415" i="11"/>
  <c r="CH384" i="11"/>
  <c r="CH367" i="11"/>
  <c r="CH363" i="11"/>
  <c r="CH358" i="11"/>
  <c r="CH353" i="11"/>
  <c r="CH348" i="11"/>
  <c r="CH325" i="11"/>
  <c r="CH312" i="11"/>
  <c r="CH486" i="11"/>
  <c r="CH448" i="11"/>
  <c r="CH435" i="11"/>
  <c r="CH419" i="11"/>
  <c r="CH417" i="11"/>
  <c r="CH412" i="11"/>
  <c r="CH408" i="11"/>
  <c r="CH404" i="11"/>
  <c r="CH400" i="11"/>
  <c r="CH379" i="11"/>
  <c r="CH375" i="11"/>
  <c r="CH371" i="11"/>
  <c r="CH494" i="11"/>
  <c r="CH474" i="11"/>
  <c r="CH473" i="11"/>
  <c r="CH440" i="11"/>
  <c r="CH431" i="11"/>
  <c r="CH399" i="11"/>
  <c r="CH395" i="11"/>
  <c r="CH391" i="11"/>
  <c r="CH387" i="11"/>
  <c r="CH362" i="11"/>
  <c r="CH357" i="11"/>
  <c r="CH347" i="11"/>
  <c r="CH361" i="11"/>
  <c r="CH343" i="11"/>
  <c r="CH340" i="11"/>
  <c r="CH327" i="11"/>
  <c r="CH324" i="11"/>
  <c r="CH313" i="11"/>
  <c r="CH304" i="11"/>
  <c r="CH295" i="11"/>
  <c r="CH282" i="11"/>
  <c r="CH274" i="11"/>
  <c r="CH457" i="11"/>
  <c r="CH394" i="11"/>
  <c r="CH370" i="11"/>
  <c r="CH321" i="11"/>
  <c r="CH318" i="11"/>
  <c r="CH308" i="11"/>
  <c r="CH299" i="11"/>
  <c r="CH294" i="11"/>
  <c r="CH290" i="11"/>
  <c r="CH286" i="11"/>
  <c r="CH269" i="11"/>
  <c r="CH444" i="11"/>
  <c r="CH423" i="11"/>
  <c r="CH407" i="11"/>
  <c r="CH374" i="11"/>
  <c r="CH506" i="11"/>
  <c r="CH436" i="11"/>
  <c r="CH432" i="11"/>
  <c r="CH398" i="11"/>
  <c r="CH356" i="11"/>
  <c r="CH350" i="11"/>
  <c r="CH336" i="11"/>
  <c r="CH326" i="11"/>
  <c r="CH298" i="11"/>
  <c r="CH293" i="11"/>
  <c r="CH289" i="11"/>
  <c r="CH272" i="11"/>
  <c r="CH268" i="11"/>
  <c r="CH461" i="11"/>
  <c r="CH482" i="11"/>
  <c r="CH420" i="11"/>
  <c r="CH414" i="11"/>
  <c r="CH386" i="11"/>
  <c r="CH378" i="11"/>
  <c r="CH364" i="11"/>
  <c r="CH351" i="11"/>
  <c r="CH346" i="11"/>
  <c r="CH342" i="11"/>
  <c r="CH335" i="11"/>
  <c r="CH427" i="11"/>
  <c r="CH403" i="11"/>
  <c r="CH385" i="11"/>
  <c r="CH365" i="11"/>
  <c r="CH354" i="11"/>
  <c r="CH279" i="11"/>
  <c r="CH275" i="11"/>
  <c r="CH546" i="11"/>
  <c r="CH438" i="11"/>
  <c r="CH416" i="11"/>
  <c r="CH411" i="11"/>
  <c r="CH390" i="11"/>
  <c r="CH382" i="11"/>
  <c r="CH360" i="11"/>
  <c r="CH337" i="11"/>
  <c r="CH334" i="11"/>
  <c r="CH330" i="11"/>
  <c r="CH322" i="11"/>
  <c r="CH316" i="11"/>
  <c r="CH331" i="11"/>
  <c r="CH328" i="11"/>
  <c r="CH281" i="11"/>
  <c r="CH277" i="11"/>
  <c r="CH273" i="11"/>
  <c r="CH244" i="11"/>
  <c r="CH235" i="11"/>
  <c r="CH226" i="11"/>
  <c r="CH222" i="11"/>
  <c r="CH319" i="11"/>
  <c r="CH263" i="11"/>
  <c r="CH260" i="11"/>
  <c r="CH256" i="11"/>
  <c r="CH252" i="11"/>
  <c r="CH248" i="11"/>
  <c r="CH239" i="11"/>
  <c r="CH230" i="11"/>
  <c r="CH205" i="11"/>
  <c r="CH201" i="11"/>
  <c r="CH196" i="11"/>
  <c r="CH192" i="11"/>
  <c r="CH187" i="11"/>
  <c r="CH317" i="11"/>
  <c r="CH315" i="11"/>
  <c r="CH243" i="11"/>
  <c r="CH238" i="11"/>
  <c r="CH234" i="11"/>
  <c r="CH225" i="11"/>
  <c r="CH217" i="11"/>
  <c r="CH213" i="11"/>
  <c r="CH309" i="11"/>
  <c r="CH300" i="11"/>
  <c r="CH291" i="11"/>
  <c r="CH265" i="11"/>
  <c r="CH259" i="11"/>
  <c r="CH255" i="11"/>
  <c r="CH251" i="11"/>
  <c r="CH233" i="11"/>
  <c r="CH349" i="11"/>
  <c r="CH301" i="11"/>
  <c r="CH292" i="11"/>
  <c r="CH246" i="11"/>
  <c r="CH242" i="11"/>
  <c r="CH237" i="11"/>
  <c r="CH344" i="11"/>
  <c r="CH338" i="11"/>
  <c r="CH311" i="11"/>
  <c r="CH296" i="11"/>
  <c r="CH287" i="11"/>
  <c r="CH283" i="11"/>
  <c r="CH270" i="11"/>
  <c r="CH262" i="11"/>
  <c r="CH258" i="11"/>
  <c r="CH254" i="11"/>
  <c r="CH250" i="11"/>
  <c r="CH323" i="11"/>
  <c r="CH307" i="11"/>
  <c r="CH303" i="11"/>
  <c r="CH280" i="11"/>
  <c r="CH261" i="11"/>
  <c r="CH257" i="11"/>
  <c r="CH253" i="11"/>
  <c r="CH249" i="11"/>
  <c r="CH240" i="11"/>
  <c r="CH297" i="11"/>
  <c r="CH207" i="11"/>
  <c r="CH200" i="11"/>
  <c r="CH190" i="11"/>
  <c r="CH180" i="11"/>
  <c r="CH157" i="11"/>
  <c r="CH153" i="11"/>
  <c r="CH241" i="11"/>
  <c r="CH229" i="11"/>
  <c r="CH284" i="11"/>
  <c r="CH236" i="11"/>
  <c r="CH329" i="11"/>
  <c r="CH314" i="11"/>
  <c r="CH203" i="11"/>
  <c r="CH193" i="11"/>
  <c r="CH182" i="11"/>
  <c r="CH178" i="11"/>
  <c r="CH173" i="11"/>
  <c r="CH169" i="11"/>
  <c r="CH164" i="11"/>
  <c r="CH155" i="11"/>
  <c r="CH151" i="11"/>
  <c r="CH146" i="11"/>
  <c r="CH141" i="11"/>
  <c r="CH137" i="11"/>
  <c r="CH133" i="11"/>
  <c r="CH232" i="11"/>
  <c r="CH212" i="11"/>
  <c r="CH206" i="11"/>
  <c r="CH177" i="11"/>
  <c r="CH168" i="11"/>
  <c r="CH163" i="11"/>
  <c r="CH159" i="11"/>
  <c r="CH150" i="11"/>
  <c r="CH128" i="11"/>
  <c r="CH306" i="11"/>
  <c r="CH267" i="11"/>
  <c r="CH245" i="11"/>
  <c r="CH228" i="11"/>
  <c r="CH227" i="11"/>
  <c r="CH210" i="11"/>
  <c r="CH194" i="11"/>
  <c r="CH185" i="11"/>
  <c r="CH176" i="11"/>
  <c r="CH167" i="11"/>
  <c r="CH162" i="11"/>
  <c r="CH211" i="11"/>
  <c r="CH166" i="11"/>
  <c r="CH158" i="11"/>
  <c r="CH264" i="11"/>
  <c r="CH181" i="11"/>
  <c r="CH174" i="11"/>
  <c r="CH223" i="11"/>
  <c r="CH214" i="11"/>
  <c r="CH191" i="11"/>
  <c r="CH145" i="11"/>
  <c r="CH135" i="11"/>
  <c r="CH117" i="11"/>
  <c r="CH106" i="11"/>
  <c r="CH102" i="11"/>
  <c r="CH98" i="11"/>
  <c r="CH94" i="11"/>
  <c r="CH86" i="11"/>
  <c r="CH82" i="11"/>
  <c r="CH78" i="11"/>
  <c r="CH74" i="11"/>
  <c r="CH66" i="11"/>
  <c r="CH224" i="11"/>
  <c r="CH215" i="11"/>
  <c r="CH147" i="11"/>
  <c r="CH119" i="11"/>
  <c r="CH112" i="11"/>
  <c r="CH288" i="11"/>
  <c r="CH220" i="11"/>
  <c r="CH219" i="11"/>
  <c r="CH188" i="11"/>
  <c r="CH302" i="11"/>
  <c r="CH172" i="11"/>
  <c r="CH136" i="11"/>
  <c r="CH127" i="11"/>
  <c r="CH125" i="11"/>
  <c r="CH111" i="11"/>
  <c r="CH104" i="11"/>
  <c r="CH96" i="11"/>
  <c r="CH88" i="11"/>
  <c r="CH81" i="11"/>
  <c r="CH73" i="11"/>
  <c r="CH25" i="11"/>
  <c r="CH160" i="11"/>
  <c r="CH130" i="11"/>
  <c r="CH118" i="11"/>
  <c r="CH107" i="11"/>
  <c r="CH99" i="11"/>
  <c r="CH92" i="11"/>
  <c r="CH83" i="11"/>
  <c r="CH75" i="11"/>
  <c r="CH67" i="11"/>
  <c r="CH63" i="11"/>
  <c r="CH59" i="11"/>
  <c r="CH58" i="11"/>
  <c r="CH54" i="11"/>
  <c r="CH46" i="11"/>
  <c r="CH42" i="11"/>
  <c r="CH38" i="11"/>
  <c r="CH30" i="11"/>
  <c r="CH26" i="11"/>
  <c r="CH197" i="11"/>
  <c r="CH175" i="11"/>
  <c r="CH152" i="11"/>
  <c r="CH132" i="11"/>
  <c r="CH126" i="11"/>
  <c r="CH64" i="11"/>
  <c r="CH60" i="11"/>
  <c r="CH139" i="11"/>
  <c r="CH113" i="11"/>
  <c r="CH89" i="11"/>
  <c r="CH165" i="11"/>
  <c r="CH148" i="11"/>
  <c r="CH123" i="11"/>
  <c r="CH121" i="11"/>
  <c r="CH120" i="11"/>
  <c r="CH114" i="11"/>
  <c r="CH108" i="11"/>
  <c r="CH100" i="11"/>
  <c r="CH183" i="11"/>
  <c r="CH138" i="11"/>
  <c r="CH129" i="11"/>
  <c r="CH122" i="11"/>
  <c r="CH103" i="11"/>
  <c r="CH95" i="11"/>
  <c r="CH87" i="11"/>
  <c r="CH79" i="11"/>
  <c r="CH71" i="11"/>
  <c r="CH52" i="11"/>
  <c r="CH48" i="11"/>
  <c r="CH40" i="11"/>
  <c r="CH36" i="11"/>
  <c r="CH32" i="11"/>
  <c r="CH19" i="11"/>
  <c r="CH199" i="11"/>
  <c r="CH156" i="11"/>
  <c r="CH134" i="11"/>
  <c r="CH202" i="11"/>
  <c r="CH144" i="11"/>
  <c r="CH140" i="11"/>
  <c r="CH109" i="11"/>
  <c r="CH69" i="11"/>
  <c r="CH57" i="11"/>
  <c r="CH53" i="11"/>
  <c r="CH49" i="11"/>
  <c r="CH45" i="11"/>
  <c r="CH41" i="11"/>
  <c r="CH37" i="11"/>
  <c r="CH33" i="11"/>
  <c r="CH29" i="11"/>
  <c r="CH24" i="11"/>
  <c r="CH93" i="11"/>
  <c r="CH84" i="11"/>
  <c r="CH51" i="11"/>
  <c r="CH47" i="11"/>
  <c r="CH13" i="11"/>
  <c r="CH15" i="11"/>
  <c r="CH12" i="11"/>
  <c r="CH21" i="11"/>
  <c r="CH8" i="11"/>
  <c r="CH11" i="11"/>
  <c r="CH77" i="11"/>
  <c r="CH68" i="11"/>
  <c r="CH61" i="11"/>
  <c r="CH35" i="11"/>
  <c r="CH31" i="11"/>
  <c r="CH27" i="11"/>
  <c r="CH14" i="11"/>
  <c r="CH10" i="11"/>
  <c r="CH55" i="11"/>
  <c r="CH20" i="11"/>
  <c r="CH9" i="11"/>
  <c r="CH65" i="11"/>
  <c r="CH23" i="11"/>
  <c r="CH18" i="11"/>
  <c r="CH39" i="11"/>
  <c r="CM968" i="11"/>
  <c r="CM969" i="11"/>
  <c r="CM970" i="11"/>
  <c r="CM971" i="11"/>
  <c r="CM972" i="11"/>
  <c r="CM965" i="11"/>
  <c r="CM963" i="11"/>
  <c r="CM967" i="11"/>
  <c r="CM960" i="11"/>
  <c r="CM956" i="11"/>
  <c r="CM951" i="11"/>
  <c r="CM959" i="11"/>
  <c r="CM953" i="11"/>
  <c r="CM962" i="11"/>
  <c r="CM950" i="11"/>
  <c r="CM947" i="11"/>
  <c r="CM957" i="11"/>
  <c r="CM952" i="11"/>
  <c r="CM954" i="11"/>
  <c r="CM966" i="11"/>
  <c r="CM944" i="11"/>
  <c r="CM943" i="11"/>
  <c r="CM941" i="11"/>
  <c r="CM961" i="11"/>
  <c r="CM949" i="11"/>
  <c r="CM958" i="11"/>
  <c r="CM942" i="11"/>
  <c r="CM939" i="11"/>
  <c r="CM948" i="11"/>
  <c r="CM940" i="11"/>
  <c r="CM935" i="11"/>
  <c r="CM933" i="11"/>
  <c r="CM945" i="11"/>
  <c r="CM927" i="11"/>
  <c r="CM926" i="11"/>
  <c r="CM924" i="11"/>
  <c r="CM932" i="11"/>
  <c r="CM931" i="11"/>
  <c r="CM930" i="11"/>
  <c r="CM929" i="11"/>
  <c r="CM923" i="11"/>
  <c r="CM934" i="11"/>
  <c r="CM938" i="11"/>
  <c r="CM925" i="11"/>
  <c r="CM917" i="11"/>
  <c r="CM909" i="11"/>
  <c r="CM904" i="11"/>
  <c r="CM888" i="11"/>
  <c r="CM916" i="11"/>
  <c r="CM908" i="11"/>
  <c r="CM936" i="11"/>
  <c r="CM915" i="11"/>
  <c r="CM907" i="11"/>
  <c r="CM887" i="11"/>
  <c r="CM922" i="11"/>
  <c r="CM914" i="11"/>
  <c r="CM906" i="11"/>
  <c r="CM920" i="11"/>
  <c r="CM912" i="11"/>
  <c r="CM918" i="11"/>
  <c r="CM894" i="11"/>
  <c r="CM889" i="11"/>
  <c r="CM895" i="11"/>
  <c r="CM875" i="11"/>
  <c r="CM871" i="11"/>
  <c r="CM921" i="11"/>
  <c r="CM905" i="11"/>
  <c r="CM902" i="11"/>
  <c r="CM896" i="11"/>
  <c r="CM890" i="11"/>
  <c r="CM899" i="11"/>
  <c r="CM891" i="11"/>
  <c r="CM881" i="11"/>
  <c r="CM877" i="11"/>
  <c r="CM913" i="11"/>
  <c r="CM903" i="11"/>
  <c r="CM897" i="11"/>
  <c r="CM873" i="11"/>
  <c r="CM867" i="11"/>
  <c r="CM858" i="11"/>
  <c r="CM854" i="11"/>
  <c r="CM850" i="11"/>
  <c r="CM886" i="11"/>
  <c r="CM862" i="11"/>
  <c r="CM911" i="11"/>
  <c r="CM900" i="11"/>
  <c r="CM892" i="11"/>
  <c r="CM883" i="11"/>
  <c r="CM878" i="11"/>
  <c r="CM869" i="11"/>
  <c r="CM866" i="11"/>
  <c r="CM857" i="11"/>
  <c r="CM893" i="11"/>
  <c r="CM876" i="11"/>
  <c r="CM856" i="11"/>
  <c r="CM852" i="11"/>
  <c r="CM849" i="11"/>
  <c r="CM882" i="11"/>
  <c r="CM865" i="11"/>
  <c r="CM859" i="11"/>
  <c r="CM874" i="11"/>
  <c r="CM855" i="11"/>
  <c r="CM851" i="11"/>
  <c r="CM898" i="11"/>
  <c r="CM839" i="11"/>
  <c r="CM835" i="11"/>
  <c r="CM846" i="11"/>
  <c r="CM844" i="11"/>
  <c r="CM830" i="11"/>
  <c r="CM861" i="11"/>
  <c r="CM853" i="11"/>
  <c r="CM838" i="11"/>
  <c r="CM834" i="11"/>
  <c r="CM868" i="11"/>
  <c r="CM860" i="11"/>
  <c r="CM848" i="11"/>
  <c r="CM841" i="11"/>
  <c r="CM845" i="11"/>
  <c r="CM836" i="11"/>
  <c r="CM812" i="11"/>
  <c r="CM808" i="11"/>
  <c r="CM803" i="11"/>
  <c r="CM799" i="11"/>
  <c r="CM795" i="11"/>
  <c r="CM791" i="11"/>
  <c r="CM831" i="11"/>
  <c r="CM820" i="11"/>
  <c r="CM816" i="11"/>
  <c r="CM870" i="11"/>
  <c r="CM828" i="11"/>
  <c r="CM824" i="11"/>
  <c r="CM807" i="11"/>
  <c r="CM802" i="11"/>
  <c r="CM798" i="11"/>
  <c r="CM794" i="11"/>
  <c r="CM790" i="11"/>
  <c r="CM785" i="11"/>
  <c r="CM833" i="11"/>
  <c r="CM832" i="11"/>
  <c r="CM827" i="11"/>
  <c r="CM823" i="11"/>
  <c r="CM819" i="11"/>
  <c r="CM809" i="11"/>
  <c r="CM789" i="11"/>
  <c r="CM840" i="11"/>
  <c r="CM810" i="11"/>
  <c r="CM801" i="11"/>
  <c r="CM826" i="11"/>
  <c r="CM797" i="11"/>
  <c r="CM780" i="11"/>
  <c r="CM817" i="11"/>
  <c r="CM813" i="11"/>
  <c r="CM822" i="11"/>
  <c r="CM814" i="11"/>
  <c r="CM804" i="11"/>
  <c r="CM800" i="11"/>
  <c r="CM806" i="11"/>
  <c r="CM784" i="11"/>
  <c r="CM786" i="11"/>
  <c r="CM805" i="11"/>
  <c r="CM779" i="11"/>
  <c r="CM815" i="11"/>
  <c r="CM792" i="11"/>
  <c r="CM782" i="11"/>
  <c r="CM771" i="11"/>
  <c r="CM767" i="11"/>
  <c r="CM762" i="11"/>
  <c r="CM758" i="11"/>
  <c r="CM750" i="11"/>
  <c r="CM796" i="11"/>
  <c r="CM793" i="11"/>
  <c r="CM778" i="11"/>
  <c r="CM775" i="11"/>
  <c r="CM766" i="11"/>
  <c r="CM749" i="11"/>
  <c r="CM774" i="11"/>
  <c r="CM770" i="11"/>
  <c r="CM765" i="11"/>
  <c r="CM818" i="11"/>
  <c r="CM748" i="11"/>
  <c r="CM743" i="11"/>
  <c r="CM787" i="11"/>
  <c r="CM777" i="11"/>
  <c r="CM772" i="11"/>
  <c r="CM768" i="11"/>
  <c r="CM763" i="11"/>
  <c r="CM752" i="11"/>
  <c r="CM746" i="11"/>
  <c r="CM747" i="11"/>
  <c r="CM738" i="11"/>
  <c r="CM734" i="11"/>
  <c r="CM725" i="11"/>
  <c r="CM712" i="11"/>
  <c r="CM742" i="11"/>
  <c r="CM728" i="11"/>
  <c r="CM760" i="11"/>
  <c r="CM757" i="11"/>
  <c r="CM769" i="11"/>
  <c r="CM783" i="11"/>
  <c r="CM773" i="11"/>
  <c r="CM764" i="11"/>
  <c r="CM755" i="11"/>
  <c r="CM739" i="11"/>
  <c r="CM735" i="11"/>
  <c r="CM726" i="11"/>
  <c r="CM741" i="11"/>
  <c r="CM716" i="11"/>
  <c r="CM781" i="11"/>
  <c r="CM759" i="11"/>
  <c r="CM737" i="11"/>
  <c r="CM731" i="11"/>
  <c r="CM706" i="11"/>
  <c r="CM702" i="11"/>
  <c r="CM698" i="11"/>
  <c r="CM761" i="11"/>
  <c r="CM723" i="11"/>
  <c r="CM719" i="11"/>
  <c r="CM689" i="11"/>
  <c r="CM685" i="11"/>
  <c r="CM732" i="11"/>
  <c r="CM776" i="11"/>
  <c r="CM740" i="11"/>
  <c r="CM727" i="11"/>
  <c r="CM730" i="11"/>
  <c r="CM722" i="11"/>
  <c r="CM721" i="11"/>
  <c r="CM708" i="11"/>
  <c r="CM686" i="11"/>
  <c r="CM681" i="11"/>
  <c r="CM677" i="11"/>
  <c r="CM673" i="11"/>
  <c r="CM669" i="11"/>
  <c r="CM665" i="11"/>
  <c r="CM753" i="11"/>
  <c r="CM717" i="11"/>
  <c r="CM714" i="11"/>
  <c r="CM710" i="11"/>
  <c r="CM694" i="11"/>
  <c r="CM691" i="11"/>
  <c r="CM688" i="11"/>
  <c r="CM736" i="11"/>
  <c r="CM720" i="11"/>
  <c r="CM713" i="11"/>
  <c r="CM709" i="11"/>
  <c r="CM705" i="11"/>
  <c r="CM700" i="11"/>
  <c r="CM680" i="11"/>
  <c r="CM676" i="11"/>
  <c r="CM672" i="11"/>
  <c r="CM668" i="11"/>
  <c r="CM664" i="11"/>
  <c r="CM733" i="11"/>
  <c r="CM696" i="11"/>
  <c r="CM693" i="11"/>
  <c r="CM690" i="11"/>
  <c r="CM756" i="11"/>
  <c r="CM751" i="11"/>
  <c r="CM701" i="11"/>
  <c r="CM687" i="11"/>
  <c r="CM724" i="11"/>
  <c r="CM699" i="11"/>
  <c r="CM697" i="11"/>
  <c r="CM692" i="11"/>
  <c r="CM684" i="11"/>
  <c r="CM682" i="11"/>
  <c r="CM678" i="11"/>
  <c r="CM674" i="11"/>
  <c r="CM670" i="11"/>
  <c r="CM666" i="11"/>
  <c r="CM695" i="11"/>
  <c r="CM653" i="11"/>
  <c r="CM649" i="11"/>
  <c r="CM644" i="11"/>
  <c r="CM640" i="11"/>
  <c r="CM636" i="11"/>
  <c r="CM632" i="11"/>
  <c r="CM628" i="11"/>
  <c r="CM661" i="11"/>
  <c r="CM657" i="11"/>
  <c r="CM683" i="11"/>
  <c r="CM656" i="11"/>
  <c r="CM652" i="11"/>
  <c r="CM648" i="11"/>
  <c r="CM643" i="11"/>
  <c r="CM639" i="11"/>
  <c r="CM635" i="11"/>
  <c r="CM631" i="11"/>
  <c r="CM679" i="11"/>
  <c r="CM675" i="11"/>
  <c r="CM659" i="11"/>
  <c r="CM729" i="11"/>
  <c r="CM704" i="11"/>
  <c r="CM654" i="11"/>
  <c r="CM650" i="11"/>
  <c r="CM645" i="11"/>
  <c r="CM642" i="11"/>
  <c r="CM629" i="11"/>
  <c r="CM612" i="11"/>
  <c r="CM671" i="11"/>
  <c r="CM651" i="11"/>
  <c r="CM646" i="11"/>
  <c r="CM633" i="11"/>
  <c r="CM630" i="11"/>
  <c r="CM620" i="11"/>
  <c r="CM611" i="11"/>
  <c r="CM655" i="11"/>
  <c r="CM624" i="11"/>
  <c r="CM667" i="11"/>
  <c r="CM647" i="11"/>
  <c r="CM627" i="11"/>
  <c r="CM623" i="11"/>
  <c r="CM614" i="11"/>
  <c r="CM609" i="11"/>
  <c r="CM662" i="11"/>
  <c r="CM641" i="11"/>
  <c r="CM638" i="11"/>
  <c r="CM618" i="11"/>
  <c r="CM604" i="11"/>
  <c r="CM626" i="11"/>
  <c r="CM625" i="11"/>
  <c r="CM615" i="11"/>
  <c r="CM596" i="11"/>
  <c r="CM592" i="11"/>
  <c r="CM583" i="11"/>
  <c r="CM608" i="11"/>
  <c r="CM607" i="11"/>
  <c r="CM595" i="11"/>
  <c r="CM591" i="11"/>
  <c r="CM582" i="11"/>
  <c r="CM637" i="11"/>
  <c r="CM619" i="11"/>
  <c r="CM616" i="11"/>
  <c r="CM586" i="11"/>
  <c r="CM577" i="11"/>
  <c r="CM573" i="11"/>
  <c r="CM569" i="11"/>
  <c r="CM660" i="11"/>
  <c r="CM658" i="11"/>
  <c r="CM634" i="11"/>
  <c r="CM602" i="11"/>
  <c r="CM594" i="11"/>
  <c r="CM590" i="11"/>
  <c r="CM581" i="11"/>
  <c r="CM605" i="11"/>
  <c r="CM598" i="11"/>
  <c r="CM610" i="11"/>
  <c r="CM599" i="11"/>
  <c r="CM587" i="11"/>
  <c r="CM576" i="11"/>
  <c r="CM575" i="11"/>
  <c r="CM566" i="11"/>
  <c r="CM563" i="11"/>
  <c r="CM558" i="11"/>
  <c r="CM549" i="11"/>
  <c r="CM540" i="11"/>
  <c r="CM536" i="11"/>
  <c r="CM532" i="11"/>
  <c r="CM524" i="11"/>
  <c r="CM520" i="11"/>
  <c r="CM516" i="11"/>
  <c r="CM584" i="11"/>
  <c r="CM572" i="11"/>
  <c r="CM553" i="11"/>
  <c r="CM548" i="11"/>
  <c r="CM544" i="11"/>
  <c r="CM603" i="11"/>
  <c r="CM593" i="11"/>
  <c r="CM597" i="11"/>
  <c r="CM589" i="11"/>
  <c r="CM585" i="11"/>
  <c r="CM567" i="11"/>
  <c r="CM574" i="11"/>
  <c r="CM561" i="11"/>
  <c r="CM559" i="11"/>
  <c r="CM550" i="11"/>
  <c r="CM541" i="11"/>
  <c r="CM537" i="11"/>
  <c r="CM533" i="11"/>
  <c r="CM529" i="11"/>
  <c r="CM525" i="11"/>
  <c r="CM521" i="11"/>
  <c r="CM517" i="11"/>
  <c r="CM579" i="11"/>
  <c r="CM568" i="11"/>
  <c r="CM554" i="11"/>
  <c r="CM545" i="11"/>
  <c r="CM556" i="11"/>
  <c r="CM539" i="11"/>
  <c r="CM526" i="11"/>
  <c r="CM503" i="11"/>
  <c r="CM499" i="11"/>
  <c r="CM621" i="11"/>
  <c r="CM606" i="11"/>
  <c r="CM557" i="11"/>
  <c r="CM552" i="11"/>
  <c r="CM564" i="11"/>
  <c r="CM534" i="11"/>
  <c r="CM530" i="11"/>
  <c r="CM527" i="11"/>
  <c r="CM510" i="11"/>
  <c r="CM570" i="11"/>
  <c r="CM518" i="11"/>
  <c r="CM505" i="11"/>
  <c r="CM501" i="11"/>
  <c r="CM578" i="11"/>
  <c r="CM565" i="11"/>
  <c r="CM546" i="11"/>
  <c r="CM542" i="11"/>
  <c r="CM535" i="11"/>
  <c r="CM523" i="11"/>
  <c r="CM513" i="11"/>
  <c r="CM515" i="11"/>
  <c r="CM511" i="11"/>
  <c r="CM495" i="11"/>
  <c r="CM470" i="11"/>
  <c r="CM466" i="11"/>
  <c r="CM462" i="11"/>
  <c r="CM508" i="11"/>
  <c r="CM504" i="11"/>
  <c r="CM490" i="11"/>
  <c r="CM486" i="11"/>
  <c r="CM482" i="11"/>
  <c r="CM478" i="11"/>
  <c r="CM474" i="11"/>
  <c r="CM457" i="11"/>
  <c r="CM452" i="11"/>
  <c r="CM448" i="11"/>
  <c r="CM444" i="11"/>
  <c r="CM440" i="11"/>
  <c r="CM519" i="11"/>
  <c r="CM512" i="11"/>
  <c r="CM494" i="11"/>
  <c r="CM473" i="11"/>
  <c r="CM469" i="11"/>
  <c r="CM465" i="11"/>
  <c r="CM461" i="11"/>
  <c r="CM562" i="11"/>
  <c r="CM543" i="11"/>
  <c r="CM500" i="11"/>
  <c r="CM498" i="11"/>
  <c r="CM489" i="11"/>
  <c r="CM485" i="11"/>
  <c r="CM481" i="11"/>
  <c r="CM477" i="11"/>
  <c r="CM460" i="11"/>
  <c r="CM456" i="11"/>
  <c r="CM451" i="11"/>
  <c r="CM447" i="11"/>
  <c r="CM443" i="11"/>
  <c r="CM439" i="11"/>
  <c r="CM435" i="11"/>
  <c r="CM431" i="11"/>
  <c r="CM427" i="11"/>
  <c r="CM423" i="11"/>
  <c r="CM419" i="11"/>
  <c r="CM415" i="11"/>
  <c r="CM560" i="11"/>
  <c r="CM522" i="11"/>
  <c r="CM493" i="11"/>
  <c r="CM472" i="11"/>
  <c r="CM468" i="11"/>
  <c r="CM464" i="11"/>
  <c r="CM455" i="11"/>
  <c r="CM538" i="11"/>
  <c r="CM531" i="11"/>
  <c r="CM506" i="11"/>
  <c r="CM488" i="11"/>
  <c r="CM484" i="11"/>
  <c r="CM480" i="11"/>
  <c r="CM476" i="11"/>
  <c r="CM459" i="11"/>
  <c r="CM454" i="11"/>
  <c r="CM450" i="11"/>
  <c r="CM446" i="11"/>
  <c r="CM442" i="11"/>
  <c r="CM555" i="11"/>
  <c r="CM551" i="11"/>
  <c r="CM514" i="11"/>
  <c r="CM479" i="11"/>
  <c r="CM441" i="11"/>
  <c r="CM433" i="11"/>
  <c r="CM417" i="11"/>
  <c r="CM399" i="11"/>
  <c r="CM395" i="11"/>
  <c r="CM391" i="11"/>
  <c r="CM387" i="11"/>
  <c r="CM362" i="11"/>
  <c r="CM357" i="11"/>
  <c r="CM347" i="11"/>
  <c r="CM496" i="11"/>
  <c r="CM429" i="11"/>
  <c r="CM414" i="11"/>
  <c r="CM411" i="11"/>
  <c r="CM407" i="11"/>
  <c r="CM403" i="11"/>
  <c r="CM487" i="11"/>
  <c r="CM463" i="11"/>
  <c r="CM449" i="11"/>
  <c r="CM425" i="11"/>
  <c r="CM398" i="11"/>
  <c r="CM394" i="11"/>
  <c r="CM390" i="11"/>
  <c r="CM386" i="11"/>
  <c r="CM365" i="11"/>
  <c r="CM361" i="11"/>
  <c r="CM356" i="11"/>
  <c r="CM350" i="11"/>
  <c r="CM346" i="11"/>
  <c r="CM475" i="11"/>
  <c r="CM438" i="11"/>
  <c r="CM436" i="11"/>
  <c r="CM434" i="11"/>
  <c r="CM420" i="11"/>
  <c r="CM416" i="11"/>
  <c r="CM410" i="11"/>
  <c r="CM406" i="11"/>
  <c r="CM402" i="11"/>
  <c r="CM381" i="11"/>
  <c r="CM369" i="11"/>
  <c r="CM355" i="11"/>
  <c r="CM341" i="11"/>
  <c r="CM336" i="11"/>
  <c r="CM331" i="11"/>
  <c r="CM318" i="11"/>
  <c r="CM507" i="11"/>
  <c r="CM502" i="11"/>
  <c r="CM471" i="11"/>
  <c r="CM432" i="11"/>
  <c r="CM430" i="11"/>
  <c r="CM418" i="11"/>
  <c r="CM385" i="11"/>
  <c r="CM483" i="11"/>
  <c r="CM458" i="11"/>
  <c r="CM445" i="11"/>
  <c r="CM428" i="11"/>
  <c r="CM426" i="11"/>
  <c r="CM413" i="11"/>
  <c r="CM409" i="11"/>
  <c r="CM401" i="11"/>
  <c r="CM380" i="11"/>
  <c r="CM368" i="11"/>
  <c r="CM344" i="11"/>
  <c r="CM340" i="11"/>
  <c r="CM408" i="11"/>
  <c r="CM367" i="11"/>
  <c r="CM363" i="11"/>
  <c r="CM338" i="11"/>
  <c r="CM335" i="11"/>
  <c r="CM328" i="11"/>
  <c r="CM323" i="11"/>
  <c r="CM301" i="11"/>
  <c r="CM297" i="11"/>
  <c r="CM292" i="11"/>
  <c r="CM288" i="11"/>
  <c r="CM284" i="11"/>
  <c r="CM375" i="11"/>
  <c r="CM374" i="11"/>
  <c r="CM353" i="11"/>
  <c r="CM325" i="11"/>
  <c r="CM319" i="11"/>
  <c r="CM314" i="11"/>
  <c r="CM311" i="11"/>
  <c r="CM279" i="11"/>
  <c r="CM275" i="11"/>
  <c r="CM262" i="11"/>
  <c r="CM384" i="11"/>
  <c r="CM453" i="11"/>
  <c r="CM400" i="11"/>
  <c r="CM358" i="11"/>
  <c r="CM354" i="11"/>
  <c r="CM351" i="11"/>
  <c r="CM337" i="11"/>
  <c r="CM316" i="11"/>
  <c r="CM313" i="11"/>
  <c r="CM304" i="11"/>
  <c r="CM295" i="11"/>
  <c r="CM282" i="11"/>
  <c r="CM274" i="11"/>
  <c r="CM265" i="11"/>
  <c r="CM424" i="11"/>
  <c r="CM404" i="11"/>
  <c r="CM379" i="11"/>
  <c r="CM378" i="11"/>
  <c r="CM360" i="11"/>
  <c r="CM412" i="11"/>
  <c r="CM348" i="11"/>
  <c r="CM343" i="11"/>
  <c r="CM467" i="11"/>
  <c r="CM422" i="11"/>
  <c r="CM382" i="11"/>
  <c r="CM371" i="11"/>
  <c r="CM329" i="11"/>
  <c r="CM326" i="11"/>
  <c r="CM315" i="11"/>
  <c r="CM312" i="11"/>
  <c r="CM298" i="11"/>
  <c r="CM293" i="11"/>
  <c r="CM289" i="11"/>
  <c r="CM272" i="11"/>
  <c r="CM370" i="11"/>
  <c r="CM349" i="11"/>
  <c r="CM317" i="11"/>
  <c r="CM300" i="11"/>
  <c r="CM291" i="11"/>
  <c r="CM286" i="11"/>
  <c r="CM258" i="11"/>
  <c r="CM254" i="11"/>
  <c r="CM250" i="11"/>
  <c r="CM232" i="11"/>
  <c r="CM309" i="11"/>
  <c r="CM270" i="11"/>
  <c r="CM245" i="11"/>
  <c r="CM241" i="11"/>
  <c r="CM236" i="11"/>
  <c r="CM227" i="11"/>
  <c r="CM223" i="11"/>
  <c r="CM219" i="11"/>
  <c r="CM215" i="11"/>
  <c r="CM211" i="11"/>
  <c r="CM324" i="11"/>
  <c r="CM322" i="11"/>
  <c r="CM296" i="11"/>
  <c r="CM287" i="11"/>
  <c r="CM283" i="11"/>
  <c r="CM264" i="11"/>
  <c r="CM261" i="11"/>
  <c r="CM257" i="11"/>
  <c r="CM253" i="11"/>
  <c r="CM249" i="11"/>
  <c r="CM240" i="11"/>
  <c r="CM206" i="11"/>
  <c r="CM202" i="11"/>
  <c r="CM193" i="11"/>
  <c r="CM188" i="11"/>
  <c r="CM269" i="11"/>
  <c r="CM267" i="11"/>
  <c r="CM244" i="11"/>
  <c r="CM235" i="11"/>
  <c r="CM342" i="11"/>
  <c r="CM306" i="11"/>
  <c r="CM302" i="11"/>
  <c r="CM294" i="11"/>
  <c r="CM260" i="11"/>
  <c r="CM256" i="11"/>
  <c r="CM252" i="11"/>
  <c r="CM248" i="11"/>
  <c r="CM239" i="11"/>
  <c r="CM230" i="11"/>
  <c r="CM364" i="11"/>
  <c r="CM327" i="11"/>
  <c r="CM307" i="11"/>
  <c r="CM303" i="11"/>
  <c r="CM280" i="11"/>
  <c r="CM263" i="11"/>
  <c r="CM334" i="11"/>
  <c r="CM321" i="11"/>
  <c r="CM268" i="11"/>
  <c r="CM246" i="11"/>
  <c r="CM242" i="11"/>
  <c r="CM237" i="11"/>
  <c r="CM228" i="11"/>
  <c r="CM224" i="11"/>
  <c r="CM220" i="11"/>
  <c r="CM277" i="11"/>
  <c r="CM225" i="11"/>
  <c r="CM217" i="11"/>
  <c r="CM201" i="11"/>
  <c r="CM199" i="11"/>
  <c r="CM191" i="11"/>
  <c r="CM177" i="11"/>
  <c r="CM168" i="11"/>
  <c r="CM163" i="11"/>
  <c r="CM159" i="11"/>
  <c r="CM150" i="11"/>
  <c r="CM299" i="11"/>
  <c r="CM234" i="11"/>
  <c r="CM290" i="11"/>
  <c r="CM273" i="11"/>
  <c r="CM233" i="11"/>
  <c r="CM222" i="11"/>
  <c r="CM205" i="11"/>
  <c r="CM197" i="11"/>
  <c r="CM194" i="11"/>
  <c r="CM175" i="11"/>
  <c r="CM166" i="11"/>
  <c r="CM130" i="11"/>
  <c r="CM281" i="11"/>
  <c r="CM251" i="11"/>
  <c r="CM207" i="11"/>
  <c r="CM200" i="11"/>
  <c r="CM190" i="11"/>
  <c r="CM183" i="11"/>
  <c r="CM174" i="11"/>
  <c r="CM165" i="11"/>
  <c r="CM156" i="11"/>
  <c r="CM152" i="11"/>
  <c r="CM147" i="11"/>
  <c r="CM138" i="11"/>
  <c r="CM134" i="11"/>
  <c r="CM121" i="11"/>
  <c r="CM117" i="11"/>
  <c r="CM112" i="11"/>
  <c r="CM330" i="11"/>
  <c r="CM259" i="11"/>
  <c r="CM238" i="11"/>
  <c r="CM196" i="11"/>
  <c r="CM182" i="11"/>
  <c r="CM178" i="11"/>
  <c r="CM173" i="11"/>
  <c r="CM169" i="11"/>
  <c r="CM164" i="11"/>
  <c r="CM155" i="11"/>
  <c r="CM151" i="11"/>
  <c r="CM192" i="11"/>
  <c r="CM160" i="11"/>
  <c r="CM243" i="11"/>
  <c r="CM187" i="11"/>
  <c r="CM176" i="11"/>
  <c r="CM146" i="11"/>
  <c r="CM136" i="11"/>
  <c r="CM123" i="11"/>
  <c r="CM118" i="11"/>
  <c r="CM203" i="11"/>
  <c r="CM172" i="11"/>
  <c r="CM148" i="11"/>
  <c r="CM132" i="11"/>
  <c r="CM129" i="11"/>
  <c r="CM120" i="11"/>
  <c r="CM113" i="11"/>
  <c r="CM107" i="11"/>
  <c r="CM103" i="11"/>
  <c r="CM99" i="11"/>
  <c r="CM95" i="11"/>
  <c r="CM87" i="11"/>
  <c r="CM83" i="11"/>
  <c r="CM79" i="11"/>
  <c r="CM75" i="11"/>
  <c r="CM71" i="11"/>
  <c r="CM67" i="11"/>
  <c r="CM65" i="11"/>
  <c r="CM61" i="11"/>
  <c r="CM255" i="11"/>
  <c r="CM229" i="11"/>
  <c r="CM308" i="11"/>
  <c r="CM210" i="11"/>
  <c r="CM212" i="11"/>
  <c r="CM158" i="11"/>
  <c r="CM145" i="11"/>
  <c r="CM139" i="11"/>
  <c r="CM119" i="11"/>
  <c r="CM106" i="11"/>
  <c r="CM98" i="11"/>
  <c r="CM89" i="11"/>
  <c r="CM82" i="11"/>
  <c r="CM74" i="11"/>
  <c r="CM66" i="11"/>
  <c r="CM52" i="11"/>
  <c r="CM48" i="11"/>
  <c r="CM40" i="11"/>
  <c r="CM36" i="11"/>
  <c r="CM32" i="11"/>
  <c r="CM214" i="11"/>
  <c r="CM213" i="11"/>
  <c r="CM122" i="11"/>
  <c r="CM108" i="11"/>
  <c r="CM100" i="11"/>
  <c r="CM93" i="11"/>
  <c r="CM84" i="11"/>
  <c r="CM77" i="11"/>
  <c r="CM68" i="11"/>
  <c r="CM23" i="11"/>
  <c r="CM180" i="11"/>
  <c r="CM167" i="11"/>
  <c r="CM162" i="11"/>
  <c r="CM157" i="11"/>
  <c r="CM135" i="11"/>
  <c r="CM114" i="11"/>
  <c r="CM57" i="11"/>
  <c r="CM53" i="11"/>
  <c r="CM49" i="11"/>
  <c r="CM45" i="11"/>
  <c r="CM41" i="11"/>
  <c r="CM37" i="11"/>
  <c r="CM33" i="11"/>
  <c r="CM29" i="11"/>
  <c r="CM24" i="11"/>
  <c r="CM141" i="11"/>
  <c r="CM137" i="11"/>
  <c r="CM153" i="11"/>
  <c r="CM144" i="11"/>
  <c r="CM109" i="11"/>
  <c r="CM102" i="11"/>
  <c r="CM185" i="11"/>
  <c r="CM181" i="11"/>
  <c r="CM133" i="11"/>
  <c r="CM125" i="11"/>
  <c r="CM111" i="11"/>
  <c r="CM104" i="11"/>
  <c r="CM96" i="11"/>
  <c r="CM88" i="11"/>
  <c r="CM81" i="11"/>
  <c r="CM73" i="11"/>
  <c r="CM140" i="11"/>
  <c r="CM127" i="11"/>
  <c r="CM126" i="11"/>
  <c r="CM92" i="11"/>
  <c r="CM63" i="11"/>
  <c r="CM59" i="11"/>
  <c r="CM226" i="11"/>
  <c r="CM128" i="11"/>
  <c r="CM64" i="11"/>
  <c r="CM60" i="11"/>
  <c r="CM94" i="11"/>
  <c r="CM86" i="11"/>
  <c r="CM46" i="11"/>
  <c r="CM19" i="11"/>
  <c r="CM20" i="11"/>
  <c r="CM9" i="11"/>
  <c r="CM35" i="11"/>
  <c r="CM31" i="11"/>
  <c r="CM27" i="11"/>
  <c r="CM18" i="11"/>
  <c r="CM8" i="11"/>
  <c r="CM14" i="11"/>
  <c r="CM55" i="11"/>
  <c r="CM42" i="11"/>
  <c r="CM30" i="11"/>
  <c r="CM26" i="11"/>
  <c r="CM21" i="11"/>
  <c r="CM13" i="11"/>
  <c r="CM54" i="11"/>
  <c r="CM25" i="11"/>
  <c r="CM12" i="11"/>
  <c r="CM11" i="11"/>
  <c r="CM78" i="11"/>
  <c r="CM69" i="11"/>
  <c r="CM15" i="11"/>
  <c r="CM58" i="11"/>
  <c r="CM39" i="11"/>
  <c r="CM10" i="11"/>
  <c r="CM51" i="11"/>
  <c r="CM47" i="11"/>
  <c r="CM38" i="11"/>
  <c r="CJ972" i="11"/>
  <c r="CJ971" i="11"/>
  <c r="CJ970" i="11"/>
  <c r="CJ969" i="11"/>
  <c r="CJ968" i="11"/>
  <c r="CJ967" i="11"/>
  <c r="CJ966" i="11"/>
  <c r="CJ965" i="11"/>
  <c r="CJ963" i="11"/>
  <c r="CJ962" i="11"/>
  <c r="CJ960" i="11"/>
  <c r="CJ961" i="11"/>
  <c r="CJ958" i="11"/>
  <c r="CJ952" i="11"/>
  <c r="CJ956" i="11"/>
  <c r="CJ957" i="11"/>
  <c r="CJ954" i="11"/>
  <c r="CJ949" i="11"/>
  <c r="CJ948" i="11"/>
  <c r="CJ945" i="11"/>
  <c r="CJ944" i="11"/>
  <c r="CJ943" i="11"/>
  <c r="CJ942" i="11"/>
  <c r="CJ941" i="11"/>
  <c r="CJ940" i="11"/>
  <c r="CJ939" i="11"/>
  <c r="CJ953" i="11"/>
  <c r="CJ950" i="11"/>
  <c r="CJ959" i="11"/>
  <c r="CJ951" i="11"/>
  <c r="CJ932" i="11"/>
  <c r="CJ931" i="11"/>
  <c r="CJ930" i="11"/>
  <c r="CJ929" i="11"/>
  <c r="CJ927" i="11"/>
  <c r="CJ926" i="11"/>
  <c r="CJ925" i="11"/>
  <c r="CJ924" i="11"/>
  <c r="CJ938" i="11"/>
  <c r="CJ936" i="11"/>
  <c r="CJ934" i="11"/>
  <c r="CJ947" i="11"/>
  <c r="CJ935" i="11"/>
  <c r="CJ922" i="11"/>
  <c r="CJ921" i="11"/>
  <c r="CJ920" i="11"/>
  <c r="CJ918" i="11"/>
  <c r="CJ917" i="11"/>
  <c r="CJ916" i="11"/>
  <c r="CJ915" i="11"/>
  <c r="CJ914" i="11"/>
  <c r="CJ913" i="11"/>
  <c r="CJ912" i="11"/>
  <c r="CJ911" i="11"/>
  <c r="CJ909" i="11"/>
  <c r="CJ908" i="11"/>
  <c r="CJ907" i="11"/>
  <c r="CJ906" i="11"/>
  <c r="CJ905" i="11"/>
  <c r="CJ904" i="11"/>
  <c r="CJ903" i="11"/>
  <c r="CJ933" i="11"/>
  <c r="CJ923" i="11"/>
  <c r="CJ902" i="11"/>
  <c r="CJ900" i="11"/>
  <c r="CJ899" i="11"/>
  <c r="CJ898" i="11"/>
  <c r="CJ897" i="11"/>
  <c r="CJ896" i="11"/>
  <c r="CJ895" i="11"/>
  <c r="CJ894" i="11"/>
  <c r="CJ893" i="11"/>
  <c r="CJ892" i="11"/>
  <c r="CJ891" i="11"/>
  <c r="CJ890" i="11"/>
  <c r="CJ889" i="11"/>
  <c r="CJ888" i="11"/>
  <c r="CJ881" i="11"/>
  <c r="CJ877" i="11"/>
  <c r="CJ883" i="11"/>
  <c r="CJ865" i="11"/>
  <c r="CJ860" i="11"/>
  <c r="CJ870" i="11"/>
  <c r="CJ887" i="11"/>
  <c r="CJ867" i="11"/>
  <c r="CJ859" i="11"/>
  <c r="CJ868" i="11"/>
  <c r="CJ861" i="11"/>
  <c r="CJ876" i="11"/>
  <c r="CJ866" i="11"/>
  <c r="CJ882" i="11"/>
  <c r="CJ856" i="11"/>
  <c r="CJ852" i="11"/>
  <c r="CJ878" i="11"/>
  <c r="CJ873" i="11"/>
  <c r="CJ871" i="11"/>
  <c r="CJ857" i="11"/>
  <c r="CJ855" i="11"/>
  <c r="CJ874" i="11"/>
  <c r="CJ841" i="11"/>
  <c r="CJ845" i="11"/>
  <c r="CJ840" i="11"/>
  <c r="CJ836" i="11"/>
  <c r="CJ832" i="11"/>
  <c r="CJ862" i="11"/>
  <c r="CJ846" i="11"/>
  <c r="CJ854" i="11"/>
  <c r="CJ875" i="11"/>
  <c r="CJ853" i="11"/>
  <c r="CJ844" i="11"/>
  <c r="CJ851" i="11"/>
  <c r="CJ838" i="11"/>
  <c r="CJ834" i="11"/>
  <c r="CJ869" i="11"/>
  <c r="CJ849" i="11"/>
  <c r="CJ848" i="11"/>
  <c r="CJ886" i="11"/>
  <c r="CJ835" i="11"/>
  <c r="CJ827" i="11"/>
  <c r="CJ822" i="11"/>
  <c r="CJ818" i="11"/>
  <c r="CJ814" i="11"/>
  <c r="CJ826" i="11"/>
  <c r="CJ813" i="11"/>
  <c r="CJ809" i="11"/>
  <c r="CJ831" i="11"/>
  <c r="CJ817" i="11"/>
  <c r="CJ804" i="11"/>
  <c r="CJ787" i="11"/>
  <c r="CJ850" i="11"/>
  <c r="CJ830" i="11"/>
  <c r="CJ820" i="11"/>
  <c r="CJ816" i="11"/>
  <c r="CJ833" i="11"/>
  <c r="CJ802" i="11"/>
  <c r="CJ784" i="11"/>
  <c r="CJ824" i="11"/>
  <c r="CJ819" i="11"/>
  <c r="CJ798" i="11"/>
  <c r="CJ828" i="11"/>
  <c r="CJ823" i="11"/>
  <c r="CJ815" i="11"/>
  <c r="CJ839" i="11"/>
  <c r="CJ807" i="11"/>
  <c r="CJ794" i="11"/>
  <c r="CJ783" i="11"/>
  <c r="CJ782" i="11"/>
  <c r="CJ810" i="11"/>
  <c r="CJ805" i="11"/>
  <c r="CJ801" i="11"/>
  <c r="CJ799" i="11"/>
  <c r="CJ808" i="11"/>
  <c r="CJ797" i="11"/>
  <c r="CJ795" i="11"/>
  <c r="CJ789" i="11"/>
  <c r="CJ812" i="11"/>
  <c r="CJ806" i="11"/>
  <c r="CJ786" i="11"/>
  <c r="CJ785" i="11"/>
  <c r="CJ800" i="11"/>
  <c r="CJ858" i="11"/>
  <c r="CJ747" i="11"/>
  <c r="CJ742" i="11"/>
  <c r="CJ777" i="11"/>
  <c r="CJ772" i="11"/>
  <c r="CJ768" i="11"/>
  <c r="CJ763" i="11"/>
  <c r="CJ759" i="11"/>
  <c r="CJ755" i="11"/>
  <c r="CJ751" i="11"/>
  <c r="CJ796" i="11"/>
  <c r="CJ793" i="11"/>
  <c r="CJ776" i="11"/>
  <c r="CJ803" i="11"/>
  <c r="CJ791" i="11"/>
  <c r="CJ771" i="11"/>
  <c r="CJ767" i="11"/>
  <c r="CJ762" i="11"/>
  <c r="CJ758" i="11"/>
  <c r="CJ750" i="11"/>
  <c r="CJ792" i="11"/>
  <c r="CJ781" i="11"/>
  <c r="CJ769" i="11"/>
  <c r="CJ760" i="11"/>
  <c r="CJ749" i="11"/>
  <c r="CJ773" i="11"/>
  <c r="CJ770" i="11"/>
  <c r="CJ764" i="11"/>
  <c r="CJ746" i="11"/>
  <c r="CJ740" i="11"/>
  <c r="CJ731" i="11"/>
  <c r="CJ722" i="11"/>
  <c r="CJ714" i="11"/>
  <c r="CJ790" i="11"/>
  <c r="CJ741" i="11"/>
  <c r="CJ738" i="11"/>
  <c r="CJ734" i="11"/>
  <c r="CJ725" i="11"/>
  <c r="CJ779" i="11"/>
  <c r="CJ766" i="11"/>
  <c r="CJ765" i="11"/>
  <c r="CJ761" i="11"/>
  <c r="CJ756" i="11"/>
  <c r="CJ753" i="11"/>
  <c r="CJ778" i="11"/>
  <c r="CJ757" i="11"/>
  <c r="CJ728" i="11"/>
  <c r="CJ723" i="11"/>
  <c r="CJ719" i="11"/>
  <c r="CJ748" i="11"/>
  <c r="CJ739" i="11"/>
  <c r="CJ752" i="11"/>
  <c r="CJ736" i="11"/>
  <c r="CJ724" i="11"/>
  <c r="CJ717" i="11"/>
  <c r="CJ713" i="11"/>
  <c r="CJ710" i="11"/>
  <c r="CJ708" i="11"/>
  <c r="CJ780" i="11"/>
  <c r="CJ743" i="11"/>
  <c r="CJ733" i="11"/>
  <c r="CJ730" i="11"/>
  <c r="CJ720" i="11"/>
  <c r="CJ699" i="11"/>
  <c r="CJ695" i="11"/>
  <c r="CJ691" i="11"/>
  <c r="CJ774" i="11"/>
  <c r="CJ726" i="11"/>
  <c r="CJ775" i="11"/>
  <c r="CJ735" i="11"/>
  <c r="CJ729" i="11"/>
  <c r="CJ721" i="11"/>
  <c r="CJ727" i="11"/>
  <c r="CJ701" i="11"/>
  <c r="CJ687" i="11"/>
  <c r="CJ697" i="11"/>
  <c r="CJ692" i="11"/>
  <c r="CJ689" i="11"/>
  <c r="CJ684" i="11"/>
  <c r="CJ682" i="11"/>
  <c r="CJ732" i="11"/>
  <c r="CJ704" i="11"/>
  <c r="CJ686" i="11"/>
  <c r="CJ737" i="11"/>
  <c r="CJ716" i="11"/>
  <c r="CJ694" i="11"/>
  <c r="CJ681" i="11"/>
  <c r="CJ677" i="11"/>
  <c r="CJ673" i="11"/>
  <c r="CJ669" i="11"/>
  <c r="CJ665" i="11"/>
  <c r="CJ709" i="11"/>
  <c r="CJ706" i="11"/>
  <c r="CJ705" i="11"/>
  <c r="CJ700" i="11"/>
  <c r="CJ698" i="11"/>
  <c r="CJ690" i="11"/>
  <c r="CJ680" i="11"/>
  <c r="CJ676" i="11"/>
  <c r="CJ672" i="11"/>
  <c r="CJ668" i="11"/>
  <c r="CJ696" i="11"/>
  <c r="CJ693" i="11"/>
  <c r="CJ685" i="11"/>
  <c r="CJ659" i="11"/>
  <c r="CJ654" i="11"/>
  <c r="CJ650" i="11"/>
  <c r="CJ645" i="11"/>
  <c r="CJ641" i="11"/>
  <c r="CJ637" i="11"/>
  <c r="CJ633" i="11"/>
  <c r="CJ629" i="11"/>
  <c r="CJ712" i="11"/>
  <c r="CJ662" i="11"/>
  <c r="CJ658" i="11"/>
  <c r="CJ688" i="11"/>
  <c r="CJ671" i="11"/>
  <c r="CJ670" i="11"/>
  <c r="CJ656" i="11"/>
  <c r="CJ652" i="11"/>
  <c r="CJ679" i="11"/>
  <c r="CJ675" i="11"/>
  <c r="CJ674" i="11"/>
  <c r="CJ660" i="11"/>
  <c r="CJ678" i="11"/>
  <c r="CJ666" i="11"/>
  <c r="CJ661" i="11"/>
  <c r="CJ647" i="11"/>
  <c r="CJ627" i="11"/>
  <c r="CJ623" i="11"/>
  <c r="CJ614" i="11"/>
  <c r="CJ609" i="11"/>
  <c r="CJ664" i="11"/>
  <c r="CJ638" i="11"/>
  <c r="CJ626" i="11"/>
  <c r="CJ608" i="11"/>
  <c r="CJ702" i="11"/>
  <c r="CJ653" i="11"/>
  <c r="CJ651" i="11"/>
  <c r="CJ642" i="11"/>
  <c r="CJ639" i="11"/>
  <c r="CJ636" i="11"/>
  <c r="CJ628" i="11"/>
  <c r="CJ683" i="11"/>
  <c r="CJ646" i="11"/>
  <c r="CJ643" i="11"/>
  <c r="CJ640" i="11"/>
  <c r="CJ630" i="11"/>
  <c r="CJ620" i="11"/>
  <c r="CJ611" i="11"/>
  <c r="CJ602" i="11"/>
  <c r="CJ667" i="11"/>
  <c r="CJ657" i="11"/>
  <c r="CJ649" i="11"/>
  <c r="CJ624" i="11"/>
  <c r="CJ615" i="11"/>
  <c r="CJ606" i="11"/>
  <c r="CJ610" i="11"/>
  <c r="CJ598" i="11"/>
  <c r="CJ589" i="11"/>
  <c r="CJ585" i="11"/>
  <c r="CJ576" i="11"/>
  <c r="CJ572" i="11"/>
  <c r="CJ621" i="11"/>
  <c r="CJ612" i="11"/>
  <c r="CJ603" i="11"/>
  <c r="CJ579" i="11"/>
  <c r="CJ575" i="11"/>
  <c r="CJ567" i="11"/>
  <c r="CJ563" i="11"/>
  <c r="CJ618" i="11"/>
  <c r="CJ596" i="11"/>
  <c r="CJ592" i="11"/>
  <c r="CJ583" i="11"/>
  <c r="CJ655" i="11"/>
  <c r="CJ644" i="11"/>
  <c r="CJ635" i="11"/>
  <c r="CJ632" i="11"/>
  <c r="CJ631" i="11"/>
  <c r="CJ619" i="11"/>
  <c r="CJ599" i="11"/>
  <c r="CJ587" i="11"/>
  <c r="CJ578" i="11"/>
  <c r="CJ574" i="11"/>
  <c r="CJ570" i="11"/>
  <c r="CJ634" i="11"/>
  <c r="CJ616" i="11"/>
  <c r="CJ607" i="11"/>
  <c r="CJ605" i="11"/>
  <c r="CJ604" i="11"/>
  <c r="CJ586" i="11"/>
  <c r="CJ582" i="11"/>
  <c r="CJ581" i="11"/>
  <c r="CJ564" i="11"/>
  <c r="CJ555" i="11"/>
  <c r="CJ546" i="11"/>
  <c r="CJ591" i="11"/>
  <c r="CJ590" i="11"/>
  <c r="CJ569" i="11"/>
  <c r="CJ561" i="11"/>
  <c r="CJ559" i="11"/>
  <c r="CJ550" i="11"/>
  <c r="CJ541" i="11"/>
  <c r="CJ537" i="11"/>
  <c r="CJ533" i="11"/>
  <c r="CJ625" i="11"/>
  <c r="CJ584" i="11"/>
  <c r="CJ595" i="11"/>
  <c r="CJ594" i="11"/>
  <c r="CJ573" i="11"/>
  <c r="CJ562" i="11"/>
  <c r="CJ552" i="11"/>
  <c r="CJ648" i="11"/>
  <c r="CJ560" i="11"/>
  <c r="CJ556" i="11"/>
  <c r="CJ551" i="11"/>
  <c r="CJ542" i="11"/>
  <c r="CJ538" i="11"/>
  <c r="CJ535" i="11"/>
  <c r="CJ523" i="11"/>
  <c r="CJ521" i="11"/>
  <c r="CJ513" i="11"/>
  <c r="CJ593" i="11"/>
  <c r="CJ566" i="11"/>
  <c r="CJ543" i="11"/>
  <c r="CJ597" i="11"/>
  <c r="CJ577" i="11"/>
  <c r="CJ548" i="11"/>
  <c r="CJ544" i="11"/>
  <c r="CJ539" i="11"/>
  <c r="CJ524" i="11"/>
  <c r="CJ503" i="11"/>
  <c r="CJ499" i="11"/>
  <c r="CJ568" i="11"/>
  <c r="CJ557" i="11"/>
  <c r="CJ545" i="11"/>
  <c r="CJ540" i="11"/>
  <c r="CJ532" i="11"/>
  <c r="CJ522" i="11"/>
  <c r="CJ515" i="11"/>
  <c r="CJ511" i="11"/>
  <c r="CJ507" i="11"/>
  <c r="CJ558" i="11"/>
  <c r="CJ553" i="11"/>
  <c r="CJ534" i="11"/>
  <c r="CJ530" i="11"/>
  <c r="CJ520" i="11"/>
  <c r="CJ506" i="11"/>
  <c r="CJ502" i="11"/>
  <c r="CJ529" i="11"/>
  <c r="CJ510" i="11"/>
  <c r="CJ501" i="11"/>
  <c r="CJ488" i="11"/>
  <c r="CJ484" i="11"/>
  <c r="CJ480" i="11"/>
  <c r="CJ476" i="11"/>
  <c r="CJ459" i="11"/>
  <c r="CJ454" i="11"/>
  <c r="CJ450" i="11"/>
  <c r="CJ446" i="11"/>
  <c r="CJ442" i="11"/>
  <c r="CJ438" i="11"/>
  <c r="CJ554" i="11"/>
  <c r="CJ536" i="11"/>
  <c r="CJ514" i="11"/>
  <c r="CJ496" i="11"/>
  <c r="CJ471" i="11"/>
  <c r="CJ467" i="11"/>
  <c r="CJ463" i="11"/>
  <c r="CJ565" i="11"/>
  <c r="CJ518" i="11"/>
  <c r="CJ516" i="11"/>
  <c r="CJ487" i="11"/>
  <c r="CJ483" i="11"/>
  <c r="CJ479" i="11"/>
  <c r="CJ475" i="11"/>
  <c r="CJ458" i="11"/>
  <c r="CJ453" i="11"/>
  <c r="CJ449" i="11"/>
  <c r="CJ445" i="11"/>
  <c r="CJ441" i="11"/>
  <c r="CJ549" i="11"/>
  <c r="CJ517" i="11"/>
  <c r="CJ508" i="11"/>
  <c r="CJ504" i="11"/>
  <c r="CJ495" i="11"/>
  <c r="CJ470" i="11"/>
  <c r="CJ466" i="11"/>
  <c r="CJ462" i="11"/>
  <c r="CJ527" i="11"/>
  <c r="CJ519" i="11"/>
  <c r="CJ512" i="11"/>
  <c r="CJ490" i="11"/>
  <c r="CJ486" i="11"/>
  <c r="CJ482" i="11"/>
  <c r="CJ478" i="11"/>
  <c r="CJ474" i="11"/>
  <c r="CJ457" i="11"/>
  <c r="CJ452" i="11"/>
  <c r="CJ448" i="11"/>
  <c r="CJ444" i="11"/>
  <c r="CJ440" i="11"/>
  <c r="CJ436" i="11"/>
  <c r="CJ432" i="11"/>
  <c r="CJ428" i="11"/>
  <c r="CJ424" i="11"/>
  <c r="CJ420" i="11"/>
  <c r="CJ525" i="11"/>
  <c r="CJ500" i="11"/>
  <c r="CJ494" i="11"/>
  <c r="CJ473" i="11"/>
  <c r="CJ469" i="11"/>
  <c r="CJ465" i="11"/>
  <c r="CJ461" i="11"/>
  <c r="CJ526" i="11"/>
  <c r="CJ505" i="11"/>
  <c r="CJ455" i="11"/>
  <c r="CJ426" i="11"/>
  <c r="CJ413" i="11"/>
  <c r="CJ409" i="11"/>
  <c r="CJ401" i="11"/>
  <c r="CJ380" i="11"/>
  <c r="CJ368" i="11"/>
  <c r="CJ344" i="11"/>
  <c r="CJ340" i="11"/>
  <c r="CJ489" i="11"/>
  <c r="CJ468" i="11"/>
  <c r="CJ451" i="11"/>
  <c r="CJ422" i="11"/>
  <c r="CJ415" i="11"/>
  <c r="CJ477" i="11"/>
  <c r="CJ435" i="11"/>
  <c r="CJ419" i="11"/>
  <c r="CJ412" i="11"/>
  <c r="CJ408" i="11"/>
  <c r="CJ404" i="11"/>
  <c r="CJ400" i="11"/>
  <c r="CJ379" i="11"/>
  <c r="CJ375" i="11"/>
  <c r="CJ371" i="11"/>
  <c r="CJ433" i="11"/>
  <c r="CJ431" i="11"/>
  <c r="CJ417" i="11"/>
  <c r="CJ399" i="11"/>
  <c r="CJ395" i="11"/>
  <c r="CJ391" i="11"/>
  <c r="CJ387" i="11"/>
  <c r="CJ362" i="11"/>
  <c r="CJ357" i="11"/>
  <c r="CJ347" i="11"/>
  <c r="CJ328" i="11"/>
  <c r="CJ324" i="11"/>
  <c r="CJ311" i="11"/>
  <c r="CJ485" i="11"/>
  <c r="CJ464" i="11"/>
  <c r="CJ460" i="11"/>
  <c r="CJ447" i="11"/>
  <c r="CJ439" i="11"/>
  <c r="CJ429" i="11"/>
  <c r="CJ427" i="11"/>
  <c r="CJ414" i="11"/>
  <c r="CJ411" i="11"/>
  <c r="CJ407" i="11"/>
  <c r="CJ403" i="11"/>
  <c r="CJ382" i="11"/>
  <c r="CJ378" i="11"/>
  <c r="CJ374" i="11"/>
  <c r="CJ425" i="11"/>
  <c r="CJ423" i="11"/>
  <c r="CJ416" i="11"/>
  <c r="CJ398" i="11"/>
  <c r="CJ394" i="11"/>
  <c r="CJ390" i="11"/>
  <c r="CJ386" i="11"/>
  <c r="CJ365" i="11"/>
  <c r="CJ361" i="11"/>
  <c r="CJ356" i="11"/>
  <c r="CJ350" i="11"/>
  <c r="CJ346" i="11"/>
  <c r="CJ456" i="11"/>
  <c r="CJ370" i="11"/>
  <c r="CJ315" i="11"/>
  <c r="CJ309" i="11"/>
  <c r="CJ307" i="11"/>
  <c r="CJ303" i="11"/>
  <c r="CJ281" i="11"/>
  <c r="CJ277" i="11"/>
  <c r="CJ273" i="11"/>
  <c r="CJ493" i="11"/>
  <c r="CJ443" i="11"/>
  <c r="CJ418" i="11"/>
  <c r="CJ349" i="11"/>
  <c r="CJ341" i="11"/>
  <c r="CJ336" i="11"/>
  <c r="CJ329" i="11"/>
  <c r="CJ326" i="11"/>
  <c r="CJ312" i="11"/>
  <c r="CJ298" i="11"/>
  <c r="CJ293" i="11"/>
  <c r="CJ289" i="11"/>
  <c r="CJ272" i="11"/>
  <c r="CJ268" i="11"/>
  <c r="CJ406" i="11"/>
  <c r="CJ498" i="11"/>
  <c r="CJ353" i="11"/>
  <c r="CJ338" i="11"/>
  <c r="CJ335" i="11"/>
  <c r="CJ319" i="11"/>
  <c r="CJ314" i="11"/>
  <c r="CJ301" i="11"/>
  <c r="CJ297" i="11"/>
  <c r="CJ292" i="11"/>
  <c r="CJ288" i="11"/>
  <c r="CJ284" i="11"/>
  <c r="CJ531" i="11"/>
  <c r="CJ481" i="11"/>
  <c r="CJ384" i="11"/>
  <c r="CJ364" i="11"/>
  <c r="CJ351" i="11"/>
  <c r="CJ342" i="11"/>
  <c r="CJ472" i="11"/>
  <c r="CJ385" i="11"/>
  <c r="CJ358" i="11"/>
  <c r="CJ354" i="11"/>
  <c r="CJ337" i="11"/>
  <c r="CJ334" i="11"/>
  <c r="CJ330" i="11"/>
  <c r="CJ434" i="11"/>
  <c r="CJ430" i="11"/>
  <c r="CJ402" i="11"/>
  <c r="CJ381" i="11"/>
  <c r="CJ369" i="11"/>
  <c r="CJ360" i="11"/>
  <c r="CJ355" i="11"/>
  <c r="CJ327" i="11"/>
  <c r="CJ316" i="11"/>
  <c r="CJ313" i="11"/>
  <c r="CJ304" i="11"/>
  <c r="CJ295" i="11"/>
  <c r="CJ282" i="11"/>
  <c r="CJ274" i="11"/>
  <c r="CJ410" i="11"/>
  <c r="CJ348" i="11"/>
  <c r="CJ343" i="11"/>
  <c r="CJ321" i="11"/>
  <c r="CJ318" i="11"/>
  <c r="CJ308" i="11"/>
  <c r="CJ299" i="11"/>
  <c r="CJ290" i="11"/>
  <c r="CJ243" i="11"/>
  <c r="CJ238" i="11"/>
  <c r="CJ234" i="11"/>
  <c r="CJ225" i="11"/>
  <c r="CJ367" i="11"/>
  <c r="CJ317" i="11"/>
  <c r="CJ265" i="11"/>
  <c r="CJ259" i="11"/>
  <c r="CJ255" i="11"/>
  <c r="CJ251" i="11"/>
  <c r="CJ233" i="11"/>
  <c r="CJ229" i="11"/>
  <c r="CJ200" i="11"/>
  <c r="CJ191" i="11"/>
  <c r="CJ300" i="11"/>
  <c r="CJ291" i="11"/>
  <c r="CJ286" i="11"/>
  <c r="CJ275" i="11"/>
  <c r="CJ246" i="11"/>
  <c r="CJ242" i="11"/>
  <c r="CJ237" i="11"/>
  <c r="CJ228" i="11"/>
  <c r="CJ224" i="11"/>
  <c r="CJ220" i="11"/>
  <c r="CJ212" i="11"/>
  <c r="CJ199" i="11"/>
  <c r="CJ270" i="11"/>
  <c r="CJ262" i="11"/>
  <c r="CJ258" i="11"/>
  <c r="CJ254" i="11"/>
  <c r="CJ250" i="11"/>
  <c r="CJ232" i="11"/>
  <c r="CJ363" i="11"/>
  <c r="CJ322" i="11"/>
  <c r="CJ296" i="11"/>
  <c r="CJ287" i="11"/>
  <c r="CJ283" i="11"/>
  <c r="CJ279" i="11"/>
  <c r="CJ245" i="11"/>
  <c r="CJ241" i="11"/>
  <c r="CJ236" i="11"/>
  <c r="CJ306" i="11"/>
  <c r="CJ302" i="11"/>
  <c r="CJ267" i="11"/>
  <c r="CJ264" i="11"/>
  <c r="CJ261" i="11"/>
  <c r="CJ257" i="11"/>
  <c r="CJ253" i="11"/>
  <c r="CJ331" i="11"/>
  <c r="CJ325" i="11"/>
  <c r="CJ263" i="11"/>
  <c r="CJ260" i="11"/>
  <c r="CJ256" i="11"/>
  <c r="CJ252" i="11"/>
  <c r="CJ248" i="11"/>
  <c r="CJ239" i="11"/>
  <c r="CJ230" i="11"/>
  <c r="CJ244" i="11"/>
  <c r="CJ240" i="11"/>
  <c r="CJ215" i="11"/>
  <c r="CJ183" i="11"/>
  <c r="CJ174" i="11"/>
  <c r="CJ165" i="11"/>
  <c r="CJ156" i="11"/>
  <c r="CJ152" i="11"/>
  <c r="CJ294" i="11"/>
  <c r="CJ323" i="11"/>
  <c r="CJ280" i="11"/>
  <c r="CJ249" i="11"/>
  <c r="CJ235" i="11"/>
  <c r="CJ226" i="11"/>
  <c r="CJ214" i="11"/>
  <c r="CJ181" i="11"/>
  <c r="CJ172" i="11"/>
  <c r="CJ158" i="11"/>
  <c r="CJ145" i="11"/>
  <c r="CJ140" i="11"/>
  <c r="CJ136" i="11"/>
  <c r="CJ132" i="11"/>
  <c r="CJ227" i="11"/>
  <c r="CJ210" i="11"/>
  <c r="CJ194" i="11"/>
  <c r="CJ187" i="11"/>
  <c r="CJ185" i="11"/>
  <c r="CJ176" i="11"/>
  <c r="CJ167" i="11"/>
  <c r="CJ162" i="11"/>
  <c r="CJ127" i="11"/>
  <c r="CJ269" i="11"/>
  <c r="CJ223" i="11"/>
  <c r="CJ219" i="11"/>
  <c r="CJ205" i="11"/>
  <c r="CJ202" i="11"/>
  <c r="CJ197" i="11"/>
  <c r="CJ175" i="11"/>
  <c r="CJ166" i="11"/>
  <c r="CJ213" i="11"/>
  <c r="CJ193" i="11"/>
  <c r="CJ192" i="11"/>
  <c r="CJ190" i="11"/>
  <c r="CJ178" i="11"/>
  <c r="CJ163" i="11"/>
  <c r="CJ147" i="11"/>
  <c r="CJ207" i="11"/>
  <c r="CJ182" i="11"/>
  <c r="CJ160" i="11"/>
  <c r="CJ159" i="11"/>
  <c r="CJ151" i="11"/>
  <c r="CJ125" i="11"/>
  <c r="CJ119" i="11"/>
  <c r="CJ109" i="11"/>
  <c r="CJ93" i="11"/>
  <c r="CJ89" i="11"/>
  <c r="CJ81" i="11"/>
  <c r="CJ77" i="11"/>
  <c r="CJ73" i="11"/>
  <c r="CJ69" i="11"/>
  <c r="CJ63" i="11"/>
  <c r="CJ59" i="11"/>
  <c r="CJ206" i="11"/>
  <c r="CJ188" i="11"/>
  <c r="CJ168" i="11"/>
  <c r="CJ164" i="11"/>
  <c r="CJ155" i="11"/>
  <c r="CJ121" i="11"/>
  <c r="CJ114" i="11"/>
  <c r="CJ217" i="11"/>
  <c r="CJ196" i="11"/>
  <c r="CJ169" i="11"/>
  <c r="CJ222" i="11"/>
  <c r="CJ211" i="11"/>
  <c r="CJ133" i="11"/>
  <c r="CJ126" i="11"/>
  <c r="CJ117" i="11"/>
  <c r="CJ64" i="11"/>
  <c r="CJ60" i="11"/>
  <c r="CJ201" i="11"/>
  <c r="CJ150" i="11"/>
  <c r="CJ139" i="11"/>
  <c r="CJ113" i="11"/>
  <c r="CJ112" i="11"/>
  <c r="CJ55" i="11"/>
  <c r="CJ51" i="11"/>
  <c r="CJ47" i="11"/>
  <c r="CJ39" i="11"/>
  <c r="CJ35" i="11"/>
  <c r="CJ31" i="11"/>
  <c r="CJ27" i="11"/>
  <c r="CJ148" i="11"/>
  <c r="CJ128" i="11"/>
  <c r="CJ120" i="11"/>
  <c r="CJ108" i="11"/>
  <c r="CJ100" i="11"/>
  <c r="CJ84" i="11"/>
  <c r="CJ68" i="11"/>
  <c r="CJ65" i="11"/>
  <c r="CJ61" i="11"/>
  <c r="CJ180" i="11"/>
  <c r="CJ173" i="11"/>
  <c r="CJ157" i="11"/>
  <c r="CJ138" i="11"/>
  <c r="CJ135" i="11"/>
  <c r="CJ129" i="11"/>
  <c r="CJ123" i="11"/>
  <c r="CJ122" i="11"/>
  <c r="CJ106" i="11"/>
  <c r="CJ103" i="11"/>
  <c r="CJ98" i="11"/>
  <c r="CJ95" i="11"/>
  <c r="CJ87" i="11"/>
  <c r="CJ82" i="11"/>
  <c r="CJ79" i="11"/>
  <c r="CJ146" i="11"/>
  <c r="CJ134" i="11"/>
  <c r="CJ203" i="11"/>
  <c r="CJ153" i="11"/>
  <c r="CJ144" i="11"/>
  <c r="CJ57" i="11"/>
  <c r="CJ53" i="11"/>
  <c r="CJ49" i="11"/>
  <c r="CJ45" i="11"/>
  <c r="CJ41" i="11"/>
  <c r="CJ37" i="11"/>
  <c r="CJ33" i="11"/>
  <c r="CJ29" i="11"/>
  <c r="CJ24" i="11"/>
  <c r="CJ15" i="11"/>
  <c r="CJ141" i="11"/>
  <c r="CJ137" i="11"/>
  <c r="CJ111" i="11"/>
  <c r="CJ104" i="11"/>
  <c r="CJ96" i="11"/>
  <c r="CJ88" i="11"/>
  <c r="CJ177" i="11"/>
  <c r="CJ130" i="11"/>
  <c r="CJ118" i="11"/>
  <c r="CJ107" i="11"/>
  <c r="CJ102" i="11"/>
  <c r="CJ99" i="11"/>
  <c r="CJ94" i="11"/>
  <c r="CJ92" i="11"/>
  <c r="CJ86" i="11"/>
  <c r="CJ83" i="11"/>
  <c r="CJ78" i="11"/>
  <c r="CJ75" i="11"/>
  <c r="CJ67" i="11"/>
  <c r="CJ58" i="11"/>
  <c r="CJ54" i="11"/>
  <c r="CJ46" i="11"/>
  <c r="CJ42" i="11"/>
  <c r="CJ38" i="11"/>
  <c r="CJ30" i="11"/>
  <c r="CJ26" i="11"/>
  <c r="CJ11" i="11"/>
  <c r="CJ14" i="11"/>
  <c r="CJ10" i="11"/>
  <c r="CJ8" i="11"/>
  <c r="CJ36" i="11"/>
  <c r="CJ32" i="11"/>
  <c r="CJ20" i="11"/>
  <c r="CJ9" i="11"/>
  <c r="CJ12" i="11"/>
  <c r="CJ23" i="11"/>
  <c r="CJ19" i="11"/>
  <c r="CJ71" i="11"/>
  <c r="CJ66" i="11"/>
  <c r="CJ21" i="11"/>
  <c r="CJ18" i="11"/>
  <c r="CJ40" i="11"/>
  <c r="CJ25" i="11"/>
  <c r="CJ13" i="11"/>
  <c r="CJ74" i="11"/>
  <c r="CJ52" i="11"/>
  <c r="CJ48" i="11"/>
  <c r="CK972" i="11"/>
  <c r="CK971" i="11"/>
  <c r="CK970" i="11"/>
  <c r="CK969" i="11"/>
  <c r="CK968" i="11"/>
  <c r="CK967" i="11"/>
  <c r="CK966" i="11"/>
  <c r="CK965" i="11"/>
  <c r="CK963" i="11"/>
  <c r="CK962" i="11"/>
  <c r="CK961" i="11"/>
  <c r="CK960" i="11"/>
  <c r="CK952" i="11"/>
  <c r="CK956" i="11"/>
  <c r="CK959" i="11"/>
  <c r="CK953" i="11"/>
  <c r="CK951" i="11"/>
  <c r="CK944" i="11"/>
  <c r="CK943" i="11"/>
  <c r="CK942" i="11"/>
  <c r="CK941" i="11"/>
  <c r="CK940" i="11"/>
  <c r="CK939" i="11"/>
  <c r="CK950" i="11"/>
  <c r="CK957" i="11"/>
  <c r="CK947" i="11"/>
  <c r="CK954" i="11"/>
  <c r="CK945" i="11"/>
  <c r="CK948" i="11"/>
  <c r="CK958" i="11"/>
  <c r="CK932" i="11"/>
  <c r="CK931" i="11"/>
  <c r="CK930" i="11"/>
  <c r="CK929" i="11"/>
  <c r="CK949" i="11"/>
  <c r="CK938" i="11"/>
  <c r="CK936" i="11"/>
  <c r="CK934" i="11"/>
  <c r="CK935" i="11"/>
  <c r="CK933" i="11"/>
  <c r="CK922" i="11"/>
  <c r="CK921" i="11"/>
  <c r="CK920" i="11"/>
  <c r="CK918" i="11"/>
  <c r="CK917" i="11"/>
  <c r="CK916" i="11"/>
  <c r="CK915" i="11"/>
  <c r="CK914" i="11"/>
  <c r="CK913" i="11"/>
  <c r="CK912" i="11"/>
  <c r="CK911" i="11"/>
  <c r="CK909" i="11"/>
  <c r="CK908" i="11"/>
  <c r="CK907" i="11"/>
  <c r="CK906" i="11"/>
  <c r="CK905" i="11"/>
  <c r="CK904" i="11"/>
  <c r="CK903" i="11"/>
  <c r="CK927" i="11"/>
  <c r="CK926" i="11"/>
  <c r="CK924" i="11"/>
  <c r="CK923" i="11"/>
  <c r="CK902" i="11"/>
  <c r="CK900" i="11"/>
  <c r="CK899" i="11"/>
  <c r="CK898" i="11"/>
  <c r="CK897" i="11"/>
  <c r="CK896" i="11"/>
  <c r="CK895" i="11"/>
  <c r="CK894" i="11"/>
  <c r="CK893" i="11"/>
  <c r="CK892" i="11"/>
  <c r="CK891" i="11"/>
  <c r="CK890" i="11"/>
  <c r="CK889" i="11"/>
  <c r="CK888" i="11"/>
  <c r="CK883" i="11"/>
  <c r="CK876" i="11"/>
  <c r="CK868" i="11"/>
  <c r="CK886" i="11"/>
  <c r="CK882" i="11"/>
  <c r="CK878" i="11"/>
  <c r="CK870" i="11"/>
  <c r="CK855" i="11"/>
  <c r="CK851" i="11"/>
  <c r="CK887" i="11"/>
  <c r="CK867" i="11"/>
  <c r="CK859" i="11"/>
  <c r="CK877" i="11"/>
  <c r="CK875" i="11"/>
  <c r="CK873" i="11"/>
  <c r="CK858" i="11"/>
  <c r="CK854" i="11"/>
  <c r="CK861" i="11"/>
  <c r="CK850" i="11"/>
  <c r="CK846" i="11"/>
  <c r="CK866" i="11"/>
  <c r="CK856" i="11"/>
  <c r="CK852" i="11"/>
  <c r="CK849" i="11"/>
  <c r="CK865" i="11"/>
  <c r="CK862" i="11"/>
  <c r="CK925" i="11"/>
  <c r="CK874" i="11"/>
  <c r="CK857" i="11"/>
  <c r="CK845" i="11"/>
  <c r="CK840" i="11"/>
  <c r="CK836" i="11"/>
  <c r="CK832" i="11"/>
  <c r="CK831" i="11"/>
  <c r="CK839" i="11"/>
  <c r="CK835" i="11"/>
  <c r="CK853" i="11"/>
  <c r="CK881" i="11"/>
  <c r="CK860" i="11"/>
  <c r="CK871" i="11"/>
  <c r="CK869" i="11"/>
  <c r="CK826" i="11"/>
  <c r="CK813" i="11"/>
  <c r="CK809" i="11"/>
  <c r="CK805" i="11"/>
  <c r="CK800" i="11"/>
  <c r="CK796" i="11"/>
  <c r="CK792" i="11"/>
  <c r="CK848" i="11"/>
  <c r="CK817" i="11"/>
  <c r="CK841" i="11"/>
  <c r="CK812" i="11"/>
  <c r="CK808" i="11"/>
  <c r="CK803" i="11"/>
  <c r="CK799" i="11"/>
  <c r="CK795" i="11"/>
  <c r="CK791" i="11"/>
  <c r="CK786" i="11"/>
  <c r="CK830" i="11"/>
  <c r="CK820" i="11"/>
  <c r="CK838" i="11"/>
  <c r="CK833" i="11"/>
  <c r="CK828" i="11"/>
  <c r="CK824" i="11"/>
  <c r="CK844" i="11"/>
  <c r="CK818" i="11"/>
  <c r="CK806" i="11"/>
  <c r="CK804" i="11"/>
  <c r="CK793" i="11"/>
  <c r="CK823" i="11"/>
  <c r="CK815" i="11"/>
  <c r="CK827" i="11"/>
  <c r="CK816" i="11"/>
  <c r="CK810" i="11"/>
  <c r="CK801" i="11"/>
  <c r="CK785" i="11"/>
  <c r="CK781" i="11"/>
  <c r="CK834" i="11"/>
  <c r="CK802" i="11"/>
  <c r="CK783" i="11"/>
  <c r="CK798" i="11"/>
  <c r="CK794" i="11"/>
  <c r="CK784" i="11"/>
  <c r="CK822" i="11"/>
  <c r="CK819" i="11"/>
  <c r="CK797" i="11"/>
  <c r="CK787" i="11"/>
  <c r="CK777" i="11"/>
  <c r="CK772" i="11"/>
  <c r="CK768" i="11"/>
  <c r="CK763" i="11"/>
  <c r="CK759" i="11"/>
  <c r="CK755" i="11"/>
  <c r="CK751" i="11"/>
  <c r="CK814" i="11"/>
  <c r="CK807" i="11"/>
  <c r="CK782" i="11"/>
  <c r="CK776" i="11"/>
  <c r="CK746" i="11"/>
  <c r="CK771" i="11"/>
  <c r="CK767" i="11"/>
  <c r="CK789" i="11"/>
  <c r="CK778" i="11"/>
  <c r="CK775" i="11"/>
  <c r="CK766" i="11"/>
  <c r="CK749" i="11"/>
  <c r="CK780" i="11"/>
  <c r="CK779" i="11"/>
  <c r="CK773" i="11"/>
  <c r="CK769" i="11"/>
  <c r="CK764" i="11"/>
  <c r="CK770" i="11"/>
  <c r="CK740" i="11"/>
  <c r="CK774" i="11"/>
  <c r="CK758" i="11"/>
  <c r="CK739" i="11"/>
  <c r="CK735" i="11"/>
  <c r="CK726" i="11"/>
  <c r="CK713" i="11"/>
  <c r="CK765" i="11"/>
  <c r="CK761" i="11"/>
  <c r="CK756" i="11"/>
  <c r="CK753" i="11"/>
  <c r="CK750" i="11"/>
  <c r="CK729" i="11"/>
  <c r="CK762" i="11"/>
  <c r="CK757" i="11"/>
  <c r="CK760" i="11"/>
  <c r="CK736" i="11"/>
  <c r="CK732" i="11"/>
  <c r="CK727" i="11"/>
  <c r="CK752" i="11"/>
  <c r="CK743" i="11"/>
  <c r="CK733" i="11"/>
  <c r="CK730" i="11"/>
  <c r="CK722" i="11"/>
  <c r="CK720" i="11"/>
  <c r="CK742" i="11"/>
  <c r="CK741" i="11"/>
  <c r="CK725" i="11"/>
  <c r="CK699" i="11"/>
  <c r="CK695" i="11"/>
  <c r="CK737" i="11"/>
  <c r="CK734" i="11"/>
  <c r="CK731" i="11"/>
  <c r="CK728" i="11"/>
  <c r="CK716" i="11"/>
  <c r="CK690" i="11"/>
  <c r="CK686" i="11"/>
  <c r="CK738" i="11"/>
  <c r="CK723" i="11"/>
  <c r="CK721" i="11"/>
  <c r="CK719" i="11"/>
  <c r="CK790" i="11"/>
  <c r="CK697" i="11"/>
  <c r="CK692" i="11"/>
  <c r="CK689" i="11"/>
  <c r="CK684" i="11"/>
  <c r="CK682" i="11"/>
  <c r="CK678" i="11"/>
  <c r="CK674" i="11"/>
  <c r="CK670" i="11"/>
  <c r="CK666" i="11"/>
  <c r="CK704" i="11"/>
  <c r="CK717" i="11"/>
  <c r="CK708" i="11"/>
  <c r="CK694" i="11"/>
  <c r="CK681" i="11"/>
  <c r="CK677" i="11"/>
  <c r="CK673" i="11"/>
  <c r="CK669" i="11"/>
  <c r="CK665" i="11"/>
  <c r="CK748" i="11"/>
  <c r="CK747" i="11"/>
  <c r="CK714" i="11"/>
  <c r="CK712" i="11"/>
  <c r="CK710" i="11"/>
  <c r="CK702" i="11"/>
  <c r="CK691" i="11"/>
  <c r="CK688" i="11"/>
  <c r="CK696" i="11"/>
  <c r="CK693" i="11"/>
  <c r="CK685" i="11"/>
  <c r="CK683" i="11"/>
  <c r="CK679" i="11"/>
  <c r="CK675" i="11"/>
  <c r="CK671" i="11"/>
  <c r="CK667" i="11"/>
  <c r="CK654" i="11"/>
  <c r="CK650" i="11"/>
  <c r="CK645" i="11"/>
  <c r="CK641" i="11"/>
  <c r="CK637" i="11"/>
  <c r="CK633" i="11"/>
  <c r="CK629" i="11"/>
  <c r="CK705" i="11"/>
  <c r="CK701" i="11"/>
  <c r="CK698" i="11"/>
  <c r="CK662" i="11"/>
  <c r="CK658" i="11"/>
  <c r="CK664" i="11"/>
  <c r="CK653" i="11"/>
  <c r="CK649" i="11"/>
  <c r="CK644" i="11"/>
  <c r="CK640" i="11"/>
  <c r="CK636" i="11"/>
  <c r="CK632" i="11"/>
  <c r="CK628" i="11"/>
  <c r="CK724" i="11"/>
  <c r="CK687" i="11"/>
  <c r="CK680" i="11"/>
  <c r="CK672" i="11"/>
  <c r="CK660" i="11"/>
  <c r="CK706" i="11"/>
  <c r="CK700" i="11"/>
  <c r="CK676" i="11"/>
  <c r="CK655" i="11"/>
  <c r="CK651" i="11"/>
  <c r="CK638" i="11"/>
  <c r="CK635" i="11"/>
  <c r="CK618" i="11"/>
  <c r="CK642" i="11"/>
  <c r="CK639" i="11"/>
  <c r="CK612" i="11"/>
  <c r="CK668" i="11"/>
  <c r="CK652" i="11"/>
  <c r="CK648" i="11"/>
  <c r="CK625" i="11"/>
  <c r="CK621" i="11"/>
  <c r="CK657" i="11"/>
  <c r="CK624" i="11"/>
  <c r="CK615" i="11"/>
  <c r="CK606" i="11"/>
  <c r="CK659" i="11"/>
  <c r="CK634" i="11"/>
  <c r="CK631" i="11"/>
  <c r="CK619" i="11"/>
  <c r="CK610" i="11"/>
  <c r="CK605" i="11"/>
  <c r="CK614" i="11"/>
  <c r="CK597" i="11"/>
  <c r="CK593" i="11"/>
  <c r="CK584" i="11"/>
  <c r="CK596" i="11"/>
  <c r="CK592" i="11"/>
  <c r="CK583" i="11"/>
  <c r="CK647" i="11"/>
  <c r="CK608" i="11"/>
  <c r="CK599" i="11"/>
  <c r="CK587" i="11"/>
  <c r="CK578" i="11"/>
  <c r="CK574" i="11"/>
  <c r="CK570" i="11"/>
  <c r="CK656" i="11"/>
  <c r="CK630" i="11"/>
  <c r="CK616" i="11"/>
  <c r="CK607" i="11"/>
  <c r="CK595" i="11"/>
  <c r="CK591" i="11"/>
  <c r="CK582" i="11"/>
  <c r="CK661" i="11"/>
  <c r="CK620" i="11"/>
  <c r="CK609" i="11"/>
  <c r="CK604" i="11"/>
  <c r="CK646" i="11"/>
  <c r="CK643" i="11"/>
  <c r="CK602" i="11"/>
  <c r="CK590" i="11"/>
  <c r="CK579" i="11"/>
  <c r="CK569" i="11"/>
  <c r="CK561" i="11"/>
  <c r="CK559" i="11"/>
  <c r="CK550" i="11"/>
  <c r="CK541" i="11"/>
  <c r="CK537" i="11"/>
  <c r="CK533" i="11"/>
  <c r="CK529" i="11"/>
  <c r="CK525" i="11"/>
  <c r="CK521" i="11"/>
  <c r="CK517" i="11"/>
  <c r="CK575" i="11"/>
  <c r="CK568" i="11"/>
  <c r="CK566" i="11"/>
  <c r="CK554" i="11"/>
  <c r="CK545" i="11"/>
  <c r="CK623" i="11"/>
  <c r="CK627" i="11"/>
  <c r="CK626" i="11"/>
  <c r="CK603" i="11"/>
  <c r="CK572" i="11"/>
  <c r="CK709" i="11"/>
  <c r="CK598" i="11"/>
  <c r="CK560" i="11"/>
  <c r="CK556" i="11"/>
  <c r="CK551" i="11"/>
  <c r="CK542" i="11"/>
  <c r="CK538" i="11"/>
  <c r="CK534" i="11"/>
  <c r="CK530" i="11"/>
  <c r="CK526" i="11"/>
  <c r="CK522" i="11"/>
  <c r="CK518" i="11"/>
  <c r="CK611" i="11"/>
  <c r="CK586" i="11"/>
  <c r="CK581" i="11"/>
  <c r="CK564" i="11"/>
  <c r="CK555" i="11"/>
  <c r="CK546" i="11"/>
  <c r="CK576" i="11"/>
  <c r="CK562" i="11"/>
  <c r="CK543" i="11"/>
  <c r="CK531" i="11"/>
  <c r="CK504" i="11"/>
  <c r="CK500" i="11"/>
  <c r="CK577" i="11"/>
  <c r="CK563" i="11"/>
  <c r="CK548" i="11"/>
  <c r="CK544" i="11"/>
  <c r="CK539" i="11"/>
  <c r="CK557" i="11"/>
  <c r="CK552" i="11"/>
  <c r="CK540" i="11"/>
  <c r="CK532" i="11"/>
  <c r="CK515" i="11"/>
  <c r="CK511" i="11"/>
  <c r="CK507" i="11"/>
  <c r="CK558" i="11"/>
  <c r="CK553" i="11"/>
  <c r="CK520" i="11"/>
  <c r="CK506" i="11"/>
  <c r="CK502" i="11"/>
  <c r="CK549" i="11"/>
  <c r="CK536" i="11"/>
  <c r="CK527" i="11"/>
  <c r="CK510" i="11"/>
  <c r="CK585" i="11"/>
  <c r="CK573" i="11"/>
  <c r="CK514" i="11"/>
  <c r="CK496" i="11"/>
  <c r="CK471" i="11"/>
  <c r="CK467" i="11"/>
  <c r="CK463" i="11"/>
  <c r="CK589" i="11"/>
  <c r="CK565" i="11"/>
  <c r="CK516" i="11"/>
  <c r="CK487" i="11"/>
  <c r="CK483" i="11"/>
  <c r="CK479" i="11"/>
  <c r="CK475" i="11"/>
  <c r="CK458" i="11"/>
  <c r="CK453" i="11"/>
  <c r="CK449" i="11"/>
  <c r="CK445" i="11"/>
  <c r="CK441" i="11"/>
  <c r="CK594" i="11"/>
  <c r="CK508" i="11"/>
  <c r="CK503" i="11"/>
  <c r="CK495" i="11"/>
  <c r="CK470" i="11"/>
  <c r="CK466" i="11"/>
  <c r="CK462" i="11"/>
  <c r="CK567" i="11"/>
  <c r="CK519" i="11"/>
  <c r="CK512" i="11"/>
  <c r="CK490" i="11"/>
  <c r="CK486" i="11"/>
  <c r="CK482" i="11"/>
  <c r="CK478" i="11"/>
  <c r="CK474" i="11"/>
  <c r="CK457" i="11"/>
  <c r="CK452" i="11"/>
  <c r="CK448" i="11"/>
  <c r="CK444" i="11"/>
  <c r="CK440" i="11"/>
  <c r="CK436" i="11"/>
  <c r="CK432" i="11"/>
  <c r="CK428" i="11"/>
  <c r="CK424" i="11"/>
  <c r="CK420" i="11"/>
  <c r="CK416" i="11"/>
  <c r="CK513" i="11"/>
  <c r="CK499" i="11"/>
  <c r="CK494" i="11"/>
  <c r="CK473" i="11"/>
  <c r="CK469" i="11"/>
  <c r="CK465" i="11"/>
  <c r="CK461" i="11"/>
  <c r="CK535" i="11"/>
  <c r="CK523" i="11"/>
  <c r="CK505" i="11"/>
  <c r="CK498" i="11"/>
  <c r="CK489" i="11"/>
  <c r="CK485" i="11"/>
  <c r="CK481" i="11"/>
  <c r="CK477" i="11"/>
  <c r="CK460" i="11"/>
  <c r="CK456" i="11"/>
  <c r="CK451" i="11"/>
  <c r="CK447" i="11"/>
  <c r="CK443" i="11"/>
  <c r="CK524" i="11"/>
  <c r="CK480" i="11"/>
  <c r="CK468" i="11"/>
  <c r="CK442" i="11"/>
  <c r="CK422" i="11"/>
  <c r="CK415" i="11"/>
  <c r="CK384" i="11"/>
  <c r="CK367" i="11"/>
  <c r="CK363" i="11"/>
  <c r="CK358" i="11"/>
  <c r="CK353" i="11"/>
  <c r="CK348" i="11"/>
  <c r="CK435" i="11"/>
  <c r="CK419" i="11"/>
  <c r="CK412" i="11"/>
  <c r="CK408" i="11"/>
  <c r="CK404" i="11"/>
  <c r="CK488" i="11"/>
  <c r="CK450" i="11"/>
  <c r="CK433" i="11"/>
  <c r="CK431" i="11"/>
  <c r="CK417" i="11"/>
  <c r="CK399" i="11"/>
  <c r="CK395" i="11"/>
  <c r="CK391" i="11"/>
  <c r="CK387" i="11"/>
  <c r="CK362" i="11"/>
  <c r="CK357" i="11"/>
  <c r="CK347" i="11"/>
  <c r="CK476" i="11"/>
  <c r="CK464" i="11"/>
  <c r="CK439" i="11"/>
  <c r="CK429" i="11"/>
  <c r="CK427" i="11"/>
  <c r="CK414" i="11"/>
  <c r="CK411" i="11"/>
  <c r="CK407" i="11"/>
  <c r="CK403" i="11"/>
  <c r="CK382" i="11"/>
  <c r="CK378" i="11"/>
  <c r="CK374" i="11"/>
  <c r="CK370" i="11"/>
  <c r="CK351" i="11"/>
  <c r="CK342" i="11"/>
  <c r="CK337" i="11"/>
  <c r="CK319" i="11"/>
  <c r="CK315" i="11"/>
  <c r="CK425" i="11"/>
  <c r="CK423" i="11"/>
  <c r="CK398" i="11"/>
  <c r="CK394" i="11"/>
  <c r="CK390" i="11"/>
  <c r="CK386" i="11"/>
  <c r="CK493" i="11"/>
  <c r="CK484" i="11"/>
  <c r="CK472" i="11"/>
  <c r="CK459" i="11"/>
  <c r="CK446" i="11"/>
  <c r="CK438" i="11"/>
  <c r="CK434" i="11"/>
  <c r="CK410" i="11"/>
  <c r="CK406" i="11"/>
  <c r="CK402" i="11"/>
  <c r="CK381" i="11"/>
  <c r="CK369" i="11"/>
  <c r="CK355" i="11"/>
  <c r="CK341" i="11"/>
  <c r="CK418" i="11"/>
  <c r="CK409" i="11"/>
  <c r="CK349" i="11"/>
  <c r="CK344" i="11"/>
  <c r="CK336" i="11"/>
  <c r="CK329" i="11"/>
  <c r="CK326" i="11"/>
  <c r="CK312" i="11"/>
  <c r="CK298" i="11"/>
  <c r="CK293" i="11"/>
  <c r="CK289" i="11"/>
  <c r="CK272" i="11"/>
  <c r="CK356" i="11"/>
  <c r="CK350" i="11"/>
  <c r="CK331" i="11"/>
  <c r="CK323" i="11"/>
  <c r="CK317" i="11"/>
  <c r="CK306" i="11"/>
  <c r="CK302" i="11"/>
  <c r="CK280" i="11"/>
  <c r="CK267" i="11"/>
  <c r="CK263" i="11"/>
  <c r="CK375" i="11"/>
  <c r="CK501" i="11"/>
  <c r="CK426" i="11"/>
  <c r="CK364" i="11"/>
  <c r="CK346" i="11"/>
  <c r="CK325" i="11"/>
  <c r="CK311" i="11"/>
  <c r="CK279" i="11"/>
  <c r="CK275" i="11"/>
  <c r="CK454" i="11"/>
  <c r="CK401" i="11"/>
  <c r="CK400" i="11"/>
  <c r="CK385" i="11"/>
  <c r="CK368" i="11"/>
  <c r="CK365" i="11"/>
  <c r="CK354" i="11"/>
  <c r="CK430" i="11"/>
  <c r="CK413" i="11"/>
  <c r="CK380" i="11"/>
  <c r="CK379" i="11"/>
  <c r="CK360" i="11"/>
  <c r="CK455" i="11"/>
  <c r="CK361" i="11"/>
  <c r="CK343" i="11"/>
  <c r="CK340" i="11"/>
  <c r="CK324" i="11"/>
  <c r="CK321" i="11"/>
  <c r="CK318" i="11"/>
  <c r="CK308" i="11"/>
  <c r="CK299" i="11"/>
  <c r="CK294" i="11"/>
  <c r="CK290" i="11"/>
  <c r="CK286" i="11"/>
  <c r="CK371" i="11"/>
  <c r="CK334" i="11"/>
  <c r="CK316" i="11"/>
  <c r="CK313" i="11"/>
  <c r="CK295" i="11"/>
  <c r="CK282" i="11"/>
  <c r="CK274" i="11"/>
  <c r="CK265" i="11"/>
  <c r="CK259" i="11"/>
  <c r="CK255" i="11"/>
  <c r="CK251" i="11"/>
  <c r="CK233" i="11"/>
  <c r="CK229" i="11"/>
  <c r="CK335" i="11"/>
  <c r="CK300" i="11"/>
  <c r="CK291" i="11"/>
  <c r="CK268" i="11"/>
  <c r="CK246" i="11"/>
  <c r="CK242" i="11"/>
  <c r="CK237" i="11"/>
  <c r="CK228" i="11"/>
  <c r="CK224" i="11"/>
  <c r="CK220" i="11"/>
  <c r="CK212" i="11"/>
  <c r="CK199" i="11"/>
  <c r="CK309" i="11"/>
  <c r="CK301" i="11"/>
  <c r="CK292" i="11"/>
  <c r="CK270" i="11"/>
  <c r="CK262" i="11"/>
  <c r="CK258" i="11"/>
  <c r="CK254" i="11"/>
  <c r="CK250" i="11"/>
  <c r="CK232" i="11"/>
  <c r="CK207" i="11"/>
  <c r="CK203" i="11"/>
  <c r="CK194" i="11"/>
  <c r="CK190" i="11"/>
  <c r="CK322" i="11"/>
  <c r="CK296" i="11"/>
  <c r="CK287" i="11"/>
  <c r="CK283" i="11"/>
  <c r="CK245" i="11"/>
  <c r="CK241" i="11"/>
  <c r="CK236" i="11"/>
  <c r="CK338" i="11"/>
  <c r="CK314" i="11"/>
  <c r="CK297" i="11"/>
  <c r="CK288" i="11"/>
  <c r="CK284" i="11"/>
  <c r="CK264" i="11"/>
  <c r="CK261" i="11"/>
  <c r="CK257" i="11"/>
  <c r="CK253" i="11"/>
  <c r="CK249" i="11"/>
  <c r="CK240" i="11"/>
  <c r="CK269" i="11"/>
  <c r="CK330" i="11"/>
  <c r="CK328" i="11"/>
  <c r="CK304" i="11"/>
  <c r="CK281" i="11"/>
  <c r="CK277" i="11"/>
  <c r="CK273" i="11"/>
  <c r="CK243" i="11"/>
  <c r="CK238" i="11"/>
  <c r="CK234" i="11"/>
  <c r="CK225" i="11"/>
  <c r="CK217" i="11"/>
  <c r="CK213" i="11"/>
  <c r="CK211" i="11"/>
  <c r="CK188" i="11"/>
  <c r="CK160" i="11"/>
  <c r="CK303" i="11"/>
  <c r="CK230" i="11"/>
  <c r="CK235" i="11"/>
  <c r="CK226" i="11"/>
  <c r="CK252" i="11"/>
  <c r="CK227" i="11"/>
  <c r="CK210" i="11"/>
  <c r="CK187" i="11"/>
  <c r="CK185" i="11"/>
  <c r="CK176" i="11"/>
  <c r="CK167" i="11"/>
  <c r="CK162" i="11"/>
  <c r="CK256" i="11"/>
  <c r="CK248" i="11"/>
  <c r="CK222" i="11"/>
  <c r="CK192" i="11"/>
  <c r="CK180" i="11"/>
  <c r="CK157" i="11"/>
  <c r="CK153" i="11"/>
  <c r="CK148" i="11"/>
  <c r="CK144" i="11"/>
  <c r="CK139" i="11"/>
  <c r="CK135" i="11"/>
  <c r="CK122" i="11"/>
  <c r="CK118" i="11"/>
  <c r="CK113" i="11"/>
  <c r="CK327" i="11"/>
  <c r="CK307" i="11"/>
  <c r="CK244" i="11"/>
  <c r="CK215" i="11"/>
  <c r="CK200" i="11"/>
  <c r="CK183" i="11"/>
  <c r="CK174" i="11"/>
  <c r="CK165" i="11"/>
  <c r="CK156" i="11"/>
  <c r="CK152" i="11"/>
  <c r="CK181" i="11"/>
  <c r="CK178" i="11"/>
  <c r="CK163" i="11"/>
  <c r="CK223" i="11"/>
  <c r="CK214" i="11"/>
  <c r="CK205" i="11"/>
  <c r="CK191" i="11"/>
  <c r="CK182" i="11"/>
  <c r="CK159" i="11"/>
  <c r="CK151" i="11"/>
  <c r="CK145" i="11"/>
  <c r="CK206" i="11"/>
  <c r="CK168" i="11"/>
  <c r="CK164" i="11"/>
  <c r="CK155" i="11"/>
  <c r="CK121" i="11"/>
  <c r="CK114" i="11"/>
  <c r="CK202" i="11"/>
  <c r="CK201" i="11"/>
  <c r="CK175" i="11"/>
  <c r="CK140" i="11"/>
  <c r="CK138" i="11"/>
  <c r="CK127" i="11"/>
  <c r="CK111" i="11"/>
  <c r="CK108" i="11"/>
  <c r="CK104" i="11"/>
  <c r="CK100" i="11"/>
  <c r="CK96" i="11"/>
  <c r="CK92" i="11"/>
  <c r="CK88" i="11"/>
  <c r="CK84" i="11"/>
  <c r="CK68" i="11"/>
  <c r="CK64" i="11"/>
  <c r="CK60" i="11"/>
  <c r="CK260" i="11"/>
  <c r="CK219" i="11"/>
  <c r="CK239" i="11"/>
  <c r="CK172" i="11"/>
  <c r="CK193" i="11"/>
  <c r="CK169" i="11"/>
  <c r="CK150" i="11"/>
  <c r="CK112" i="11"/>
  <c r="CK63" i="11"/>
  <c r="CK59" i="11"/>
  <c r="CK55" i="11"/>
  <c r="CK51" i="11"/>
  <c r="CK47" i="11"/>
  <c r="CK39" i="11"/>
  <c r="CK35" i="11"/>
  <c r="CK31" i="11"/>
  <c r="CK27" i="11"/>
  <c r="CK21" i="11"/>
  <c r="CK197" i="11"/>
  <c r="CK147" i="11"/>
  <c r="CK132" i="11"/>
  <c r="CK128" i="11"/>
  <c r="CK120" i="11"/>
  <c r="CK65" i="11"/>
  <c r="CK61" i="11"/>
  <c r="CK196" i="11"/>
  <c r="CK173" i="11"/>
  <c r="CK158" i="11"/>
  <c r="CK129" i="11"/>
  <c r="CK123" i="11"/>
  <c r="CK119" i="11"/>
  <c r="CK106" i="11"/>
  <c r="CK103" i="11"/>
  <c r="CK98" i="11"/>
  <c r="CK95" i="11"/>
  <c r="CK89" i="11"/>
  <c r="CK87" i="11"/>
  <c r="CK82" i="11"/>
  <c r="CK79" i="11"/>
  <c r="CK74" i="11"/>
  <c r="CK71" i="11"/>
  <c r="CK66" i="11"/>
  <c r="CK52" i="11"/>
  <c r="CK48" i="11"/>
  <c r="CK40" i="11"/>
  <c r="CK36" i="11"/>
  <c r="CK32" i="11"/>
  <c r="CK146" i="11"/>
  <c r="CK134" i="11"/>
  <c r="CK93" i="11"/>
  <c r="CK166" i="11"/>
  <c r="CK141" i="11"/>
  <c r="CK137" i="11"/>
  <c r="CK25" i="11"/>
  <c r="CK14" i="11"/>
  <c r="CK177" i="11"/>
  <c r="CK130" i="11"/>
  <c r="CK109" i="11"/>
  <c r="CK107" i="11"/>
  <c r="CK102" i="11"/>
  <c r="CK99" i="11"/>
  <c r="CK94" i="11"/>
  <c r="CK86" i="11"/>
  <c r="CK83" i="11"/>
  <c r="CK78" i="11"/>
  <c r="CK75" i="11"/>
  <c r="CK69" i="11"/>
  <c r="CK67" i="11"/>
  <c r="CK58" i="11"/>
  <c r="CK136" i="11"/>
  <c r="CK133" i="11"/>
  <c r="CK126" i="11"/>
  <c r="CK125" i="11"/>
  <c r="CK117" i="11"/>
  <c r="CK81" i="11"/>
  <c r="CK73" i="11"/>
  <c r="CK38" i="11"/>
  <c r="CK10" i="11"/>
  <c r="CK15" i="11"/>
  <c r="CK57" i="11"/>
  <c r="CK46" i="11"/>
  <c r="CK37" i="11"/>
  <c r="CK33" i="11"/>
  <c r="CK20" i="11"/>
  <c r="CK9" i="11"/>
  <c r="CK77" i="11"/>
  <c r="CK45" i="11"/>
  <c r="CK11" i="11"/>
  <c r="CK23" i="11"/>
  <c r="CK19" i="11"/>
  <c r="CK42" i="11"/>
  <c r="CK30" i="11"/>
  <c r="CK26" i="11"/>
  <c r="CK18" i="11"/>
  <c r="CK8" i="11"/>
  <c r="CK54" i="11"/>
  <c r="CK41" i="11"/>
  <c r="CK29" i="11"/>
  <c r="CK13" i="11"/>
  <c r="CK53" i="11"/>
  <c r="CK49" i="11"/>
  <c r="CK12" i="11"/>
  <c r="CK24" i="11"/>
  <c r="CQ5" i="11" a="1"/>
  <c r="CQ5" i="11" s="1"/>
  <c r="M24" i="4"/>
  <c r="CQ972" i="11" l="1"/>
  <c r="CQ971" i="11"/>
  <c r="CQ970" i="11"/>
  <c r="CQ969" i="11"/>
  <c r="CQ968" i="11"/>
  <c r="CQ967" i="11"/>
  <c r="CQ966" i="11"/>
  <c r="CQ965" i="11"/>
  <c r="CQ963" i="11"/>
  <c r="CQ960" i="11"/>
  <c r="CQ959" i="11"/>
  <c r="CQ958" i="11"/>
  <c r="CQ957" i="11"/>
  <c r="CQ956" i="11"/>
  <c r="CQ954" i="11"/>
  <c r="CQ953" i="11"/>
  <c r="CQ952" i="11"/>
  <c r="CQ951" i="11"/>
  <c r="CQ950" i="11"/>
  <c r="CQ949" i="11"/>
  <c r="CQ948" i="11"/>
  <c r="CQ947" i="11"/>
  <c r="CQ945" i="11"/>
  <c r="CQ962" i="11"/>
  <c r="CQ944" i="11"/>
  <c r="CQ940" i="11"/>
  <c r="CQ938" i="11"/>
  <c r="CQ936" i="11"/>
  <c r="CQ935" i="11"/>
  <c r="CQ934" i="11"/>
  <c r="CQ933" i="11"/>
  <c r="CQ932" i="11"/>
  <c r="CQ961" i="11"/>
  <c r="CQ942" i="11"/>
  <c r="CQ941" i="11"/>
  <c r="CQ943" i="11"/>
  <c r="CQ931" i="11"/>
  <c r="CQ930" i="11"/>
  <c r="CQ929" i="11"/>
  <c r="CQ927" i="11"/>
  <c r="CQ926" i="11"/>
  <c r="CQ925" i="11"/>
  <c r="CQ939" i="11"/>
  <c r="CQ922" i="11"/>
  <c r="CQ921" i="11"/>
  <c r="CQ920" i="11"/>
  <c r="CQ918" i="11"/>
  <c r="CQ917" i="11"/>
  <c r="CQ916" i="11"/>
  <c r="CQ915" i="11"/>
  <c r="CQ914" i="11"/>
  <c r="CQ913" i="11"/>
  <c r="CQ912" i="11"/>
  <c r="CQ911" i="11"/>
  <c r="CQ909" i="11"/>
  <c r="CQ908" i="11"/>
  <c r="CQ907" i="11"/>
  <c r="CQ906" i="11"/>
  <c r="CQ905" i="11"/>
  <c r="CQ904" i="11"/>
  <c r="CQ903" i="11"/>
  <c r="CQ886" i="11"/>
  <c r="CQ923" i="11"/>
  <c r="CQ900" i="11"/>
  <c r="CQ899" i="11"/>
  <c r="CQ898" i="11"/>
  <c r="CQ897" i="11"/>
  <c r="CQ896" i="11"/>
  <c r="CQ895" i="11"/>
  <c r="CQ894" i="11"/>
  <c r="CQ893" i="11"/>
  <c r="CQ892" i="11"/>
  <c r="CQ891" i="11"/>
  <c r="CQ890" i="11"/>
  <c r="CQ889" i="11"/>
  <c r="CQ902" i="11"/>
  <c r="CQ924" i="11"/>
  <c r="CQ881" i="11"/>
  <c r="CQ877" i="11"/>
  <c r="CQ873" i="11"/>
  <c r="CQ869" i="11"/>
  <c r="CQ875" i="11"/>
  <c r="CQ887" i="11"/>
  <c r="CQ878" i="11"/>
  <c r="CQ876" i="11"/>
  <c r="CQ871" i="11"/>
  <c r="CQ856" i="11"/>
  <c r="CQ852" i="11"/>
  <c r="CQ882" i="11"/>
  <c r="CQ874" i="11"/>
  <c r="CQ868" i="11"/>
  <c r="CQ860" i="11"/>
  <c r="CQ865" i="11"/>
  <c r="CQ855" i="11"/>
  <c r="CQ848" i="11"/>
  <c r="CQ888" i="11"/>
  <c r="CQ870" i="11"/>
  <c r="CQ862" i="11"/>
  <c r="CQ883" i="11"/>
  <c r="CQ858" i="11"/>
  <c r="CQ850" i="11"/>
  <c r="CQ861" i="11"/>
  <c r="CQ859" i="11"/>
  <c r="CQ854" i="11"/>
  <c r="CQ833" i="11"/>
  <c r="CQ867" i="11"/>
  <c r="CQ853" i="11"/>
  <c r="CQ841" i="11"/>
  <c r="CQ866" i="11"/>
  <c r="CQ851" i="11"/>
  <c r="CQ840" i="11"/>
  <c r="CQ836" i="11"/>
  <c r="CQ849" i="11"/>
  <c r="CQ846" i="11"/>
  <c r="CQ845" i="11"/>
  <c r="CQ857" i="11"/>
  <c r="CQ830" i="11"/>
  <c r="CQ827" i="11"/>
  <c r="CQ823" i="11"/>
  <c r="CQ810" i="11"/>
  <c r="CQ806" i="11"/>
  <c r="CQ801" i="11"/>
  <c r="CQ797" i="11"/>
  <c r="CQ793" i="11"/>
  <c r="CQ789" i="11"/>
  <c r="CQ838" i="11"/>
  <c r="CQ832" i="11"/>
  <c r="CQ822" i="11"/>
  <c r="CQ818" i="11"/>
  <c r="CQ814" i="11"/>
  <c r="CQ834" i="11"/>
  <c r="CQ826" i="11"/>
  <c r="CQ813" i="11"/>
  <c r="CQ809" i="11"/>
  <c r="CQ805" i="11"/>
  <c r="CQ800" i="11"/>
  <c r="CQ796" i="11"/>
  <c r="CQ792" i="11"/>
  <c r="CQ783" i="11"/>
  <c r="CQ844" i="11"/>
  <c r="CQ839" i="11"/>
  <c r="CQ835" i="11"/>
  <c r="CQ812" i="11"/>
  <c r="CQ824" i="11"/>
  <c r="CQ815" i="11"/>
  <c r="CQ799" i="11"/>
  <c r="CQ828" i="11"/>
  <c r="CQ817" i="11"/>
  <c r="CQ795" i="11"/>
  <c r="CQ791" i="11"/>
  <c r="CQ798" i="11"/>
  <c r="CQ819" i="11"/>
  <c r="CQ807" i="11"/>
  <c r="CQ794" i="11"/>
  <c r="CQ790" i="11"/>
  <c r="CQ787" i="11"/>
  <c r="CQ778" i="11"/>
  <c r="CQ804" i="11"/>
  <c r="CQ803" i="11"/>
  <c r="CQ777" i="11"/>
  <c r="CQ808" i="11"/>
  <c r="CQ802" i="11"/>
  <c r="CQ786" i="11"/>
  <c r="CQ773" i="11"/>
  <c r="CQ769" i="11"/>
  <c r="CQ764" i="11"/>
  <c r="CQ760" i="11"/>
  <c r="CQ756" i="11"/>
  <c r="CQ752" i="11"/>
  <c r="CQ747" i="11"/>
  <c r="CQ784" i="11"/>
  <c r="CQ781" i="11"/>
  <c r="CQ780" i="11"/>
  <c r="CQ779" i="11"/>
  <c r="CQ772" i="11"/>
  <c r="CQ768" i="11"/>
  <c r="CQ776" i="11"/>
  <c r="CQ746" i="11"/>
  <c r="CQ741" i="11"/>
  <c r="CQ831" i="11"/>
  <c r="CQ774" i="11"/>
  <c r="CQ770" i="11"/>
  <c r="CQ765" i="11"/>
  <c r="CQ761" i="11"/>
  <c r="CQ775" i="11"/>
  <c r="CQ750" i="11"/>
  <c r="CQ820" i="11"/>
  <c r="CQ816" i="11"/>
  <c r="CQ782" i="11"/>
  <c r="CQ753" i="11"/>
  <c r="CQ742" i="11"/>
  <c r="CQ736" i="11"/>
  <c r="CQ732" i="11"/>
  <c r="CQ727" i="11"/>
  <c r="CQ710" i="11"/>
  <c r="CQ767" i="11"/>
  <c r="CQ755" i="11"/>
  <c r="CQ749" i="11"/>
  <c r="CQ730" i="11"/>
  <c r="CQ771" i="11"/>
  <c r="CQ758" i="11"/>
  <c r="CQ759" i="11"/>
  <c r="CQ737" i="11"/>
  <c r="CQ733" i="11"/>
  <c r="CQ724" i="11"/>
  <c r="CQ762" i="11"/>
  <c r="CQ743" i="11"/>
  <c r="CQ757" i="11"/>
  <c r="CQ738" i="11"/>
  <c r="CQ726" i="11"/>
  <c r="CQ721" i="11"/>
  <c r="CQ714" i="11"/>
  <c r="CQ751" i="11"/>
  <c r="CQ735" i="11"/>
  <c r="CQ729" i="11"/>
  <c r="CQ708" i="11"/>
  <c r="CQ704" i="11"/>
  <c r="CQ700" i="11"/>
  <c r="CQ696" i="11"/>
  <c r="CQ740" i="11"/>
  <c r="CQ713" i="11"/>
  <c r="CQ687" i="11"/>
  <c r="CQ766" i="11"/>
  <c r="CQ748" i="11"/>
  <c r="CQ720" i="11"/>
  <c r="CQ785" i="11"/>
  <c r="CQ725" i="11"/>
  <c r="CQ716" i="11"/>
  <c r="CQ705" i="11"/>
  <c r="CQ698" i="11"/>
  <c r="CQ693" i="11"/>
  <c r="CQ685" i="11"/>
  <c r="CQ683" i="11"/>
  <c r="CQ679" i="11"/>
  <c r="CQ675" i="11"/>
  <c r="CQ671" i="11"/>
  <c r="CQ667" i="11"/>
  <c r="CQ734" i="11"/>
  <c r="CQ712" i="11"/>
  <c r="CQ709" i="11"/>
  <c r="CQ706" i="11"/>
  <c r="CQ719" i="11"/>
  <c r="CQ699" i="11"/>
  <c r="CQ682" i="11"/>
  <c r="CQ678" i="11"/>
  <c r="CQ674" i="11"/>
  <c r="CQ670" i="11"/>
  <c r="CQ666" i="11"/>
  <c r="CQ763" i="11"/>
  <c r="CQ739" i="11"/>
  <c r="CQ701" i="11"/>
  <c r="CQ695" i="11"/>
  <c r="CQ692" i="11"/>
  <c r="CQ689" i="11"/>
  <c r="CQ684" i="11"/>
  <c r="CQ723" i="11"/>
  <c r="CQ694" i="11"/>
  <c r="CQ691" i="11"/>
  <c r="CQ731" i="11"/>
  <c r="CQ728" i="11"/>
  <c r="CQ722" i="11"/>
  <c r="CQ688" i="11"/>
  <c r="CQ680" i="11"/>
  <c r="CQ676" i="11"/>
  <c r="CQ672" i="11"/>
  <c r="CQ668" i="11"/>
  <c r="CQ665" i="11"/>
  <c r="CQ655" i="11"/>
  <c r="CQ651" i="11"/>
  <c r="CQ646" i="11"/>
  <c r="CQ642" i="11"/>
  <c r="CQ638" i="11"/>
  <c r="CQ634" i="11"/>
  <c r="CQ630" i="11"/>
  <c r="CQ669" i="11"/>
  <c r="CQ659" i="11"/>
  <c r="CQ681" i="11"/>
  <c r="CQ673" i="11"/>
  <c r="CQ654" i="11"/>
  <c r="CQ650" i="11"/>
  <c r="CQ645" i="11"/>
  <c r="CQ641" i="11"/>
  <c r="CQ637" i="11"/>
  <c r="CQ633" i="11"/>
  <c r="CQ629" i="11"/>
  <c r="CQ702" i="11"/>
  <c r="CQ661" i="11"/>
  <c r="CQ657" i="11"/>
  <c r="CQ697" i="11"/>
  <c r="CQ656" i="11"/>
  <c r="CQ652" i="11"/>
  <c r="CQ664" i="11"/>
  <c r="CQ648" i="11"/>
  <c r="CQ619" i="11"/>
  <c r="CQ610" i="11"/>
  <c r="CQ605" i="11"/>
  <c r="CQ677" i="11"/>
  <c r="CQ653" i="11"/>
  <c r="CQ643" i="11"/>
  <c r="CQ640" i="11"/>
  <c r="CQ658" i="11"/>
  <c r="CQ649" i="11"/>
  <c r="CQ618" i="11"/>
  <c r="CQ660" i="11"/>
  <c r="CQ644" i="11"/>
  <c r="CQ631" i="11"/>
  <c r="CQ626" i="11"/>
  <c r="CQ686" i="11"/>
  <c r="CQ635" i="11"/>
  <c r="CQ632" i="11"/>
  <c r="CQ625" i="11"/>
  <c r="CQ621" i="11"/>
  <c r="CQ616" i="11"/>
  <c r="CQ607" i="11"/>
  <c r="CQ690" i="11"/>
  <c r="CQ628" i="11"/>
  <c r="CQ620" i="11"/>
  <c r="CQ611" i="11"/>
  <c r="CQ602" i="11"/>
  <c r="CQ598" i="11"/>
  <c r="CQ608" i="11"/>
  <c r="CQ594" i="11"/>
  <c r="CQ590" i="11"/>
  <c r="CQ581" i="11"/>
  <c r="CQ647" i="11"/>
  <c r="CQ609" i="11"/>
  <c r="CQ597" i="11"/>
  <c r="CQ593" i="11"/>
  <c r="CQ584" i="11"/>
  <c r="CQ662" i="11"/>
  <c r="CQ639" i="11"/>
  <c r="CQ579" i="11"/>
  <c r="CQ575" i="11"/>
  <c r="CQ606" i="11"/>
  <c r="CQ596" i="11"/>
  <c r="CQ592" i="11"/>
  <c r="CQ583" i="11"/>
  <c r="CQ624" i="11"/>
  <c r="CQ623" i="11"/>
  <c r="CQ614" i="11"/>
  <c r="CQ603" i="11"/>
  <c r="CQ717" i="11"/>
  <c r="CQ636" i="11"/>
  <c r="CQ615" i="11"/>
  <c r="CQ599" i="11"/>
  <c r="CQ572" i="11"/>
  <c r="CQ567" i="11"/>
  <c r="CQ562" i="11"/>
  <c r="CQ560" i="11"/>
  <c r="CQ556" i="11"/>
  <c r="CQ551" i="11"/>
  <c r="CQ542" i="11"/>
  <c r="CQ538" i="11"/>
  <c r="CQ534" i="11"/>
  <c r="CQ530" i="11"/>
  <c r="CQ526" i="11"/>
  <c r="CQ522" i="11"/>
  <c r="CQ518" i="11"/>
  <c r="CQ555" i="11"/>
  <c r="CQ546" i="11"/>
  <c r="CQ627" i="11"/>
  <c r="CQ589" i="11"/>
  <c r="CQ585" i="11"/>
  <c r="CQ612" i="11"/>
  <c r="CQ595" i="11"/>
  <c r="CQ574" i="11"/>
  <c r="CQ573" i="11"/>
  <c r="CQ591" i="11"/>
  <c r="CQ570" i="11"/>
  <c r="CQ557" i="11"/>
  <c r="CQ543" i="11"/>
  <c r="CQ539" i="11"/>
  <c r="CQ535" i="11"/>
  <c r="CQ531" i="11"/>
  <c r="CQ527" i="11"/>
  <c r="CQ523" i="11"/>
  <c r="CQ519" i="11"/>
  <c r="CQ515" i="11"/>
  <c r="CQ576" i="11"/>
  <c r="CQ565" i="11"/>
  <c r="CQ552" i="11"/>
  <c r="CQ563" i="11"/>
  <c r="CQ548" i="11"/>
  <c r="CQ544" i="11"/>
  <c r="CQ520" i="11"/>
  <c r="CQ505" i="11"/>
  <c r="CQ501" i="11"/>
  <c r="CQ577" i="11"/>
  <c r="CQ564" i="11"/>
  <c r="CQ545" i="11"/>
  <c r="CQ541" i="11"/>
  <c r="CQ540" i="11"/>
  <c r="CQ582" i="11"/>
  <c r="CQ559" i="11"/>
  <c r="CQ558" i="11"/>
  <c r="CQ553" i="11"/>
  <c r="CQ587" i="11"/>
  <c r="CQ578" i="11"/>
  <c r="CQ569" i="11"/>
  <c r="CQ568" i="11"/>
  <c r="CQ554" i="11"/>
  <c r="CQ550" i="11"/>
  <c r="CQ549" i="11"/>
  <c r="CQ537" i="11"/>
  <c r="CQ536" i="11"/>
  <c r="CQ521" i="11"/>
  <c r="CQ512" i="11"/>
  <c r="CQ508" i="11"/>
  <c r="CQ604" i="11"/>
  <c r="CQ586" i="11"/>
  <c r="CQ529" i="11"/>
  <c r="CQ514" i="11"/>
  <c r="CQ503" i="11"/>
  <c r="CQ499" i="11"/>
  <c r="CQ533" i="11"/>
  <c r="CQ517" i="11"/>
  <c r="CQ511" i="11"/>
  <c r="CQ507" i="11"/>
  <c r="CQ532" i="11"/>
  <c r="CQ516" i="11"/>
  <c r="CQ504" i="11"/>
  <c r="CQ498" i="11"/>
  <c r="CQ493" i="11"/>
  <c r="CQ472" i="11"/>
  <c r="CQ468" i="11"/>
  <c r="CQ464" i="11"/>
  <c r="CQ455" i="11"/>
  <c r="CQ513" i="11"/>
  <c r="CQ488" i="11"/>
  <c r="CQ484" i="11"/>
  <c r="CQ480" i="11"/>
  <c r="CQ476" i="11"/>
  <c r="CQ459" i="11"/>
  <c r="CQ454" i="11"/>
  <c r="CQ450" i="11"/>
  <c r="CQ446" i="11"/>
  <c r="CQ442" i="11"/>
  <c r="CQ438" i="11"/>
  <c r="CQ566" i="11"/>
  <c r="CQ506" i="11"/>
  <c r="CQ500" i="11"/>
  <c r="CQ496" i="11"/>
  <c r="CQ471" i="11"/>
  <c r="CQ467" i="11"/>
  <c r="CQ463" i="11"/>
  <c r="CQ525" i="11"/>
  <c r="CQ524" i="11"/>
  <c r="CQ487" i="11"/>
  <c r="CQ483" i="11"/>
  <c r="CQ479" i="11"/>
  <c r="CQ475" i="11"/>
  <c r="CQ458" i="11"/>
  <c r="CQ453" i="11"/>
  <c r="CQ449" i="11"/>
  <c r="CQ445" i="11"/>
  <c r="CQ441" i="11"/>
  <c r="CQ433" i="11"/>
  <c r="CQ429" i="11"/>
  <c r="CQ425" i="11"/>
  <c r="CQ417" i="11"/>
  <c r="CQ413" i="11"/>
  <c r="CQ561" i="11"/>
  <c r="CQ502" i="11"/>
  <c r="CQ495" i="11"/>
  <c r="CQ470" i="11"/>
  <c r="CQ466" i="11"/>
  <c r="CQ462" i="11"/>
  <c r="CQ510" i="11"/>
  <c r="CQ490" i="11"/>
  <c r="CQ486" i="11"/>
  <c r="CQ482" i="11"/>
  <c r="CQ478" i="11"/>
  <c r="CQ474" i="11"/>
  <c r="CQ457" i="11"/>
  <c r="CQ452" i="11"/>
  <c r="CQ448" i="11"/>
  <c r="CQ444" i="11"/>
  <c r="CQ489" i="11"/>
  <c r="CQ465" i="11"/>
  <c r="CQ451" i="11"/>
  <c r="CQ432" i="11"/>
  <c r="CQ423" i="11"/>
  <c r="CQ385" i="11"/>
  <c r="CQ364" i="11"/>
  <c r="CQ360" i="11"/>
  <c r="CQ354" i="11"/>
  <c r="CQ349" i="11"/>
  <c r="CQ477" i="11"/>
  <c r="CQ440" i="11"/>
  <c r="CQ434" i="11"/>
  <c r="CQ428" i="11"/>
  <c r="CQ418" i="11"/>
  <c r="CQ409" i="11"/>
  <c r="CQ494" i="11"/>
  <c r="CQ473" i="11"/>
  <c r="CQ439" i="11"/>
  <c r="CQ430" i="11"/>
  <c r="CQ424" i="11"/>
  <c r="CQ384" i="11"/>
  <c r="CQ367" i="11"/>
  <c r="CQ363" i="11"/>
  <c r="CQ358" i="11"/>
  <c r="CQ353" i="11"/>
  <c r="CQ348" i="11"/>
  <c r="CQ485" i="11"/>
  <c r="CQ461" i="11"/>
  <c r="CQ460" i="11"/>
  <c r="CQ447" i="11"/>
  <c r="CQ426" i="11"/>
  <c r="CQ415" i="11"/>
  <c r="CQ412" i="11"/>
  <c r="CQ408" i="11"/>
  <c r="CQ404" i="11"/>
  <c r="CQ400" i="11"/>
  <c r="CQ379" i="11"/>
  <c r="CQ375" i="11"/>
  <c r="CQ371" i="11"/>
  <c r="CQ343" i="11"/>
  <c r="CQ338" i="11"/>
  <c r="CQ329" i="11"/>
  <c r="CQ316" i="11"/>
  <c r="CQ422" i="11"/>
  <c r="CQ399" i="11"/>
  <c r="CQ395" i="11"/>
  <c r="CQ391" i="11"/>
  <c r="CQ387" i="11"/>
  <c r="CQ469" i="11"/>
  <c r="CQ435" i="11"/>
  <c r="CQ419" i="11"/>
  <c r="CQ411" i="11"/>
  <c r="CQ407" i="11"/>
  <c r="CQ403" i="11"/>
  <c r="CQ382" i="11"/>
  <c r="CQ378" i="11"/>
  <c r="CQ374" i="11"/>
  <c r="CQ370" i="11"/>
  <c r="CQ351" i="11"/>
  <c r="CQ342" i="11"/>
  <c r="CQ443" i="11"/>
  <c r="CQ346" i="11"/>
  <c r="CQ327" i="11"/>
  <c r="CQ324" i="11"/>
  <c r="CQ313" i="11"/>
  <c r="CQ308" i="11"/>
  <c r="CQ299" i="11"/>
  <c r="CQ294" i="11"/>
  <c r="CQ290" i="11"/>
  <c r="CQ286" i="11"/>
  <c r="CQ406" i="11"/>
  <c r="CQ386" i="11"/>
  <c r="CQ368" i="11"/>
  <c r="CQ365" i="11"/>
  <c r="CQ347" i="11"/>
  <c r="CQ321" i="11"/>
  <c r="CQ318" i="11"/>
  <c r="CQ307" i="11"/>
  <c r="CQ303" i="11"/>
  <c r="CQ281" i="11"/>
  <c r="CQ277" i="11"/>
  <c r="CQ273" i="11"/>
  <c r="CQ264" i="11"/>
  <c r="CQ436" i="11"/>
  <c r="CQ401" i="11"/>
  <c r="CQ481" i="11"/>
  <c r="CQ414" i="11"/>
  <c r="CQ390" i="11"/>
  <c r="CQ380" i="11"/>
  <c r="CQ369" i="11"/>
  <c r="CQ361" i="11"/>
  <c r="CQ355" i="11"/>
  <c r="CQ336" i="11"/>
  <c r="CQ326" i="11"/>
  <c r="CQ312" i="11"/>
  <c r="CQ306" i="11"/>
  <c r="CQ302" i="11"/>
  <c r="CQ280" i="11"/>
  <c r="CQ267" i="11"/>
  <c r="CQ420" i="11"/>
  <c r="CQ381" i="11"/>
  <c r="CQ362" i="11"/>
  <c r="CQ344" i="11"/>
  <c r="CQ427" i="11"/>
  <c r="CQ416" i="11"/>
  <c r="CQ402" i="11"/>
  <c r="CQ394" i="11"/>
  <c r="CQ341" i="11"/>
  <c r="CQ335" i="11"/>
  <c r="CQ410" i="11"/>
  <c r="CQ356" i="11"/>
  <c r="CQ350" i="11"/>
  <c r="CQ325" i="11"/>
  <c r="CQ300" i="11"/>
  <c r="CQ296" i="11"/>
  <c r="CQ291" i="11"/>
  <c r="CQ287" i="11"/>
  <c r="CQ283" i="11"/>
  <c r="CQ456" i="11"/>
  <c r="CQ431" i="11"/>
  <c r="CQ398" i="11"/>
  <c r="CQ357" i="11"/>
  <c r="CQ337" i="11"/>
  <c r="CQ334" i="11"/>
  <c r="CQ330" i="11"/>
  <c r="CQ322" i="11"/>
  <c r="CQ293" i="11"/>
  <c r="CQ272" i="11"/>
  <c r="CQ260" i="11"/>
  <c r="CQ256" i="11"/>
  <c r="CQ252" i="11"/>
  <c r="CQ248" i="11"/>
  <c r="CQ239" i="11"/>
  <c r="CQ230" i="11"/>
  <c r="CQ311" i="11"/>
  <c r="CQ297" i="11"/>
  <c r="CQ288" i="11"/>
  <c r="CQ284" i="11"/>
  <c r="CQ279" i="11"/>
  <c r="CQ269" i="11"/>
  <c r="CQ263" i="11"/>
  <c r="CQ243" i="11"/>
  <c r="CQ238" i="11"/>
  <c r="CQ234" i="11"/>
  <c r="CQ225" i="11"/>
  <c r="CQ217" i="11"/>
  <c r="CQ213" i="11"/>
  <c r="CQ314" i="11"/>
  <c r="CQ298" i="11"/>
  <c r="CQ289" i="11"/>
  <c r="CQ259" i="11"/>
  <c r="CQ255" i="11"/>
  <c r="CQ251" i="11"/>
  <c r="CQ233" i="11"/>
  <c r="CQ229" i="11"/>
  <c r="CQ200" i="11"/>
  <c r="CQ191" i="11"/>
  <c r="CQ340" i="11"/>
  <c r="CQ246" i="11"/>
  <c r="CQ242" i="11"/>
  <c r="CQ237" i="11"/>
  <c r="CQ323" i="11"/>
  <c r="CQ304" i="11"/>
  <c r="CQ268" i="11"/>
  <c r="CQ265" i="11"/>
  <c r="CQ258" i="11"/>
  <c r="CQ254" i="11"/>
  <c r="CQ250" i="11"/>
  <c r="CQ232" i="11"/>
  <c r="CQ328" i="11"/>
  <c r="CQ295" i="11"/>
  <c r="CQ282" i="11"/>
  <c r="CQ274" i="11"/>
  <c r="CQ262" i="11"/>
  <c r="CQ317" i="11"/>
  <c r="CQ309" i="11"/>
  <c r="CQ301" i="11"/>
  <c r="CQ292" i="11"/>
  <c r="CQ275" i="11"/>
  <c r="CQ270" i="11"/>
  <c r="CQ244" i="11"/>
  <c r="CQ235" i="11"/>
  <c r="CQ226" i="11"/>
  <c r="CQ222" i="11"/>
  <c r="CQ236" i="11"/>
  <c r="CQ210" i="11"/>
  <c r="CQ194" i="11"/>
  <c r="CQ187" i="11"/>
  <c r="CQ175" i="11"/>
  <c r="CQ166" i="11"/>
  <c r="CQ331" i="11"/>
  <c r="CQ257" i="11"/>
  <c r="CQ261" i="11"/>
  <c r="CQ249" i="11"/>
  <c r="CQ219" i="11"/>
  <c r="CQ245" i="11"/>
  <c r="CQ224" i="11"/>
  <c r="CQ223" i="11"/>
  <c r="CQ220" i="11"/>
  <c r="CQ211" i="11"/>
  <c r="CQ199" i="11"/>
  <c r="CQ188" i="11"/>
  <c r="CQ177" i="11"/>
  <c r="CQ168" i="11"/>
  <c r="CQ163" i="11"/>
  <c r="CQ159" i="11"/>
  <c r="CQ150" i="11"/>
  <c r="CQ203" i="11"/>
  <c r="CQ196" i="11"/>
  <c r="CQ193" i="11"/>
  <c r="CQ181" i="11"/>
  <c r="CQ172" i="11"/>
  <c r="CQ158" i="11"/>
  <c r="CQ145" i="11"/>
  <c r="CQ140" i="11"/>
  <c r="CQ136" i="11"/>
  <c r="CQ132" i="11"/>
  <c r="CQ123" i="11"/>
  <c r="CQ119" i="11"/>
  <c r="CQ114" i="11"/>
  <c r="CQ315" i="11"/>
  <c r="CQ241" i="11"/>
  <c r="CQ240" i="11"/>
  <c r="CQ214" i="11"/>
  <c r="CQ180" i="11"/>
  <c r="CQ157" i="11"/>
  <c r="CQ153" i="11"/>
  <c r="CQ215" i="11"/>
  <c r="CQ206" i="11"/>
  <c r="CQ176" i="11"/>
  <c r="CQ165" i="11"/>
  <c r="CQ164" i="11"/>
  <c r="CQ202" i="11"/>
  <c r="CQ201" i="11"/>
  <c r="CQ227" i="11"/>
  <c r="CQ169" i="11"/>
  <c r="CQ162" i="11"/>
  <c r="CQ141" i="11"/>
  <c r="CQ139" i="11"/>
  <c r="CQ130" i="11"/>
  <c r="CQ117" i="11"/>
  <c r="CQ137" i="11"/>
  <c r="CQ135" i="11"/>
  <c r="CQ128" i="11"/>
  <c r="CQ112" i="11"/>
  <c r="CQ109" i="11"/>
  <c r="CQ93" i="11"/>
  <c r="CQ89" i="11"/>
  <c r="CQ81" i="11"/>
  <c r="CQ77" i="11"/>
  <c r="CQ73" i="11"/>
  <c r="CQ69" i="11"/>
  <c r="CQ63" i="11"/>
  <c r="CQ59" i="11"/>
  <c r="CQ253" i="11"/>
  <c r="CQ228" i="11"/>
  <c r="CQ319" i="11"/>
  <c r="CQ197" i="11"/>
  <c r="CQ178" i="11"/>
  <c r="CQ167" i="11"/>
  <c r="CQ160" i="11"/>
  <c r="CQ152" i="11"/>
  <c r="CQ148" i="11"/>
  <c r="CQ138" i="11"/>
  <c r="CQ58" i="11"/>
  <c r="CQ54" i="11"/>
  <c r="CQ46" i="11"/>
  <c r="CQ42" i="11"/>
  <c r="CQ38" i="11"/>
  <c r="CQ30" i="11"/>
  <c r="CQ26" i="11"/>
  <c r="CQ212" i="11"/>
  <c r="CQ182" i="11"/>
  <c r="CQ173" i="11"/>
  <c r="CQ155" i="11"/>
  <c r="CQ134" i="11"/>
  <c r="CQ104" i="11"/>
  <c r="CQ96" i="11"/>
  <c r="CQ88" i="11"/>
  <c r="CQ205" i="11"/>
  <c r="CQ192" i="11"/>
  <c r="CQ146" i="11"/>
  <c r="CQ127" i="11"/>
  <c r="CQ125" i="11"/>
  <c r="CQ111" i="11"/>
  <c r="CQ107" i="11"/>
  <c r="CQ102" i="11"/>
  <c r="CQ99" i="11"/>
  <c r="CQ94" i="11"/>
  <c r="CQ92" i="11"/>
  <c r="CQ86" i="11"/>
  <c r="CQ83" i="11"/>
  <c r="CQ78" i="11"/>
  <c r="CQ75" i="11"/>
  <c r="CQ67" i="11"/>
  <c r="CQ55" i="11"/>
  <c r="CQ51" i="11"/>
  <c r="CQ47" i="11"/>
  <c r="CQ39" i="11"/>
  <c r="CQ35" i="11"/>
  <c r="CQ31" i="11"/>
  <c r="CQ27" i="11"/>
  <c r="CQ207" i="11"/>
  <c r="CQ174" i="11"/>
  <c r="CQ144" i="11"/>
  <c r="CQ133" i="11"/>
  <c r="CQ118" i="11"/>
  <c r="CQ185" i="11"/>
  <c r="CQ183" i="11"/>
  <c r="CQ156" i="11"/>
  <c r="CQ151" i="11"/>
  <c r="CQ126" i="11"/>
  <c r="CQ147" i="11"/>
  <c r="CQ113" i="11"/>
  <c r="CQ108" i="11"/>
  <c r="CQ100" i="11"/>
  <c r="CQ84" i="11"/>
  <c r="CQ68" i="11"/>
  <c r="CQ65" i="11"/>
  <c r="CQ61" i="11"/>
  <c r="CQ23" i="11"/>
  <c r="CQ18" i="11"/>
  <c r="CQ121" i="11"/>
  <c r="CQ120" i="11"/>
  <c r="CQ106" i="11"/>
  <c r="CQ103" i="11"/>
  <c r="CQ98" i="11"/>
  <c r="CQ95" i="11"/>
  <c r="CQ87" i="11"/>
  <c r="CQ82" i="11"/>
  <c r="CQ79" i="11"/>
  <c r="CQ74" i="11"/>
  <c r="CQ71" i="11"/>
  <c r="CQ66" i="11"/>
  <c r="CQ57" i="11"/>
  <c r="CQ190" i="11"/>
  <c r="CQ129" i="11"/>
  <c r="CQ122" i="11"/>
  <c r="CQ25" i="11"/>
  <c r="CQ45" i="11"/>
  <c r="CQ36" i="11"/>
  <c r="CQ32" i="11"/>
  <c r="CQ21" i="11"/>
  <c r="CQ12" i="11"/>
  <c r="CQ64" i="11"/>
  <c r="CQ15" i="11"/>
  <c r="CQ11" i="11"/>
  <c r="CQ10" i="11"/>
  <c r="CQ13" i="11"/>
  <c r="CQ41" i="11"/>
  <c r="CQ29" i="11"/>
  <c r="CQ14" i="11"/>
  <c r="CQ9" i="11"/>
  <c r="CQ53" i="11"/>
  <c r="CQ49" i="11"/>
  <c r="CQ40" i="11"/>
  <c r="CQ20" i="11"/>
  <c r="CQ52" i="11"/>
  <c r="CQ48" i="11"/>
  <c r="CQ24" i="11"/>
  <c r="CQ19" i="11"/>
  <c r="CQ8" i="11"/>
  <c r="CQ60" i="11"/>
  <c r="CQ37" i="11"/>
  <c r="CQ33" i="11"/>
  <c r="CE967" i="11"/>
  <c r="CE962" i="11"/>
  <c r="CE970" i="11"/>
  <c r="CE960" i="11"/>
  <c r="CE972" i="11"/>
  <c r="CE957" i="11"/>
  <c r="CE954" i="11"/>
  <c r="CE969" i="11"/>
  <c r="CE968" i="11"/>
  <c r="CE961" i="11"/>
  <c r="CE971" i="11"/>
  <c r="CE965" i="11"/>
  <c r="CE963" i="11"/>
  <c r="CE956" i="11"/>
  <c r="CE952" i="11"/>
  <c r="CE958" i="11"/>
  <c r="CE949" i="11"/>
  <c r="CE948" i="11"/>
  <c r="CE945" i="11"/>
  <c r="CE947" i="11"/>
  <c r="CE966" i="11"/>
  <c r="CE942" i="11"/>
  <c r="CE940" i="11"/>
  <c r="CE944" i="11"/>
  <c r="CE939" i="11"/>
  <c r="CE959" i="11"/>
  <c r="CE935" i="11"/>
  <c r="CE933" i="11"/>
  <c r="CE950" i="11"/>
  <c r="CE951" i="11"/>
  <c r="CE938" i="11"/>
  <c r="CE936" i="11"/>
  <c r="CE934" i="11"/>
  <c r="CE953" i="11"/>
  <c r="CE923" i="11"/>
  <c r="CE925" i="11"/>
  <c r="CE927" i="11"/>
  <c r="CE941" i="11"/>
  <c r="CE932" i="11"/>
  <c r="CE931" i="11"/>
  <c r="CE930" i="11"/>
  <c r="CE929" i="11"/>
  <c r="CE926" i="11"/>
  <c r="CE943" i="11"/>
  <c r="CE924" i="11"/>
  <c r="CE911" i="11"/>
  <c r="CE888" i="11"/>
  <c r="CE918" i="11"/>
  <c r="CE917" i="11"/>
  <c r="CE909" i="11"/>
  <c r="CE903" i="11"/>
  <c r="CE887" i="11"/>
  <c r="CE916" i="11"/>
  <c r="CE908" i="11"/>
  <c r="CE922" i="11"/>
  <c r="CE914" i="11"/>
  <c r="CE906" i="11"/>
  <c r="CE920" i="11"/>
  <c r="CE912" i="11"/>
  <c r="CE905" i="11"/>
  <c r="CE899" i="11"/>
  <c r="CE891" i="11"/>
  <c r="CE900" i="11"/>
  <c r="CE892" i="11"/>
  <c r="CE875" i="11"/>
  <c r="CE871" i="11"/>
  <c r="CE915" i="11"/>
  <c r="CE893" i="11"/>
  <c r="CE904" i="11"/>
  <c r="CE896" i="11"/>
  <c r="CE881" i="11"/>
  <c r="CE877" i="11"/>
  <c r="CE921" i="11"/>
  <c r="CE913" i="11"/>
  <c r="CE882" i="11"/>
  <c r="CE858" i="11"/>
  <c r="CE854" i="11"/>
  <c r="CE850" i="11"/>
  <c r="CE907" i="11"/>
  <c r="CE894" i="11"/>
  <c r="CE890" i="11"/>
  <c r="CE876" i="11"/>
  <c r="CE869" i="11"/>
  <c r="CE866" i="11"/>
  <c r="CE862" i="11"/>
  <c r="CE897" i="11"/>
  <c r="CE857" i="11"/>
  <c r="CE886" i="11"/>
  <c r="CE878" i="11"/>
  <c r="CE870" i="11"/>
  <c r="CE845" i="11"/>
  <c r="CE898" i="11"/>
  <c r="CE895" i="11"/>
  <c r="CE873" i="11"/>
  <c r="CE868" i="11"/>
  <c r="CE851" i="11"/>
  <c r="CE848" i="11"/>
  <c r="CE861" i="11"/>
  <c r="CE853" i="11"/>
  <c r="CE865" i="11"/>
  <c r="CE856" i="11"/>
  <c r="CE839" i="11"/>
  <c r="CE835" i="11"/>
  <c r="CE902" i="11"/>
  <c r="CE883" i="11"/>
  <c r="CE874" i="11"/>
  <c r="CE830" i="11"/>
  <c r="CE852" i="11"/>
  <c r="CE838" i="11"/>
  <c r="CE834" i="11"/>
  <c r="CE849" i="11"/>
  <c r="CE889" i="11"/>
  <c r="CE867" i="11"/>
  <c r="CE859" i="11"/>
  <c r="CE855" i="11"/>
  <c r="CE841" i="11"/>
  <c r="CE860" i="11"/>
  <c r="CE844" i="11"/>
  <c r="CE833" i="11"/>
  <c r="CE812" i="11"/>
  <c r="CE808" i="11"/>
  <c r="CE803" i="11"/>
  <c r="CE799" i="11"/>
  <c r="CE795" i="11"/>
  <c r="CE791" i="11"/>
  <c r="CE832" i="11"/>
  <c r="CE820" i="11"/>
  <c r="CE816" i="11"/>
  <c r="CE840" i="11"/>
  <c r="CE828" i="11"/>
  <c r="CE824" i="11"/>
  <c r="CE807" i="11"/>
  <c r="CE802" i="11"/>
  <c r="CE798" i="11"/>
  <c r="CE794" i="11"/>
  <c r="CE790" i="11"/>
  <c r="CE785" i="11"/>
  <c r="CE836" i="11"/>
  <c r="CE846" i="11"/>
  <c r="CE827" i="11"/>
  <c r="CE823" i="11"/>
  <c r="CE831" i="11"/>
  <c r="CE801" i="11"/>
  <c r="CE822" i="11"/>
  <c r="CE818" i="11"/>
  <c r="CE797" i="11"/>
  <c r="CE814" i="11"/>
  <c r="CE819" i="11"/>
  <c r="CE806" i="11"/>
  <c r="CE793" i="11"/>
  <c r="CE787" i="11"/>
  <c r="CE784" i="11"/>
  <c r="CE780" i="11"/>
  <c r="CE815" i="11"/>
  <c r="CE809" i="11"/>
  <c r="CE804" i="11"/>
  <c r="CE800" i="11"/>
  <c r="CE810" i="11"/>
  <c r="CE796" i="11"/>
  <c r="CE813" i="11"/>
  <c r="CE792" i="11"/>
  <c r="CE781" i="11"/>
  <c r="CE817" i="11"/>
  <c r="CE789" i="11"/>
  <c r="CE779" i="11"/>
  <c r="CE805" i="11"/>
  <c r="CE826" i="11"/>
  <c r="CE771" i="11"/>
  <c r="CE767" i="11"/>
  <c r="CE762" i="11"/>
  <c r="CE758" i="11"/>
  <c r="CE750" i="11"/>
  <c r="CE775" i="11"/>
  <c r="CE766" i="11"/>
  <c r="CE749" i="11"/>
  <c r="CE774" i="11"/>
  <c r="CE770" i="11"/>
  <c r="CE765" i="11"/>
  <c r="CE748" i="11"/>
  <c r="CE743" i="11"/>
  <c r="CE772" i="11"/>
  <c r="CE768" i="11"/>
  <c r="CE763" i="11"/>
  <c r="CE753" i="11"/>
  <c r="CE741" i="11"/>
  <c r="CE786" i="11"/>
  <c r="CE783" i="11"/>
  <c r="CE778" i="11"/>
  <c r="CE769" i="11"/>
  <c r="CE738" i="11"/>
  <c r="CE734" i="11"/>
  <c r="CE725" i="11"/>
  <c r="CE712" i="11"/>
  <c r="CE782" i="11"/>
  <c r="CE755" i="11"/>
  <c r="CE728" i="11"/>
  <c r="CE777" i="11"/>
  <c r="CE776" i="11"/>
  <c r="CE752" i="11"/>
  <c r="CE761" i="11"/>
  <c r="CE759" i="11"/>
  <c r="CE756" i="11"/>
  <c r="CE739" i="11"/>
  <c r="CE735" i="11"/>
  <c r="CE726" i="11"/>
  <c r="CE729" i="11"/>
  <c r="CE723" i="11"/>
  <c r="CE719" i="11"/>
  <c r="CE757" i="11"/>
  <c r="CE740" i="11"/>
  <c r="CE732" i="11"/>
  <c r="CE721" i="11"/>
  <c r="CE706" i="11"/>
  <c r="CE702" i="11"/>
  <c r="CE698" i="11"/>
  <c r="CE746" i="11"/>
  <c r="CE742" i="11"/>
  <c r="CE727" i="11"/>
  <c r="CE689" i="11"/>
  <c r="CE685" i="11"/>
  <c r="CE773" i="11"/>
  <c r="CE733" i="11"/>
  <c r="CE730" i="11"/>
  <c r="CE720" i="11"/>
  <c r="CE751" i="11"/>
  <c r="CE747" i="11"/>
  <c r="CE722" i="11"/>
  <c r="CE724" i="11"/>
  <c r="CE705" i="11"/>
  <c r="CE700" i="11"/>
  <c r="CE694" i="11"/>
  <c r="CE691" i="11"/>
  <c r="CE688" i="11"/>
  <c r="CE681" i="11"/>
  <c r="CE677" i="11"/>
  <c r="CE673" i="11"/>
  <c r="CE669" i="11"/>
  <c r="CE665" i="11"/>
  <c r="CE731" i="11"/>
  <c r="CE696" i="11"/>
  <c r="CE693" i="11"/>
  <c r="CE690" i="11"/>
  <c r="CE680" i="11"/>
  <c r="CE676" i="11"/>
  <c r="CE672" i="11"/>
  <c r="CE668" i="11"/>
  <c r="CE664" i="11"/>
  <c r="CE701" i="11"/>
  <c r="CE737" i="11"/>
  <c r="CE736" i="11"/>
  <c r="CE714" i="11"/>
  <c r="CE710" i="11"/>
  <c r="CE708" i="11"/>
  <c r="CE704" i="11"/>
  <c r="CE695" i="11"/>
  <c r="CE692" i="11"/>
  <c r="CE684" i="11"/>
  <c r="CE716" i="11"/>
  <c r="CE713" i="11"/>
  <c r="CE682" i="11"/>
  <c r="CE678" i="11"/>
  <c r="CE674" i="11"/>
  <c r="CE670" i="11"/>
  <c r="CE666" i="11"/>
  <c r="CE760" i="11"/>
  <c r="CE709" i="11"/>
  <c r="CE697" i="11"/>
  <c r="CE675" i="11"/>
  <c r="CE653" i="11"/>
  <c r="CE649" i="11"/>
  <c r="CE644" i="11"/>
  <c r="CE640" i="11"/>
  <c r="CE636" i="11"/>
  <c r="CE632" i="11"/>
  <c r="CE628" i="11"/>
  <c r="CE661" i="11"/>
  <c r="CE657" i="11"/>
  <c r="CE656" i="11"/>
  <c r="CE652" i="11"/>
  <c r="CE648" i="11"/>
  <c r="CE643" i="11"/>
  <c r="CE639" i="11"/>
  <c r="CE635" i="11"/>
  <c r="CE631" i="11"/>
  <c r="CE764" i="11"/>
  <c r="CE717" i="11"/>
  <c r="CE699" i="11"/>
  <c r="CE659" i="11"/>
  <c r="CE687" i="11"/>
  <c r="CE686" i="11"/>
  <c r="CE667" i="11"/>
  <c r="CE654" i="11"/>
  <c r="CE650" i="11"/>
  <c r="CE612" i="11"/>
  <c r="CE662" i="11"/>
  <c r="CE637" i="11"/>
  <c r="CE647" i="11"/>
  <c r="CE620" i="11"/>
  <c r="CE611" i="11"/>
  <c r="CE671" i="11"/>
  <c r="CE641" i="11"/>
  <c r="CE638" i="11"/>
  <c r="CE624" i="11"/>
  <c r="CE651" i="11"/>
  <c r="CE645" i="11"/>
  <c r="CE642" i="11"/>
  <c r="CE629" i="11"/>
  <c r="CE627" i="11"/>
  <c r="CE623" i="11"/>
  <c r="CE614" i="11"/>
  <c r="CE609" i="11"/>
  <c r="CE683" i="11"/>
  <c r="CE655" i="11"/>
  <c r="CE618" i="11"/>
  <c r="CE604" i="11"/>
  <c r="CE599" i="11"/>
  <c r="CE596" i="11"/>
  <c r="CE592" i="11"/>
  <c r="CE583" i="11"/>
  <c r="CE605" i="11"/>
  <c r="CE602" i="11"/>
  <c r="CE595" i="11"/>
  <c r="CE591" i="11"/>
  <c r="CE582" i="11"/>
  <c r="CE626" i="11"/>
  <c r="CE625" i="11"/>
  <c r="CE610" i="11"/>
  <c r="CE586" i="11"/>
  <c r="CE577" i="11"/>
  <c r="CE573" i="11"/>
  <c r="CE569" i="11"/>
  <c r="CE621" i="11"/>
  <c r="CE615" i="11"/>
  <c r="CE606" i="11"/>
  <c r="CE598" i="11"/>
  <c r="CE594" i="11"/>
  <c r="CE590" i="11"/>
  <c r="CE581" i="11"/>
  <c r="CE660" i="11"/>
  <c r="CE658" i="11"/>
  <c r="CE633" i="11"/>
  <c r="CE630" i="11"/>
  <c r="CE603" i="11"/>
  <c r="CE679" i="11"/>
  <c r="CE634" i="11"/>
  <c r="CE608" i="11"/>
  <c r="CE558" i="11"/>
  <c r="CE549" i="11"/>
  <c r="CE540" i="11"/>
  <c r="CE536" i="11"/>
  <c r="CE532" i="11"/>
  <c r="CE524" i="11"/>
  <c r="CE520" i="11"/>
  <c r="CE516" i="11"/>
  <c r="CE616" i="11"/>
  <c r="CE578" i="11"/>
  <c r="CE567" i="11"/>
  <c r="CE565" i="11"/>
  <c r="CE553" i="11"/>
  <c r="CE548" i="11"/>
  <c r="CE544" i="11"/>
  <c r="CE607" i="11"/>
  <c r="CE579" i="11"/>
  <c r="CE646" i="11"/>
  <c r="CE619" i="11"/>
  <c r="CE597" i="11"/>
  <c r="CE593" i="11"/>
  <c r="CE559" i="11"/>
  <c r="CE550" i="11"/>
  <c r="CE541" i="11"/>
  <c r="CE537" i="11"/>
  <c r="CE533" i="11"/>
  <c r="CE529" i="11"/>
  <c r="CE525" i="11"/>
  <c r="CE521" i="11"/>
  <c r="CE517" i="11"/>
  <c r="CE589" i="11"/>
  <c r="CE585" i="11"/>
  <c r="CE570" i="11"/>
  <c r="CE566" i="11"/>
  <c r="CE563" i="11"/>
  <c r="CE554" i="11"/>
  <c r="CE545" i="11"/>
  <c r="CE584" i="11"/>
  <c r="CE534" i="11"/>
  <c r="CE522" i="11"/>
  <c r="CE503" i="11"/>
  <c r="CE499" i="11"/>
  <c r="CE576" i="11"/>
  <c r="CE546" i="11"/>
  <c r="CE542" i="11"/>
  <c r="CE562" i="11"/>
  <c r="CE560" i="11"/>
  <c r="CE543" i="11"/>
  <c r="CE535" i="11"/>
  <c r="CE574" i="11"/>
  <c r="CE555" i="11"/>
  <c r="CE551" i="11"/>
  <c r="CE538" i="11"/>
  <c r="CE523" i="11"/>
  <c r="CE510" i="11"/>
  <c r="CE587" i="11"/>
  <c r="CE556" i="11"/>
  <c r="CE539" i="11"/>
  <c r="CE531" i="11"/>
  <c r="CE505" i="11"/>
  <c r="CE501" i="11"/>
  <c r="CE572" i="11"/>
  <c r="CE564" i="11"/>
  <c r="CE561" i="11"/>
  <c r="CE557" i="11"/>
  <c r="CE552" i="11"/>
  <c r="CE519" i="11"/>
  <c r="CE513" i="11"/>
  <c r="CE495" i="11"/>
  <c r="CE470" i="11"/>
  <c r="CE466" i="11"/>
  <c r="CE462" i="11"/>
  <c r="CE530" i="11"/>
  <c r="CE506" i="11"/>
  <c r="CE490" i="11"/>
  <c r="CE486" i="11"/>
  <c r="CE482" i="11"/>
  <c r="CE478" i="11"/>
  <c r="CE474" i="11"/>
  <c r="CE457" i="11"/>
  <c r="CE452" i="11"/>
  <c r="CE448" i="11"/>
  <c r="CE444" i="11"/>
  <c r="CE440" i="11"/>
  <c r="CE514" i="11"/>
  <c r="CE498" i="11"/>
  <c r="CE494" i="11"/>
  <c r="CE473" i="11"/>
  <c r="CE469" i="11"/>
  <c r="CE465" i="11"/>
  <c r="CE461" i="11"/>
  <c r="CE515" i="11"/>
  <c r="CE507" i="11"/>
  <c r="CE502" i="11"/>
  <c r="CE489" i="11"/>
  <c r="CE485" i="11"/>
  <c r="CE481" i="11"/>
  <c r="CE477" i="11"/>
  <c r="CE460" i="11"/>
  <c r="CE456" i="11"/>
  <c r="CE451" i="11"/>
  <c r="CE447" i="11"/>
  <c r="CE443" i="11"/>
  <c r="CE439" i="11"/>
  <c r="CE435" i="11"/>
  <c r="CE431" i="11"/>
  <c r="CE427" i="11"/>
  <c r="CE423" i="11"/>
  <c r="CE419" i="11"/>
  <c r="CE415" i="11"/>
  <c r="CE511" i="11"/>
  <c r="CE493" i="11"/>
  <c r="CE472" i="11"/>
  <c r="CE468" i="11"/>
  <c r="CE464" i="11"/>
  <c r="CE455" i="11"/>
  <c r="CE575" i="11"/>
  <c r="CE568" i="11"/>
  <c r="CE518" i="11"/>
  <c r="CE508" i="11"/>
  <c r="CE504" i="11"/>
  <c r="CE488" i="11"/>
  <c r="CE484" i="11"/>
  <c r="CE480" i="11"/>
  <c r="CE476" i="11"/>
  <c r="CE459" i="11"/>
  <c r="CE454" i="11"/>
  <c r="CE450" i="11"/>
  <c r="CE446" i="11"/>
  <c r="CE442" i="11"/>
  <c r="CE527" i="11"/>
  <c r="CE425" i="11"/>
  <c r="CE414" i="11"/>
  <c r="CE399" i="11"/>
  <c r="CE395" i="11"/>
  <c r="CE391" i="11"/>
  <c r="CE387" i="11"/>
  <c r="CE362" i="11"/>
  <c r="CE357" i="11"/>
  <c r="CE347" i="11"/>
  <c r="CE526" i="11"/>
  <c r="CE500" i="11"/>
  <c r="CE467" i="11"/>
  <c r="CE453" i="11"/>
  <c r="CE436" i="11"/>
  <c r="CE434" i="11"/>
  <c r="CE420" i="11"/>
  <c r="CE411" i="11"/>
  <c r="CE407" i="11"/>
  <c r="CE403" i="11"/>
  <c r="CE479" i="11"/>
  <c r="CE441" i="11"/>
  <c r="CE432" i="11"/>
  <c r="CE430" i="11"/>
  <c r="CE416" i="11"/>
  <c r="CE398" i="11"/>
  <c r="CE394" i="11"/>
  <c r="CE390" i="11"/>
  <c r="CE386" i="11"/>
  <c r="CE365" i="11"/>
  <c r="CE361" i="11"/>
  <c r="CE356" i="11"/>
  <c r="CE350" i="11"/>
  <c r="CE346" i="11"/>
  <c r="CE496" i="11"/>
  <c r="CE428" i="11"/>
  <c r="CE426" i="11"/>
  <c r="CE418" i="11"/>
  <c r="CE410" i="11"/>
  <c r="CE406" i="11"/>
  <c r="CE402" i="11"/>
  <c r="CE381" i="11"/>
  <c r="CE369" i="11"/>
  <c r="CE355" i="11"/>
  <c r="CE341" i="11"/>
  <c r="CE336" i="11"/>
  <c r="CE331" i="11"/>
  <c r="CE318" i="11"/>
  <c r="CE512" i="11"/>
  <c r="CE487" i="11"/>
  <c r="CE463" i="11"/>
  <c r="CE449" i="11"/>
  <c r="CE424" i="11"/>
  <c r="CE422" i="11"/>
  <c r="CE385" i="11"/>
  <c r="CE475" i="11"/>
  <c r="CE413" i="11"/>
  <c r="CE409" i="11"/>
  <c r="CE401" i="11"/>
  <c r="CE380" i="11"/>
  <c r="CE368" i="11"/>
  <c r="CE344" i="11"/>
  <c r="CE340" i="11"/>
  <c r="CE438" i="11"/>
  <c r="CE360" i="11"/>
  <c r="CE325" i="11"/>
  <c r="CE319" i="11"/>
  <c r="CE314" i="11"/>
  <c r="CE311" i="11"/>
  <c r="CE301" i="11"/>
  <c r="CE297" i="11"/>
  <c r="CE292" i="11"/>
  <c r="CE288" i="11"/>
  <c r="CE284" i="11"/>
  <c r="CE417" i="11"/>
  <c r="CE382" i="11"/>
  <c r="CE371" i="11"/>
  <c r="CE348" i="11"/>
  <c r="CE334" i="11"/>
  <c r="CE330" i="11"/>
  <c r="CE322" i="11"/>
  <c r="CE279" i="11"/>
  <c r="CE275" i="11"/>
  <c r="CE471" i="11"/>
  <c r="CE408" i="11"/>
  <c r="CE458" i="11"/>
  <c r="CE370" i="11"/>
  <c r="CE349" i="11"/>
  <c r="CE327" i="11"/>
  <c r="CE324" i="11"/>
  <c r="CE321" i="11"/>
  <c r="CE304" i="11"/>
  <c r="CE295" i="11"/>
  <c r="CE282" i="11"/>
  <c r="CE274" i="11"/>
  <c r="CE445" i="11"/>
  <c r="CE429" i="11"/>
  <c r="CE375" i="11"/>
  <c r="CE374" i="11"/>
  <c r="CE367" i="11"/>
  <c r="CE363" i="11"/>
  <c r="CE433" i="11"/>
  <c r="CE384" i="11"/>
  <c r="CE353" i="11"/>
  <c r="CE329" i="11"/>
  <c r="CE404" i="11"/>
  <c r="CE400" i="11"/>
  <c r="CE364" i="11"/>
  <c r="CE317" i="11"/>
  <c r="CE298" i="11"/>
  <c r="CE293" i="11"/>
  <c r="CE289" i="11"/>
  <c r="CE272" i="11"/>
  <c r="CE483" i="11"/>
  <c r="CE412" i="11"/>
  <c r="CE379" i="11"/>
  <c r="CE378" i="11"/>
  <c r="CE358" i="11"/>
  <c r="CE354" i="11"/>
  <c r="CE351" i="11"/>
  <c r="CE342" i="11"/>
  <c r="CE338" i="11"/>
  <c r="CE335" i="11"/>
  <c r="CE328" i="11"/>
  <c r="CE323" i="11"/>
  <c r="CE306" i="11"/>
  <c r="CE302" i="11"/>
  <c r="CE294" i="11"/>
  <c r="CE262" i="11"/>
  <c r="CE258" i="11"/>
  <c r="CE254" i="11"/>
  <c r="CE250" i="11"/>
  <c r="CE232" i="11"/>
  <c r="CE316" i="11"/>
  <c r="CE307" i="11"/>
  <c r="CE303" i="11"/>
  <c r="CE280" i="11"/>
  <c r="CE269" i="11"/>
  <c r="CE267" i="11"/>
  <c r="CE264" i="11"/>
  <c r="CE245" i="11"/>
  <c r="CE241" i="11"/>
  <c r="CE236" i="11"/>
  <c r="CE227" i="11"/>
  <c r="CE223" i="11"/>
  <c r="CE219" i="11"/>
  <c r="CE215" i="11"/>
  <c r="CE211" i="11"/>
  <c r="CE313" i="11"/>
  <c r="CE308" i="11"/>
  <c r="CE299" i="11"/>
  <c r="CE290" i="11"/>
  <c r="CE281" i="11"/>
  <c r="CE277" i="11"/>
  <c r="CE273" i="11"/>
  <c r="CE261" i="11"/>
  <c r="CE257" i="11"/>
  <c r="CE253" i="11"/>
  <c r="CE249" i="11"/>
  <c r="CE240" i="11"/>
  <c r="CE206" i="11"/>
  <c r="CE202" i="11"/>
  <c r="CE193" i="11"/>
  <c r="CE188" i="11"/>
  <c r="CE244" i="11"/>
  <c r="CE235" i="11"/>
  <c r="CE326" i="11"/>
  <c r="CE315" i="11"/>
  <c r="CE309" i="11"/>
  <c r="CE300" i="11"/>
  <c r="CE291" i="11"/>
  <c r="CE286" i="11"/>
  <c r="CE263" i="11"/>
  <c r="CE260" i="11"/>
  <c r="CE256" i="11"/>
  <c r="CE252" i="11"/>
  <c r="CE248" i="11"/>
  <c r="CE239" i="11"/>
  <c r="CE230" i="11"/>
  <c r="CE343" i="11"/>
  <c r="CE337" i="11"/>
  <c r="CE312" i="11"/>
  <c r="CE268" i="11"/>
  <c r="CE265" i="11"/>
  <c r="CE246" i="11"/>
  <c r="CE242" i="11"/>
  <c r="CE237" i="11"/>
  <c r="CE228" i="11"/>
  <c r="CE224" i="11"/>
  <c r="CE220" i="11"/>
  <c r="CE287" i="11"/>
  <c r="CE259" i="11"/>
  <c r="CE243" i="11"/>
  <c r="CE212" i="11"/>
  <c r="CE210" i="11"/>
  <c r="CE187" i="11"/>
  <c r="CE177" i="11"/>
  <c r="CE168" i="11"/>
  <c r="CE163" i="11"/>
  <c r="CE159" i="11"/>
  <c r="CE150" i="11"/>
  <c r="CE283" i="11"/>
  <c r="CE234" i="11"/>
  <c r="CE229" i="11"/>
  <c r="CE225" i="11"/>
  <c r="CE213" i="11"/>
  <c r="CE175" i="11"/>
  <c r="CE166" i="11"/>
  <c r="CE130" i="11"/>
  <c r="CE233" i="11"/>
  <c r="CE226" i="11"/>
  <c r="CE217" i="11"/>
  <c r="CE196" i="11"/>
  <c r="CE183" i="11"/>
  <c r="CE174" i="11"/>
  <c r="CE165" i="11"/>
  <c r="CE156" i="11"/>
  <c r="CE152" i="11"/>
  <c r="CE147" i="11"/>
  <c r="CE138" i="11"/>
  <c r="CE134" i="11"/>
  <c r="CE121" i="11"/>
  <c r="CE117" i="11"/>
  <c r="CE112" i="11"/>
  <c r="CE296" i="11"/>
  <c r="CE270" i="11"/>
  <c r="CE255" i="11"/>
  <c r="CE222" i="11"/>
  <c r="CE214" i="11"/>
  <c r="CE203" i="11"/>
  <c r="CE182" i="11"/>
  <c r="CE178" i="11"/>
  <c r="CE173" i="11"/>
  <c r="CE169" i="11"/>
  <c r="CE164" i="11"/>
  <c r="CE155" i="11"/>
  <c r="CE151" i="11"/>
  <c r="CE197" i="11"/>
  <c r="CE162" i="11"/>
  <c r="CE158" i="11"/>
  <c r="CE157" i="11"/>
  <c r="CE148" i="11"/>
  <c r="CE192" i="11"/>
  <c r="CE185" i="11"/>
  <c r="CE181" i="11"/>
  <c r="CE180" i="11"/>
  <c r="CE167" i="11"/>
  <c r="CE144" i="11"/>
  <c r="CE141" i="11"/>
  <c r="CE129" i="11"/>
  <c r="CE120" i="11"/>
  <c r="CE113" i="11"/>
  <c r="CE238" i="11"/>
  <c r="CE205" i="11"/>
  <c r="CE194" i="11"/>
  <c r="CE191" i="11"/>
  <c r="CE137" i="11"/>
  <c r="CE107" i="11"/>
  <c r="CE103" i="11"/>
  <c r="CE99" i="11"/>
  <c r="CE95" i="11"/>
  <c r="CE87" i="11"/>
  <c r="CE83" i="11"/>
  <c r="CE79" i="11"/>
  <c r="CE75" i="11"/>
  <c r="CE71" i="11"/>
  <c r="CE67" i="11"/>
  <c r="CE65" i="11"/>
  <c r="CE61" i="11"/>
  <c r="CE207" i="11"/>
  <c r="CE201" i="11"/>
  <c r="CE199" i="11"/>
  <c r="CE251" i="11"/>
  <c r="CE153" i="11"/>
  <c r="CE52" i="11"/>
  <c r="CE48" i="11"/>
  <c r="CE40" i="11"/>
  <c r="CE36" i="11"/>
  <c r="CE32" i="11"/>
  <c r="CE190" i="11"/>
  <c r="CE172" i="11"/>
  <c r="CE133" i="11"/>
  <c r="CE23" i="11"/>
  <c r="CE160" i="11"/>
  <c r="CE140" i="11"/>
  <c r="CE125" i="11"/>
  <c r="CE111" i="11"/>
  <c r="CE109" i="11"/>
  <c r="CE102" i="11"/>
  <c r="CE94" i="11"/>
  <c r="CE86" i="11"/>
  <c r="CE78" i="11"/>
  <c r="CE69" i="11"/>
  <c r="CE57" i="11"/>
  <c r="CE53" i="11"/>
  <c r="CE49" i="11"/>
  <c r="CE45" i="11"/>
  <c r="CE41" i="11"/>
  <c r="CE37" i="11"/>
  <c r="CE33" i="11"/>
  <c r="CE29" i="11"/>
  <c r="CE24" i="11"/>
  <c r="CE145" i="11"/>
  <c r="CE136" i="11"/>
  <c r="CE127" i="11"/>
  <c r="CE126" i="11"/>
  <c r="CE104" i="11"/>
  <c r="CE96" i="11"/>
  <c r="CE88" i="11"/>
  <c r="CE81" i="11"/>
  <c r="CE139" i="11"/>
  <c r="CE128" i="11"/>
  <c r="CE118" i="11"/>
  <c r="CE200" i="11"/>
  <c r="CE176" i="11"/>
  <c r="CE132" i="11"/>
  <c r="CE119" i="11"/>
  <c r="CE64" i="11"/>
  <c r="CE60" i="11"/>
  <c r="CE135" i="11"/>
  <c r="CE122" i="11"/>
  <c r="CE106" i="11"/>
  <c r="CE98" i="11"/>
  <c r="CE89" i="11"/>
  <c r="CE82" i="11"/>
  <c r="CE74" i="11"/>
  <c r="CE66" i="11"/>
  <c r="CE146" i="11"/>
  <c r="CE123" i="11"/>
  <c r="CE114" i="11"/>
  <c r="CE108" i="11"/>
  <c r="CE100" i="11"/>
  <c r="CE93" i="11"/>
  <c r="CE84" i="11"/>
  <c r="CE77" i="11"/>
  <c r="CE68" i="11"/>
  <c r="CE59" i="11"/>
  <c r="CE58" i="11"/>
  <c r="CE19" i="11"/>
  <c r="CE92" i="11"/>
  <c r="CE39" i="11"/>
  <c r="CE21" i="11"/>
  <c r="CE18" i="11"/>
  <c r="CE9" i="11"/>
  <c r="CE63" i="11"/>
  <c r="CE51" i="11"/>
  <c r="CE47" i="11"/>
  <c r="CE38" i="11"/>
  <c r="CE8" i="11"/>
  <c r="CE46" i="11"/>
  <c r="CE13" i="11"/>
  <c r="CE15" i="11"/>
  <c r="CE12" i="11"/>
  <c r="CE11" i="11"/>
  <c r="CE35" i="11"/>
  <c r="CE31" i="11"/>
  <c r="CE27" i="11"/>
  <c r="CE73" i="11"/>
  <c r="CE55" i="11"/>
  <c r="CE42" i="11"/>
  <c r="CE30" i="11"/>
  <c r="CE26" i="11"/>
  <c r="CE20" i="11"/>
  <c r="CE14" i="11"/>
  <c r="CE10" i="11"/>
  <c r="CE25" i="11"/>
  <c r="CE54" i="11"/>
  <c r="CW972" i="11"/>
  <c r="CW966" i="11"/>
  <c r="CW969" i="11"/>
  <c r="CW971" i="11"/>
  <c r="CW959" i="11"/>
  <c r="CW958" i="11"/>
  <c r="CW957" i="11"/>
  <c r="CW956" i="11"/>
  <c r="CW954" i="11"/>
  <c r="CW953" i="11"/>
  <c r="CW965" i="11"/>
  <c r="CW963" i="11"/>
  <c r="CW970" i="11"/>
  <c r="CW967" i="11"/>
  <c r="CW962" i="11"/>
  <c r="CW950" i="11"/>
  <c r="CW949" i="11"/>
  <c r="CW948" i="11"/>
  <c r="CW947" i="11"/>
  <c r="CW952" i="11"/>
  <c r="CW968" i="11"/>
  <c r="CW961" i="11"/>
  <c r="CW960" i="11"/>
  <c r="CW951" i="11"/>
  <c r="CW943" i="11"/>
  <c r="CW941" i="11"/>
  <c r="CW938" i="11"/>
  <c r="CW936" i="11"/>
  <c r="CW935" i="11"/>
  <c r="CW934" i="11"/>
  <c r="CW933" i="11"/>
  <c r="CW945" i="11"/>
  <c r="CW942" i="11"/>
  <c r="CW939" i="11"/>
  <c r="CW931" i="11"/>
  <c r="CW930" i="11"/>
  <c r="CW929" i="11"/>
  <c r="CW927" i="11"/>
  <c r="CW932" i="11"/>
  <c r="CW925" i="11"/>
  <c r="CW923" i="11"/>
  <c r="CW940" i="11"/>
  <c r="CW924" i="11"/>
  <c r="CW926" i="11"/>
  <c r="CW922" i="11"/>
  <c r="CW921" i="11"/>
  <c r="CW920" i="11"/>
  <c r="CW918" i="11"/>
  <c r="CW917" i="11"/>
  <c r="CW916" i="11"/>
  <c r="CW915" i="11"/>
  <c r="CW914" i="11"/>
  <c r="CW913" i="11"/>
  <c r="CW912" i="11"/>
  <c r="CW911" i="11"/>
  <c r="CW909" i="11"/>
  <c r="CW908" i="11"/>
  <c r="CW907" i="11"/>
  <c r="CW906" i="11"/>
  <c r="CW905" i="11"/>
  <c r="CW903" i="11"/>
  <c r="CW887" i="11"/>
  <c r="CW904" i="11"/>
  <c r="CW886" i="11"/>
  <c r="CW944" i="11"/>
  <c r="CW902" i="11"/>
  <c r="CW898" i="11"/>
  <c r="CW899" i="11"/>
  <c r="CW891" i="11"/>
  <c r="CW882" i="11"/>
  <c r="CW878" i="11"/>
  <c r="CW874" i="11"/>
  <c r="CW870" i="11"/>
  <c r="CW900" i="11"/>
  <c r="CW892" i="11"/>
  <c r="CW889" i="11"/>
  <c r="CW888" i="11"/>
  <c r="CW895" i="11"/>
  <c r="CW876" i="11"/>
  <c r="CW897" i="11"/>
  <c r="CW857" i="11"/>
  <c r="CW853" i="11"/>
  <c r="CW875" i="11"/>
  <c r="CW869" i="11"/>
  <c r="CW862" i="11"/>
  <c r="CW861" i="11"/>
  <c r="CW877" i="11"/>
  <c r="CW866" i="11"/>
  <c r="CW856" i="11"/>
  <c r="CW890" i="11"/>
  <c r="CW868" i="11"/>
  <c r="CW858" i="11"/>
  <c r="CW854" i="11"/>
  <c r="CW849" i="11"/>
  <c r="CW883" i="11"/>
  <c r="CW867" i="11"/>
  <c r="CW851" i="11"/>
  <c r="CW848" i="11"/>
  <c r="CW865" i="11"/>
  <c r="CW859" i="11"/>
  <c r="CW855" i="11"/>
  <c r="CW893" i="11"/>
  <c r="CW871" i="11"/>
  <c r="CW860" i="11"/>
  <c r="CW838" i="11"/>
  <c r="CW834" i="11"/>
  <c r="CW896" i="11"/>
  <c r="CW845" i="11"/>
  <c r="CW844" i="11"/>
  <c r="CW852" i="11"/>
  <c r="CW846" i="11"/>
  <c r="CW833" i="11"/>
  <c r="CW894" i="11"/>
  <c r="CW881" i="11"/>
  <c r="CW873" i="11"/>
  <c r="CW831" i="11"/>
  <c r="CW850" i="11"/>
  <c r="CW839" i="11"/>
  <c r="CW828" i="11"/>
  <c r="CW824" i="11"/>
  <c r="CW807" i="11"/>
  <c r="CW802" i="11"/>
  <c r="CW798" i="11"/>
  <c r="CW794" i="11"/>
  <c r="CW790" i="11"/>
  <c r="CW840" i="11"/>
  <c r="CW835" i="11"/>
  <c r="CW819" i="11"/>
  <c r="CW815" i="11"/>
  <c r="CW836" i="11"/>
  <c r="CW827" i="11"/>
  <c r="CW823" i="11"/>
  <c r="CW810" i="11"/>
  <c r="CW806" i="11"/>
  <c r="CW801" i="11"/>
  <c r="CW797" i="11"/>
  <c r="CW793" i="11"/>
  <c r="CW789" i="11"/>
  <c r="CW784" i="11"/>
  <c r="CW841" i="11"/>
  <c r="CW830" i="11"/>
  <c r="CW822" i="11"/>
  <c r="CW826" i="11"/>
  <c r="CW813" i="11"/>
  <c r="CW820" i="11"/>
  <c r="CW812" i="11"/>
  <c r="CW808" i="11"/>
  <c r="CW791" i="11"/>
  <c r="CW832" i="11"/>
  <c r="CW814" i="11"/>
  <c r="CW803" i="11"/>
  <c r="CW799" i="11"/>
  <c r="CW787" i="11"/>
  <c r="CW817" i="11"/>
  <c r="CW816" i="11"/>
  <c r="CW804" i="11"/>
  <c r="CW800" i="11"/>
  <c r="CW781" i="11"/>
  <c r="CW779" i="11"/>
  <c r="CW809" i="11"/>
  <c r="CW792" i="11"/>
  <c r="CW786" i="11"/>
  <c r="CW785" i="11"/>
  <c r="CW778" i="11"/>
  <c r="CW795" i="11"/>
  <c r="CW783" i="11"/>
  <c r="CW774" i="11"/>
  <c r="CW770" i="11"/>
  <c r="CW765" i="11"/>
  <c r="CW761" i="11"/>
  <c r="CW757" i="11"/>
  <c r="CW753" i="11"/>
  <c r="CW805" i="11"/>
  <c r="CW748" i="11"/>
  <c r="CW818" i="11"/>
  <c r="CW782" i="11"/>
  <c r="CW773" i="11"/>
  <c r="CW769" i="11"/>
  <c r="CW747" i="11"/>
  <c r="CW742" i="11"/>
  <c r="CW780" i="11"/>
  <c r="CW777" i="11"/>
  <c r="CW771" i="11"/>
  <c r="CW767" i="11"/>
  <c r="CW762" i="11"/>
  <c r="CW763" i="11"/>
  <c r="CW755" i="11"/>
  <c r="CW766" i="11"/>
  <c r="CW749" i="11"/>
  <c r="CW746" i="11"/>
  <c r="CW743" i="11"/>
  <c r="CW737" i="11"/>
  <c r="CW733" i="11"/>
  <c r="CW724" i="11"/>
  <c r="CW796" i="11"/>
  <c r="CW756" i="11"/>
  <c r="CW740" i="11"/>
  <c r="CW731" i="11"/>
  <c r="CW776" i="11"/>
  <c r="CW775" i="11"/>
  <c r="CW760" i="11"/>
  <c r="CW738" i="11"/>
  <c r="CW734" i="11"/>
  <c r="CW725" i="11"/>
  <c r="CW739" i="11"/>
  <c r="CW759" i="11"/>
  <c r="CW751" i="11"/>
  <c r="CW736" i="11"/>
  <c r="CW716" i="11"/>
  <c r="CW730" i="11"/>
  <c r="CW712" i="11"/>
  <c r="CW709" i="11"/>
  <c r="CW705" i="11"/>
  <c r="CW701" i="11"/>
  <c r="CW697" i="11"/>
  <c r="CW728" i="11"/>
  <c r="CW719" i="11"/>
  <c r="CW688" i="11"/>
  <c r="CW684" i="11"/>
  <c r="CW752" i="11"/>
  <c r="CW741" i="11"/>
  <c r="CW726" i="11"/>
  <c r="CW721" i="11"/>
  <c r="CW750" i="11"/>
  <c r="CW735" i="11"/>
  <c r="CW729" i="11"/>
  <c r="CW758" i="11"/>
  <c r="CW720" i="11"/>
  <c r="CW694" i="11"/>
  <c r="CW691" i="11"/>
  <c r="CW680" i="11"/>
  <c r="CW676" i="11"/>
  <c r="CW672" i="11"/>
  <c r="CW668" i="11"/>
  <c r="CW664" i="11"/>
  <c r="CW708" i="11"/>
  <c r="CW700" i="11"/>
  <c r="CW690" i="11"/>
  <c r="CW683" i="11"/>
  <c r="CW679" i="11"/>
  <c r="CW675" i="11"/>
  <c r="CW671" i="11"/>
  <c r="CW667" i="11"/>
  <c r="CW723" i="11"/>
  <c r="CW710" i="11"/>
  <c r="CW702" i="11"/>
  <c r="CW696" i="11"/>
  <c r="CW693" i="11"/>
  <c r="CW685" i="11"/>
  <c r="CW772" i="11"/>
  <c r="CW768" i="11"/>
  <c r="CW727" i="11"/>
  <c r="CW722" i="11"/>
  <c r="CW692" i="11"/>
  <c r="CW764" i="11"/>
  <c r="CW717" i="11"/>
  <c r="CW706" i="11"/>
  <c r="CW699" i="11"/>
  <c r="CW689" i="11"/>
  <c r="CW681" i="11"/>
  <c r="CW677" i="11"/>
  <c r="CW673" i="11"/>
  <c r="CW669" i="11"/>
  <c r="CW665" i="11"/>
  <c r="CW732" i="11"/>
  <c r="CW682" i="11"/>
  <c r="CW670" i="11"/>
  <c r="CW656" i="11"/>
  <c r="CW652" i="11"/>
  <c r="CW648" i="11"/>
  <c r="CW643" i="11"/>
  <c r="CW639" i="11"/>
  <c r="CW635" i="11"/>
  <c r="CW631" i="11"/>
  <c r="CW674" i="11"/>
  <c r="CW660" i="11"/>
  <c r="CW647" i="11"/>
  <c r="CW687" i="11"/>
  <c r="CW686" i="11"/>
  <c r="CW655" i="11"/>
  <c r="CW651" i="11"/>
  <c r="CW646" i="11"/>
  <c r="CW642" i="11"/>
  <c r="CW638" i="11"/>
  <c r="CW634" i="11"/>
  <c r="CW630" i="11"/>
  <c r="CW714" i="11"/>
  <c r="CW713" i="11"/>
  <c r="CW662" i="11"/>
  <c r="CZ662" i="11" s="1"/>
  <c r="CW658" i="11"/>
  <c r="CW695" i="11"/>
  <c r="CW653" i="11"/>
  <c r="CW644" i="11"/>
  <c r="CW620" i="11"/>
  <c r="CW611" i="11"/>
  <c r="CW659" i="11"/>
  <c r="CW657" i="11"/>
  <c r="CW645" i="11"/>
  <c r="CW698" i="11"/>
  <c r="CW632" i="11"/>
  <c r="CW628" i="11"/>
  <c r="CW619" i="11"/>
  <c r="CW610" i="11"/>
  <c r="CW661" i="11"/>
  <c r="CW633" i="11"/>
  <c r="CW627" i="11"/>
  <c r="CW623" i="11"/>
  <c r="CW637" i="11"/>
  <c r="CW626" i="11"/>
  <c r="CW608" i="11"/>
  <c r="CW678" i="11"/>
  <c r="CW666" i="11"/>
  <c r="CW650" i="11"/>
  <c r="CW640" i="11"/>
  <c r="CW612" i="11"/>
  <c r="CW603" i="11"/>
  <c r="CW599" i="11"/>
  <c r="CW629" i="11"/>
  <c r="CW606" i="11"/>
  <c r="CW595" i="11"/>
  <c r="CW591" i="11"/>
  <c r="CW582" i="11"/>
  <c r="CW641" i="11"/>
  <c r="CW614" i="11"/>
  <c r="CW594" i="11"/>
  <c r="CW590" i="11"/>
  <c r="CW581" i="11"/>
  <c r="CW704" i="11"/>
  <c r="CW654" i="11"/>
  <c r="CW649" i="11"/>
  <c r="CW624" i="11"/>
  <c r="CW615" i="11"/>
  <c r="CW589" i="11"/>
  <c r="CW585" i="11"/>
  <c r="CW576" i="11"/>
  <c r="CW572" i="11"/>
  <c r="CW625" i="11"/>
  <c r="CW607" i="11"/>
  <c r="CW602" i="11"/>
  <c r="CW598" i="11"/>
  <c r="CW597" i="11"/>
  <c r="CW593" i="11"/>
  <c r="CW584" i="11"/>
  <c r="CW636" i="11"/>
  <c r="CW621" i="11"/>
  <c r="CW618" i="11"/>
  <c r="CW604" i="11"/>
  <c r="CW616" i="11"/>
  <c r="CW605" i="11"/>
  <c r="CW578" i="11"/>
  <c r="CW573" i="11"/>
  <c r="CW568" i="11"/>
  <c r="CW566" i="11"/>
  <c r="CW557" i="11"/>
  <c r="CW543" i="11"/>
  <c r="CW539" i="11"/>
  <c r="CW535" i="11"/>
  <c r="CW531" i="11"/>
  <c r="CW527" i="11"/>
  <c r="CW523" i="11"/>
  <c r="CW519" i="11"/>
  <c r="CW515" i="11"/>
  <c r="CW596" i="11"/>
  <c r="CW579" i="11"/>
  <c r="CW574" i="11"/>
  <c r="CW552" i="11"/>
  <c r="CW586" i="11"/>
  <c r="CW587" i="11"/>
  <c r="CW583" i="11"/>
  <c r="CW570" i="11"/>
  <c r="CW567" i="11"/>
  <c r="CW561" i="11"/>
  <c r="CW558" i="11"/>
  <c r="CW549" i="11"/>
  <c r="CW540" i="11"/>
  <c r="CW536" i="11"/>
  <c r="CW532" i="11"/>
  <c r="CW524" i="11"/>
  <c r="CW520" i="11"/>
  <c r="CW516" i="11"/>
  <c r="CW609" i="11"/>
  <c r="CW577" i="11"/>
  <c r="CW563" i="11"/>
  <c r="CW553" i="11"/>
  <c r="CW548" i="11"/>
  <c r="CW544" i="11"/>
  <c r="CW560" i="11"/>
  <c r="CW559" i="11"/>
  <c r="CW529" i="11"/>
  <c r="CW526" i="11"/>
  <c r="CW506" i="11"/>
  <c r="CW502" i="11"/>
  <c r="CW498" i="11"/>
  <c r="CW569" i="11"/>
  <c r="CW555" i="11"/>
  <c r="CW554" i="11"/>
  <c r="CW551" i="11"/>
  <c r="CW550" i="11"/>
  <c r="CW538" i="11"/>
  <c r="CW537" i="11"/>
  <c r="CW592" i="11"/>
  <c r="CW565" i="11"/>
  <c r="CW562" i="11"/>
  <c r="CW556" i="11"/>
  <c r="CW575" i="11"/>
  <c r="CW530" i="11"/>
  <c r="CW513" i="11"/>
  <c r="CW534" i="11"/>
  <c r="CW518" i="11"/>
  <c r="CW504" i="11"/>
  <c r="CW500" i="11"/>
  <c r="CW525" i="11"/>
  <c r="CW512" i="11"/>
  <c r="CW508" i="11"/>
  <c r="CW545" i="11"/>
  <c r="CW522" i="11"/>
  <c r="CW505" i="11"/>
  <c r="CW494" i="11"/>
  <c r="CW473" i="11"/>
  <c r="CW469" i="11"/>
  <c r="CW465" i="11"/>
  <c r="CW461" i="11"/>
  <c r="CW564" i="11"/>
  <c r="CW489" i="11"/>
  <c r="CW485" i="11"/>
  <c r="CW481" i="11"/>
  <c r="CW477" i="11"/>
  <c r="CW460" i="11"/>
  <c r="CW456" i="11"/>
  <c r="CW451" i="11"/>
  <c r="CW447" i="11"/>
  <c r="CW443" i="11"/>
  <c r="CW439" i="11"/>
  <c r="CW514" i="11"/>
  <c r="CW510" i="11"/>
  <c r="CW507" i="11"/>
  <c r="CW501" i="11"/>
  <c r="CW493" i="11"/>
  <c r="CW472" i="11"/>
  <c r="CW468" i="11"/>
  <c r="CW464" i="11"/>
  <c r="CW455" i="11"/>
  <c r="CW511" i="11"/>
  <c r="CW503" i="11"/>
  <c r="CW488" i="11"/>
  <c r="CW484" i="11"/>
  <c r="CW480" i="11"/>
  <c r="CW476" i="11"/>
  <c r="CW459" i="11"/>
  <c r="CW454" i="11"/>
  <c r="CW450" i="11"/>
  <c r="CW446" i="11"/>
  <c r="CW442" i="11"/>
  <c r="CW438" i="11"/>
  <c r="CW434" i="11"/>
  <c r="CW430" i="11"/>
  <c r="CW426" i="11"/>
  <c r="CW422" i="11"/>
  <c r="CW418" i="11"/>
  <c r="CW414" i="11"/>
  <c r="CW542" i="11"/>
  <c r="CW496" i="11"/>
  <c r="CW471" i="11"/>
  <c r="CW467" i="11"/>
  <c r="CW463" i="11"/>
  <c r="CW546" i="11"/>
  <c r="CW499" i="11"/>
  <c r="CW487" i="11"/>
  <c r="CW483" i="11"/>
  <c r="CW479" i="11"/>
  <c r="CW475" i="11"/>
  <c r="CW458" i="11"/>
  <c r="CW453" i="11"/>
  <c r="CW449" i="11"/>
  <c r="CW445" i="11"/>
  <c r="CW441" i="11"/>
  <c r="CW521" i="11"/>
  <c r="CW495" i="11"/>
  <c r="CW440" i="11"/>
  <c r="CW433" i="11"/>
  <c r="CW398" i="11"/>
  <c r="CW394" i="11"/>
  <c r="CW390" i="11"/>
  <c r="CW386" i="11"/>
  <c r="CW365" i="11"/>
  <c r="CW361" i="11"/>
  <c r="CW356" i="11"/>
  <c r="CW350" i="11"/>
  <c r="CW346" i="11"/>
  <c r="CW486" i="11"/>
  <c r="CW462" i="11"/>
  <c r="CW448" i="11"/>
  <c r="CW435" i="11"/>
  <c r="CW429" i="11"/>
  <c r="CW419" i="11"/>
  <c r="CW410" i="11"/>
  <c r="CW406" i="11"/>
  <c r="CW402" i="11"/>
  <c r="CW474" i="11"/>
  <c r="CW431" i="11"/>
  <c r="CW425" i="11"/>
  <c r="CW416" i="11"/>
  <c r="CW385" i="11"/>
  <c r="CW364" i="11"/>
  <c r="CW360" i="11"/>
  <c r="CW354" i="11"/>
  <c r="CW349" i="11"/>
  <c r="CW470" i="11"/>
  <c r="CW427" i="11"/>
  <c r="CW420" i="11"/>
  <c r="CW409" i="11"/>
  <c r="CW401" i="11"/>
  <c r="CW380" i="11"/>
  <c r="CW368" i="11"/>
  <c r="CW344" i="11"/>
  <c r="CW340" i="11"/>
  <c r="CW334" i="11"/>
  <c r="CW330" i="11"/>
  <c r="CW321" i="11"/>
  <c r="CW317" i="11"/>
  <c r="CW482" i="11"/>
  <c r="CW457" i="11"/>
  <c r="CW444" i="11"/>
  <c r="CW436" i="11"/>
  <c r="CW432" i="11"/>
  <c r="CW423" i="11"/>
  <c r="CW413" i="11"/>
  <c r="CW384" i="11"/>
  <c r="CW428" i="11"/>
  <c r="CW412" i="11"/>
  <c r="CW408" i="11"/>
  <c r="CW404" i="11"/>
  <c r="CW400" i="11"/>
  <c r="CW379" i="11"/>
  <c r="CW375" i="11"/>
  <c r="CW371" i="11"/>
  <c r="CW343" i="11"/>
  <c r="CW517" i="11"/>
  <c r="CW378" i="11"/>
  <c r="CW369" i="11"/>
  <c r="CW355" i="11"/>
  <c r="CW348" i="11"/>
  <c r="CW335" i="11"/>
  <c r="CW325" i="11"/>
  <c r="CW319" i="11"/>
  <c r="CW314" i="11"/>
  <c r="CW311" i="11"/>
  <c r="CW300" i="11"/>
  <c r="CW296" i="11"/>
  <c r="CW291" i="11"/>
  <c r="CW287" i="11"/>
  <c r="CW283" i="11"/>
  <c r="CW270" i="11"/>
  <c r="CW478" i="11"/>
  <c r="CW452" i="11"/>
  <c r="CW391" i="11"/>
  <c r="CW362" i="11"/>
  <c r="CW341" i="11"/>
  <c r="CW304" i="11"/>
  <c r="CW295" i="11"/>
  <c r="CW282" i="11"/>
  <c r="CW274" i="11"/>
  <c r="CW265" i="11"/>
  <c r="CW533" i="11"/>
  <c r="CW424" i="11"/>
  <c r="CW382" i="11"/>
  <c r="CW381" i="11"/>
  <c r="CW415" i="11"/>
  <c r="CW403" i="11"/>
  <c r="CW395" i="11"/>
  <c r="CW367" i="11"/>
  <c r="CW363" i="11"/>
  <c r="CW327" i="11"/>
  <c r="CW324" i="11"/>
  <c r="CW313" i="11"/>
  <c r="CW307" i="11"/>
  <c r="CW303" i="11"/>
  <c r="CW281" i="11"/>
  <c r="CW277" i="11"/>
  <c r="CW273" i="11"/>
  <c r="CW490" i="11"/>
  <c r="CW466" i="11"/>
  <c r="CW411" i="11"/>
  <c r="CW357" i="11"/>
  <c r="CW353" i="11"/>
  <c r="CW342" i="11"/>
  <c r="CW417" i="11"/>
  <c r="CW399" i="11"/>
  <c r="CW374" i="11"/>
  <c r="CW329" i="11"/>
  <c r="CW358" i="11"/>
  <c r="CW351" i="11"/>
  <c r="CW347" i="11"/>
  <c r="CW336" i="11"/>
  <c r="CW326" i="11"/>
  <c r="CW301" i="11"/>
  <c r="CW297" i="11"/>
  <c r="CW292" i="11"/>
  <c r="CW288" i="11"/>
  <c r="CW284" i="11"/>
  <c r="CW541" i="11"/>
  <c r="CW407" i="11"/>
  <c r="CW387" i="11"/>
  <c r="CW338" i="11"/>
  <c r="CW331" i="11"/>
  <c r="CW328" i="11"/>
  <c r="CW323" i="11"/>
  <c r="CW280" i="11"/>
  <c r="CW262" i="11"/>
  <c r="CW261" i="11"/>
  <c r="CW257" i="11"/>
  <c r="CW253" i="11"/>
  <c r="CW249" i="11"/>
  <c r="CW240" i="11"/>
  <c r="CW337" i="11"/>
  <c r="CW318" i="11"/>
  <c r="CW308" i="11"/>
  <c r="CW299" i="11"/>
  <c r="CW290" i="11"/>
  <c r="CW264" i="11"/>
  <c r="CW244" i="11"/>
  <c r="CW235" i="11"/>
  <c r="CW226" i="11"/>
  <c r="CW222" i="11"/>
  <c r="CW214" i="11"/>
  <c r="CW210" i="11"/>
  <c r="CW197" i="11"/>
  <c r="CW260" i="11"/>
  <c r="CW256" i="11"/>
  <c r="CW252" i="11"/>
  <c r="CW248" i="11"/>
  <c r="CW239" i="11"/>
  <c r="CW230" i="11"/>
  <c r="CW205" i="11"/>
  <c r="CW201" i="11"/>
  <c r="CW196" i="11"/>
  <c r="CW192" i="11"/>
  <c r="CW187" i="11"/>
  <c r="CW316" i="11"/>
  <c r="CW286" i="11"/>
  <c r="CW267" i="11"/>
  <c r="CW243" i="11"/>
  <c r="CW238" i="11"/>
  <c r="CW234" i="11"/>
  <c r="CW315" i="11"/>
  <c r="CW275" i="11"/>
  <c r="CW269" i="11"/>
  <c r="CW263" i="11"/>
  <c r="CW259" i="11"/>
  <c r="CW255" i="11"/>
  <c r="CW251" i="11"/>
  <c r="CW233" i="11"/>
  <c r="CW229" i="11"/>
  <c r="CW312" i="11"/>
  <c r="CW309" i="11"/>
  <c r="CW293" i="11"/>
  <c r="CW272" i="11"/>
  <c r="CW322" i="11"/>
  <c r="CW306" i="11"/>
  <c r="CW302" i="11"/>
  <c r="CW298" i="11"/>
  <c r="CW294" i="11"/>
  <c r="CW289" i="11"/>
  <c r="CW268" i="11"/>
  <c r="CW245" i="11"/>
  <c r="CW241" i="11"/>
  <c r="CW236" i="11"/>
  <c r="CW227" i="11"/>
  <c r="CW223" i="11"/>
  <c r="CW219" i="11"/>
  <c r="CW258" i="11"/>
  <c r="CW228" i="11"/>
  <c r="CW211" i="11"/>
  <c r="CW199" i="11"/>
  <c r="CW191" i="11"/>
  <c r="CW188" i="11"/>
  <c r="CW185" i="11"/>
  <c r="CW176" i="11"/>
  <c r="CW167" i="11"/>
  <c r="CW162" i="11"/>
  <c r="CW279" i="11"/>
  <c r="CW246" i="11"/>
  <c r="CW232" i="11"/>
  <c r="CW370" i="11"/>
  <c r="CW194" i="11"/>
  <c r="CW160" i="11"/>
  <c r="CW242" i="11"/>
  <c r="CW207" i="11"/>
  <c r="CW200" i="11"/>
  <c r="CW190" i="11"/>
  <c r="CW182" i="11"/>
  <c r="CW178" i="11"/>
  <c r="CW173" i="11"/>
  <c r="CW169" i="11"/>
  <c r="CW164" i="11"/>
  <c r="CW155" i="11"/>
  <c r="CW151" i="11"/>
  <c r="CW146" i="11"/>
  <c r="CW141" i="11"/>
  <c r="CW137" i="11"/>
  <c r="CW133" i="11"/>
  <c r="CW120" i="11"/>
  <c r="CW111" i="11"/>
  <c r="CW254" i="11"/>
  <c r="CW215" i="11"/>
  <c r="CW181" i="11"/>
  <c r="CW172" i="11"/>
  <c r="CW158" i="11"/>
  <c r="CW180" i="11"/>
  <c r="CW177" i="11"/>
  <c r="CW237" i="11"/>
  <c r="CW224" i="11"/>
  <c r="CW217" i="11"/>
  <c r="CW166" i="11"/>
  <c r="CW150" i="11"/>
  <c r="CW220" i="11"/>
  <c r="CW212" i="11"/>
  <c r="CW174" i="11"/>
  <c r="CW163" i="11"/>
  <c r="CW136" i="11"/>
  <c r="CW113" i="11"/>
  <c r="CW250" i="11"/>
  <c r="CW225" i="11"/>
  <c r="CW213" i="11"/>
  <c r="CW193" i="11"/>
  <c r="CW159" i="11"/>
  <c r="CW148" i="11"/>
  <c r="CW138" i="11"/>
  <c r="CW132" i="11"/>
  <c r="CW129" i="11"/>
  <c r="CW106" i="11"/>
  <c r="CW102" i="11"/>
  <c r="CW98" i="11"/>
  <c r="CW94" i="11"/>
  <c r="CW86" i="11"/>
  <c r="CW82" i="11"/>
  <c r="CW78" i="11"/>
  <c r="CW74" i="11"/>
  <c r="CW66" i="11"/>
  <c r="CW183" i="11"/>
  <c r="CW175" i="11"/>
  <c r="CW157" i="11"/>
  <c r="CW140" i="11"/>
  <c r="CW130" i="11"/>
  <c r="CW128" i="11"/>
  <c r="CW118" i="11"/>
  <c r="CW112" i="11"/>
  <c r="CW89" i="11"/>
  <c r="CW57" i="11"/>
  <c r="CW53" i="11"/>
  <c r="CW49" i="11"/>
  <c r="CW45" i="11"/>
  <c r="CW41" i="11"/>
  <c r="CW37" i="11"/>
  <c r="CW33" i="11"/>
  <c r="CW29" i="11"/>
  <c r="CW24" i="11"/>
  <c r="CW165" i="11"/>
  <c r="CW153" i="11"/>
  <c r="CW119" i="11"/>
  <c r="CW108" i="11"/>
  <c r="CW100" i="11"/>
  <c r="CW93" i="11"/>
  <c r="CW84" i="11"/>
  <c r="CW77" i="11"/>
  <c r="CW68" i="11"/>
  <c r="CW65" i="11"/>
  <c r="CW61" i="11"/>
  <c r="CW25" i="11"/>
  <c r="CW168" i="11"/>
  <c r="CW156" i="11"/>
  <c r="CW139" i="11"/>
  <c r="CW122" i="11"/>
  <c r="CW103" i="11"/>
  <c r="CW95" i="11"/>
  <c r="CW87" i="11"/>
  <c r="CW79" i="11"/>
  <c r="CW71" i="11"/>
  <c r="CW58" i="11"/>
  <c r="CW54" i="11"/>
  <c r="CW46" i="11"/>
  <c r="CW42" i="11"/>
  <c r="CW38" i="11"/>
  <c r="CW30" i="11"/>
  <c r="CW26" i="11"/>
  <c r="CW145" i="11"/>
  <c r="CW123" i="11"/>
  <c r="CW121" i="11"/>
  <c r="CW114" i="11"/>
  <c r="CW203" i="11"/>
  <c r="CW147" i="11"/>
  <c r="CW135" i="11"/>
  <c r="CW109" i="11"/>
  <c r="CW206" i="11"/>
  <c r="CW134" i="11"/>
  <c r="CW104" i="11"/>
  <c r="CW96" i="11"/>
  <c r="CW88" i="11"/>
  <c r="CW81" i="11"/>
  <c r="CW73" i="11"/>
  <c r="CW20" i="11"/>
  <c r="CW202" i="11"/>
  <c r="CW152" i="11"/>
  <c r="CW107" i="11"/>
  <c r="CW99" i="11"/>
  <c r="CW92" i="11"/>
  <c r="CW83" i="11"/>
  <c r="CW75" i="11"/>
  <c r="CW67" i="11"/>
  <c r="CW63" i="11"/>
  <c r="CW59" i="11"/>
  <c r="CW144" i="11"/>
  <c r="CW127" i="11"/>
  <c r="CW126" i="11"/>
  <c r="CW125" i="11"/>
  <c r="CW117" i="11"/>
  <c r="CW64" i="11"/>
  <c r="CW60" i="11"/>
  <c r="CW23" i="11"/>
  <c r="CW19" i="11"/>
  <c r="CW8" i="11"/>
  <c r="CW9" i="11"/>
  <c r="CW18" i="11"/>
  <c r="CW13" i="11"/>
  <c r="CW40" i="11"/>
  <c r="CW39" i="11"/>
  <c r="CW12" i="11"/>
  <c r="CW69" i="11"/>
  <c r="CW52" i="11"/>
  <c r="CW51" i="11"/>
  <c r="CW48" i="11"/>
  <c r="CW47" i="11"/>
  <c r="CW11" i="11"/>
  <c r="CW21" i="11"/>
  <c r="CW15" i="11"/>
  <c r="CW10" i="11"/>
  <c r="CW36" i="11"/>
  <c r="CW35" i="11"/>
  <c r="CW32" i="11"/>
  <c r="CW31" i="11"/>
  <c r="CW27" i="11"/>
  <c r="CW14" i="11"/>
  <c r="CW55" i="11"/>
  <c r="CL967" i="11"/>
  <c r="CL968" i="11"/>
  <c r="CL969" i="11"/>
  <c r="CL959" i="11"/>
  <c r="CZ959" i="11" s="1"/>
  <c r="CL958" i="11"/>
  <c r="CL957" i="11"/>
  <c r="CL956" i="11"/>
  <c r="CL954" i="11"/>
  <c r="CL953" i="11"/>
  <c r="CZ953" i="11" s="1"/>
  <c r="CL970" i="11"/>
  <c r="CL971" i="11"/>
  <c r="CL972" i="11"/>
  <c r="CL966" i="11"/>
  <c r="CL962" i="11"/>
  <c r="CL961" i="11"/>
  <c r="CZ961" i="11" s="1"/>
  <c r="CL951" i="11"/>
  <c r="CL950" i="11"/>
  <c r="CL949" i="11"/>
  <c r="CL963" i="11"/>
  <c r="CL960" i="11"/>
  <c r="CL947" i="11"/>
  <c r="CL952" i="11"/>
  <c r="CL965" i="11"/>
  <c r="CL945" i="11"/>
  <c r="CL939" i="11"/>
  <c r="CL944" i="11"/>
  <c r="CL943" i="11"/>
  <c r="CL941" i="11"/>
  <c r="CL940" i="11"/>
  <c r="CL942" i="11"/>
  <c r="CL938" i="11"/>
  <c r="CL936" i="11"/>
  <c r="CZ936" i="11" s="1"/>
  <c r="CL934" i="11"/>
  <c r="CL948" i="11"/>
  <c r="CZ948" i="11" s="1"/>
  <c r="CL935" i="11"/>
  <c r="CL933" i="11"/>
  <c r="CL922" i="11"/>
  <c r="CZ922" i="11" s="1"/>
  <c r="CL921" i="11"/>
  <c r="CL920" i="11"/>
  <c r="CL918" i="11"/>
  <c r="CL917" i="11"/>
  <c r="CL916" i="11"/>
  <c r="CL915" i="11"/>
  <c r="CZ915" i="11" s="1"/>
  <c r="CL914" i="11"/>
  <c r="CZ914" i="11" s="1"/>
  <c r="CL913" i="11"/>
  <c r="CL912" i="11"/>
  <c r="CZ912" i="11" s="1"/>
  <c r="CL911" i="11"/>
  <c r="CL909" i="11"/>
  <c r="CL908" i="11"/>
  <c r="CL907" i="11"/>
  <c r="CZ907" i="11" s="1"/>
  <c r="CL906" i="11"/>
  <c r="CL905" i="11"/>
  <c r="CL927" i="11"/>
  <c r="CL926" i="11"/>
  <c r="CL924" i="11"/>
  <c r="CL932" i="11"/>
  <c r="CL931" i="11"/>
  <c r="CL930" i="11"/>
  <c r="CL929" i="11"/>
  <c r="CL923" i="11"/>
  <c r="CL904" i="11"/>
  <c r="CL888" i="11"/>
  <c r="CL925" i="11"/>
  <c r="CL887" i="11"/>
  <c r="CL883" i="11"/>
  <c r="CL903" i="11"/>
  <c r="CL902" i="11"/>
  <c r="CL893" i="11"/>
  <c r="CL894" i="11"/>
  <c r="CL889" i="11"/>
  <c r="CL867" i="11"/>
  <c r="CL895" i="11"/>
  <c r="CL898" i="11"/>
  <c r="CL896" i="11"/>
  <c r="CL899" i="11"/>
  <c r="CL891" i="11"/>
  <c r="CL859" i="11"/>
  <c r="CL846" i="11"/>
  <c r="CL897" i="11"/>
  <c r="CL877" i="11"/>
  <c r="CZ877" i="11" s="1"/>
  <c r="CL875" i="11"/>
  <c r="CL873" i="11"/>
  <c r="CL858" i="11"/>
  <c r="CL886" i="11"/>
  <c r="CL881" i="11"/>
  <c r="CZ881" i="11" s="1"/>
  <c r="CL862" i="11"/>
  <c r="CL866" i="11"/>
  <c r="CL854" i="11"/>
  <c r="CL876" i="11"/>
  <c r="CL882" i="11"/>
  <c r="CZ882" i="11" s="1"/>
  <c r="CL865" i="11"/>
  <c r="CL845" i="11"/>
  <c r="CZ845" i="11" s="1"/>
  <c r="CL890" i="11"/>
  <c r="CL871" i="11"/>
  <c r="CL857" i="11"/>
  <c r="CL870" i="11"/>
  <c r="CL869" i="11"/>
  <c r="CZ869" i="11" s="1"/>
  <c r="CL860" i="11"/>
  <c r="CL853" i="11"/>
  <c r="CL831" i="11"/>
  <c r="CZ831" i="11" s="1"/>
  <c r="CL839" i="11"/>
  <c r="CZ839" i="11" s="1"/>
  <c r="CL835" i="11"/>
  <c r="CL855" i="11"/>
  <c r="CL844" i="11"/>
  <c r="CL861" i="11"/>
  <c r="CZ861" i="11" s="1"/>
  <c r="CL856" i="11"/>
  <c r="CL892" i="11"/>
  <c r="CL851" i="11"/>
  <c r="CL868" i="11"/>
  <c r="CL850" i="11"/>
  <c r="CZ850" i="11" s="1"/>
  <c r="CL848" i="11"/>
  <c r="CL833" i="11"/>
  <c r="CZ833" i="11" s="1"/>
  <c r="CL878" i="11"/>
  <c r="CL874" i="11"/>
  <c r="CL852" i="11"/>
  <c r="CL840" i="11"/>
  <c r="CL826" i="11"/>
  <c r="CL836" i="11"/>
  <c r="CL817" i="11"/>
  <c r="CL804" i="11"/>
  <c r="CL849" i="11"/>
  <c r="CZ849" i="11" s="1"/>
  <c r="CL841" i="11"/>
  <c r="CL812" i="11"/>
  <c r="CL808" i="11"/>
  <c r="CL830" i="11"/>
  <c r="CZ830" i="11" s="1"/>
  <c r="CL820" i="11"/>
  <c r="CZ820" i="11" s="1"/>
  <c r="CL816" i="11"/>
  <c r="CL900" i="11"/>
  <c r="CL838" i="11"/>
  <c r="CL828" i="11"/>
  <c r="CL824" i="11"/>
  <c r="CL834" i="11"/>
  <c r="CZ834" i="11" s="1"/>
  <c r="CL819" i="11"/>
  <c r="CL815" i="11"/>
  <c r="CZ815" i="11" s="1"/>
  <c r="CL822" i="11"/>
  <c r="CZ822" i="11" s="1"/>
  <c r="CL814" i="11"/>
  <c r="CL800" i="11"/>
  <c r="CL798" i="11"/>
  <c r="CL791" i="11"/>
  <c r="CL786" i="11"/>
  <c r="CZ786" i="11" s="1"/>
  <c r="CL807" i="11"/>
  <c r="CL803" i="11"/>
  <c r="CL796" i="11"/>
  <c r="CL794" i="11"/>
  <c r="CZ794" i="11" s="1"/>
  <c r="CL832" i="11"/>
  <c r="CL827" i="11"/>
  <c r="CL805" i="11"/>
  <c r="CL799" i="11"/>
  <c r="CL792" i="11"/>
  <c r="CZ792" i="11" s="1"/>
  <c r="CL790" i="11"/>
  <c r="CL797" i="11"/>
  <c r="CL818" i="11"/>
  <c r="CL806" i="11"/>
  <c r="CL793" i="11"/>
  <c r="CL795" i="11"/>
  <c r="CL782" i="11"/>
  <c r="CZ782" i="11" s="1"/>
  <c r="CL801" i="11"/>
  <c r="CL785" i="11"/>
  <c r="CL784" i="11"/>
  <c r="CL781" i="11"/>
  <c r="CZ781" i="11" s="1"/>
  <c r="CL823" i="11"/>
  <c r="CL810" i="11"/>
  <c r="CL809" i="11"/>
  <c r="CL776" i="11"/>
  <c r="CZ776" i="11" s="1"/>
  <c r="CL746" i="11"/>
  <c r="CZ746" i="11" s="1"/>
  <c r="CL741" i="11"/>
  <c r="CL771" i="11"/>
  <c r="CL767" i="11"/>
  <c r="CZ767" i="11" s="1"/>
  <c r="CL762" i="11"/>
  <c r="CL758" i="11"/>
  <c r="CL750" i="11"/>
  <c r="CL789" i="11"/>
  <c r="CL778" i="11"/>
  <c r="CZ778" i="11" s="1"/>
  <c r="CL775" i="11"/>
  <c r="CL766" i="11"/>
  <c r="CL774" i="11"/>
  <c r="CZ774" i="11" s="1"/>
  <c r="CL770" i="11"/>
  <c r="CL765" i="11"/>
  <c r="CL761" i="11"/>
  <c r="CL757" i="11"/>
  <c r="CL753" i="11"/>
  <c r="CL813" i="11"/>
  <c r="CL783" i="11"/>
  <c r="CL773" i="11"/>
  <c r="CL772" i="11"/>
  <c r="CL764" i="11"/>
  <c r="CL755" i="11"/>
  <c r="CL802" i="11"/>
  <c r="CZ802" i="11" s="1"/>
  <c r="CL787" i="11"/>
  <c r="CL752" i="11"/>
  <c r="CL743" i="11"/>
  <c r="CL730" i="11"/>
  <c r="CZ730" i="11" s="1"/>
  <c r="CL721" i="11"/>
  <c r="CL717" i="11"/>
  <c r="CL779" i="11"/>
  <c r="CL748" i="11"/>
  <c r="CL737" i="11"/>
  <c r="CL733" i="11"/>
  <c r="CL724" i="11"/>
  <c r="CL763" i="11"/>
  <c r="CL760" i="11"/>
  <c r="CL769" i="11"/>
  <c r="CL768" i="11"/>
  <c r="CL749" i="11"/>
  <c r="CZ749" i="11" s="1"/>
  <c r="CL740" i="11"/>
  <c r="CL731" i="11"/>
  <c r="CZ731" i="11" s="1"/>
  <c r="CL722" i="11"/>
  <c r="CL756" i="11"/>
  <c r="CL780" i="11"/>
  <c r="CL742" i="11"/>
  <c r="CL725" i="11"/>
  <c r="CL734" i="11"/>
  <c r="CL728" i="11"/>
  <c r="CL716" i="11"/>
  <c r="CL759" i="11"/>
  <c r="CL747" i="11"/>
  <c r="CZ747" i="11" s="1"/>
  <c r="CL712" i="11"/>
  <c r="CL706" i="11"/>
  <c r="CL702" i="11"/>
  <c r="CL698" i="11"/>
  <c r="CL694" i="11"/>
  <c r="CL751" i="11"/>
  <c r="CL735" i="11"/>
  <c r="CL729" i="11"/>
  <c r="CL777" i="11"/>
  <c r="CL732" i="11"/>
  <c r="CL704" i="11"/>
  <c r="CL695" i="11"/>
  <c r="CL708" i="11"/>
  <c r="CL686" i="11"/>
  <c r="CL681" i="11"/>
  <c r="CL714" i="11"/>
  <c r="CL710" i="11"/>
  <c r="CL691" i="11"/>
  <c r="CL688" i="11"/>
  <c r="CL736" i="11"/>
  <c r="CZ736" i="11" s="1"/>
  <c r="CL720" i="11"/>
  <c r="CL719" i="11"/>
  <c r="CL713" i="11"/>
  <c r="CL709" i="11"/>
  <c r="CZ709" i="11" s="1"/>
  <c r="CL705" i="11"/>
  <c r="CL700" i="11"/>
  <c r="CL680" i="11"/>
  <c r="CL676" i="11"/>
  <c r="CL672" i="11"/>
  <c r="CL668" i="11"/>
  <c r="CZ668" i="11" s="1"/>
  <c r="CL664" i="11"/>
  <c r="CL739" i="11"/>
  <c r="CZ739" i="11" s="1"/>
  <c r="CL683" i="11"/>
  <c r="CL679" i="11"/>
  <c r="CL675" i="11"/>
  <c r="CL671" i="11"/>
  <c r="CL667" i="11"/>
  <c r="CL723" i="11"/>
  <c r="CL701" i="11"/>
  <c r="CZ701" i="11" s="1"/>
  <c r="CL687" i="11"/>
  <c r="CL727" i="11"/>
  <c r="CZ727" i="11" s="1"/>
  <c r="CL690" i="11"/>
  <c r="CZ690" i="11" s="1"/>
  <c r="CL662" i="11"/>
  <c r="CL658" i="11"/>
  <c r="CL653" i="11"/>
  <c r="CL649" i="11"/>
  <c r="CZ649" i="11" s="1"/>
  <c r="CL644" i="11"/>
  <c r="CL640" i="11"/>
  <c r="CL636" i="11"/>
  <c r="CL632" i="11"/>
  <c r="CL661" i="11"/>
  <c r="CL657" i="11"/>
  <c r="CL692" i="11"/>
  <c r="CZ692" i="11" s="1"/>
  <c r="CL677" i="11"/>
  <c r="CL674" i="11"/>
  <c r="CL655" i="11"/>
  <c r="CL651" i="11"/>
  <c r="CL693" i="11"/>
  <c r="CL678" i="11"/>
  <c r="CL659" i="11"/>
  <c r="CZ659" i="11" s="1"/>
  <c r="CL626" i="11"/>
  <c r="CL608" i="11"/>
  <c r="CZ608" i="11" s="1"/>
  <c r="CL738" i="11"/>
  <c r="CZ738" i="11" s="1"/>
  <c r="CL697" i="11"/>
  <c r="CZ697" i="11" s="1"/>
  <c r="CL645" i="11"/>
  <c r="CL642" i="11"/>
  <c r="CL639" i="11"/>
  <c r="CL726" i="11"/>
  <c r="CZ726" i="11" s="1"/>
  <c r="CL665" i="11"/>
  <c r="CZ665" i="11" s="1"/>
  <c r="CL652" i="11"/>
  <c r="CL650" i="11"/>
  <c r="CL648" i="11"/>
  <c r="CZ648" i="11" s="1"/>
  <c r="CL628" i="11"/>
  <c r="CL625" i="11"/>
  <c r="CL621" i="11"/>
  <c r="CL616" i="11"/>
  <c r="CZ616" i="11" s="1"/>
  <c r="CL656" i="11"/>
  <c r="CZ656" i="11" s="1"/>
  <c r="CL654" i="11"/>
  <c r="CZ654" i="11" s="1"/>
  <c r="CL646" i="11"/>
  <c r="CL643" i="11"/>
  <c r="CZ643" i="11" s="1"/>
  <c r="CL633" i="11"/>
  <c r="CL630" i="11"/>
  <c r="CL699" i="11"/>
  <c r="CZ699" i="11" s="1"/>
  <c r="CL684" i="11"/>
  <c r="CL682" i="11"/>
  <c r="CL670" i="11"/>
  <c r="CZ670" i="11" s="1"/>
  <c r="CL660" i="11"/>
  <c r="CL637" i="11"/>
  <c r="CZ637" i="11" s="1"/>
  <c r="CL634" i="11"/>
  <c r="CL631" i="11"/>
  <c r="CL619" i="11"/>
  <c r="CL610" i="11"/>
  <c r="CL605" i="11"/>
  <c r="CL696" i="11"/>
  <c r="CL689" i="11"/>
  <c r="CL685" i="11"/>
  <c r="CL647" i="11"/>
  <c r="CL627" i="11"/>
  <c r="CL623" i="11"/>
  <c r="CL614" i="11"/>
  <c r="CZ614" i="11" s="1"/>
  <c r="CL609" i="11"/>
  <c r="CL611" i="11"/>
  <c r="CL606" i="11"/>
  <c r="CL603" i="11"/>
  <c r="CZ603" i="11" s="1"/>
  <c r="CL579" i="11"/>
  <c r="CL575" i="11"/>
  <c r="CL673" i="11"/>
  <c r="CL618" i="11"/>
  <c r="CL599" i="11"/>
  <c r="CL587" i="11"/>
  <c r="CL578" i="11"/>
  <c r="CL574" i="11"/>
  <c r="CL570" i="11"/>
  <c r="CL566" i="11"/>
  <c r="CL562" i="11"/>
  <c r="CL635" i="11"/>
  <c r="CL629" i="11"/>
  <c r="CL607" i="11"/>
  <c r="CL595" i="11"/>
  <c r="CL591" i="11"/>
  <c r="CL582" i="11"/>
  <c r="CL666" i="11"/>
  <c r="CL641" i="11"/>
  <c r="CL620" i="11"/>
  <c r="CZ620" i="11" s="1"/>
  <c r="CL604" i="11"/>
  <c r="CL586" i="11"/>
  <c r="CL577" i="11"/>
  <c r="CL573" i="11"/>
  <c r="CZ573" i="11" s="1"/>
  <c r="CL569" i="11"/>
  <c r="CL669" i="11"/>
  <c r="CL602" i="11"/>
  <c r="CL568" i="11"/>
  <c r="CZ568" i="11" s="1"/>
  <c r="CL554" i="11"/>
  <c r="CL545" i="11"/>
  <c r="CL624" i="11"/>
  <c r="CL583" i="11"/>
  <c r="CL576" i="11"/>
  <c r="CL563" i="11"/>
  <c r="CL558" i="11"/>
  <c r="CL549" i="11"/>
  <c r="CL540" i="11"/>
  <c r="CL536" i="11"/>
  <c r="CL615" i="11"/>
  <c r="CL592" i="11"/>
  <c r="CL584" i="11"/>
  <c r="CL593" i="11"/>
  <c r="CL565" i="11"/>
  <c r="CL612" i="11"/>
  <c r="CL581" i="11"/>
  <c r="CL564" i="11"/>
  <c r="CL555" i="11"/>
  <c r="CL546" i="11"/>
  <c r="CL638" i="11"/>
  <c r="CL596" i="11"/>
  <c r="CL590" i="11"/>
  <c r="CL561" i="11"/>
  <c r="CL559" i="11"/>
  <c r="CZ559" i="11" s="1"/>
  <c r="CL550" i="11"/>
  <c r="CL541" i="11"/>
  <c r="CL537" i="11"/>
  <c r="CL551" i="11"/>
  <c r="CL538" i="11"/>
  <c r="CL529" i="11"/>
  <c r="CL519" i="11"/>
  <c r="CL514" i="11"/>
  <c r="CL512" i="11"/>
  <c r="CL508" i="11"/>
  <c r="CL556" i="11"/>
  <c r="CZ556" i="11" s="1"/>
  <c r="CL548" i="11"/>
  <c r="CL544" i="11"/>
  <c r="CL539" i="11"/>
  <c r="CL533" i="11"/>
  <c r="CL597" i="11"/>
  <c r="CL557" i="11"/>
  <c r="CZ557" i="11" s="1"/>
  <c r="CL552" i="11"/>
  <c r="CL598" i="11"/>
  <c r="CZ598" i="11" s="1"/>
  <c r="CL572" i="11"/>
  <c r="CL553" i="11"/>
  <c r="CL522" i="11"/>
  <c r="CL520" i="11"/>
  <c r="CL506" i="11"/>
  <c r="CL502" i="11"/>
  <c r="CL534" i="11"/>
  <c r="CL530" i="11"/>
  <c r="CZ530" i="11" s="1"/>
  <c r="CL527" i="11"/>
  <c r="CL510" i="11"/>
  <c r="CL585" i="11"/>
  <c r="CZ585" i="11" s="1"/>
  <c r="CL525" i="11"/>
  <c r="CZ525" i="11" s="1"/>
  <c r="CL518" i="11"/>
  <c r="CL516" i="11"/>
  <c r="CL505" i="11"/>
  <c r="CL501" i="11"/>
  <c r="CZ501" i="11" s="1"/>
  <c r="CL589" i="11"/>
  <c r="CL507" i="11"/>
  <c r="CL487" i="11"/>
  <c r="CL483" i="11"/>
  <c r="CL479" i="11"/>
  <c r="CL475" i="11"/>
  <c r="CL458" i="11"/>
  <c r="CL453" i="11"/>
  <c r="CL449" i="11"/>
  <c r="CZ449" i="11" s="1"/>
  <c r="CL445" i="11"/>
  <c r="CL441" i="11"/>
  <c r="CL594" i="11"/>
  <c r="CZ594" i="11" s="1"/>
  <c r="CL532" i="11"/>
  <c r="CL515" i="11"/>
  <c r="CZ515" i="11" s="1"/>
  <c r="CL511" i="11"/>
  <c r="CL503" i="11"/>
  <c r="CL495" i="11"/>
  <c r="CL470" i="11"/>
  <c r="CL466" i="11"/>
  <c r="CL462" i="11"/>
  <c r="CL567" i="11"/>
  <c r="CL517" i="11"/>
  <c r="CL504" i="11"/>
  <c r="CZ504" i="11" s="1"/>
  <c r="CL490" i="11"/>
  <c r="CL486" i="11"/>
  <c r="CZ486" i="11" s="1"/>
  <c r="CL482" i="11"/>
  <c r="CL478" i="11"/>
  <c r="CL474" i="11"/>
  <c r="CL457" i="11"/>
  <c r="CL452" i="11"/>
  <c r="CL448" i="11"/>
  <c r="CL444" i="11"/>
  <c r="CL440" i="11"/>
  <c r="CL521" i="11"/>
  <c r="CL513" i="11"/>
  <c r="CL499" i="11"/>
  <c r="CL494" i="11"/>
  <c r="CL473" i="11"/>
  <c r="CL469" i="11"/>
  <c r="CL465" i="11"/>
  <c r="CL461" i="11"/>
  <c r="CL543" i="11"/>
  <c r="CL535" i="11"/>
  <c r="CL523" i="11"/>
  <c r="CZ523" i="11" s="1"/>
  <c r="CL500" i="11"/>
  <c r="CL498" i="11"/>
  <c r="CZ498" i="11" s="1"/>
  <c r="CL489" i="11"/>
  <c r="CL485" i="11"/>
  <c r="CL481" i="11"/>
  <c r="CL477" i="11"/>
  <c r="CL460" i="11"/>
  <c r="CL456" i="11"/>
  <c r="CL451" i="11"/>
  <c r="CL447" i="11"/>
  <c r="CL443" i="11"/>
  <c r="CL439" i="11"/>
  <c r="CL435" i="11"/>
  <c r="CL431" i="11"/>
  <c r="CL427" i="11"/>
  <c r="CL423" i="11"/>
  <c r="CL419" i="11"/>
  <c r="CL560" i="11"/>
  <c r="CL542" i="11"/>
  <c r="CL526" i="11"/>
  <c r="CZ526" i="11" s="1"/>
  <c r="CL524" i="11"/>
  <c r="CL493" i="11"/>
  <c r="CZ493" i="11" s="1"/>
  <c r="CL472" i="11"/>
  <c r="CL468" i="11"/>
  <c r="CL464" i="11"/>
  <c r="CL455" i="11"/>
  <c r="CZ455" i="11" s="1"/>
  <c r="CL467" i="11"/>
  <c r="CL412" i="11"/>
  <c r="CL408" i="11"/>
  <c r="CL404" i="11"/>
  <c r="CL400" i="11"/>
  <c r="CL379" i="11"/>
  <c r="CZ379" i="11" s="1"/>
  <c r="CL375" i="11"/>
  <c r="CL371" i="11"/>
  <c r="CL343" i="11"/>
  <c r="CL488" i="11"/>
  <c r="CL450" i="11"/>
  <c r="CL433" i="11"/>
  <c r="CL417" i="11"/>
  <c r="CL496" i="11"/>
  <c r="CL476" i="11"/>
  <c r="CL429" i="11"/>
  <c r="CL414" i="11"/>
  <c r="CL411" i="11"/>
  <c r="CZ411" i="11" s="1"/>
  <c r="CL407" i="11"/>
  <c r="CZ407" i="11" s="1"/>
  <c r="CL403" i="11"/>
  <c r="CL382" i="11"/>
  <c r="CL378" i="11"/>
  <c r="CL374" i="11"/>
  <c r="CL370" i="11"/>
  <c r="CL351" i="11"/>
  <c r="CL463" i="11"/>
  <c r="CL425" i="11"/>
  <c r="CL398" i="11"/>
  <c r="CL394" i="11"/>
  <c r="CZ394" i="11" s="1"/>
  <c r="CL390" i="11"/>
  <c r="CL386" i="11"/>
  <c r="CL365" i="11"/>
  <c r="CL361" i="11"/>
  <c r="CL356" i="11"/>
  <c r="CL350" i="11"/>
  <c r="CL346" i="11"/>
  <c r="CL327" i="11"/>
  <c r="CL323" i="11"/>
  <c r="CL314" i="11"/>
  <c r="CL484" i="11"/>
  <c r="CL459" i="11"/>
  <c r="CL446" i="11"/>
  <c r="CZ446" i="11" s="1"/>
  <c r="CL438" i="11"/>
  <c r="CL436" i="11"/>
  <c r="CL434" i="11"/>
  <c r="CL420" i="11"/>
  <c r="CL416" i="11"/>
  <c r="CL410" i="11"/>
  <c r="CL406" i="11"/>
  <c r="CL402" i="11"/>
  <c r="CL381" i="11"/>
  <c r="CL471" i="11"/>
  <c r="CL432" i="11"/>
  <c r="CL430" i="11"/>
  <c r="CL418" i="11"/>
  <c r="CL385" i="11"/>
  <c r="CL364" i="11"/>
  <c r="CL360" i="11"/>
  <c r="CL354" i="11"/>
  <c r="CL349" i="11"/>
  <c r="CL442" i="11"/>
  <c r="CL428" i="11"/>
  <c r="CL395" i="11"/>
  <c r="CL341" i="11"/>
  <c r="CL331" i="11"/>
  <c r="CL317" i="11"/>
  <c r="CL306" i="11"/>
  <c r="CL302" i="11"/>
  <c r="CL280" i="11"/>
  <c r="CL367" i="11"/>
  <c r="CL363" i="11"/>
  <c r="CL338" i="11"/>
  <c r="CL335" i="11"/>
  <c r="CL328" i="11"/>
  <c r="CL301" i="11"/>
  <c r="CL297" i="11"/>
  <c r="CZ297" i="11" s="1"/>
  <c r="CL292" i="11"/>
  <c r="CL288" i="11"/>
  <c r="CL284" i="11"/>
  <c r="CL426" i="11"/>
  <c r="CL399" i="11"/>
  <c r="CL531" i="11"/>
  <c r="CL480" i="11"/>
  <c r="CZ480" i="11" s="1"/>
  <c r="CL454" i="11"/>
  <c r="CL401" i="11"/>
  <c r="CL384" i="11"/>
  <c r="CZ384" i="11" s="1"/>
  <c r="CL368" i="11"/>
  <c r="CL342" i="11"/>
  <c r="CL334" i="11"/>
  <c r="CZ334" i="11" s="1"/>
  <c r="CL330" i="11"/>
  <c r="CL322" i="11"/>
  <c r="CL300" i="11"/>
  <c r="CL296" i="11"/>
  <c r="CL291" i="11"/>
  <c r="CZ291" i="11" s="1"/>
  <c r="CL287" i="11"/>
  <c r="CL283" i="11"/>
  <c r="CL270" i="11"/>
  <c r="CL413" i="11"/>
  <c r="CL387" i="11"/>
  <c r="CL380" i="11"/>
  <c r="CL358" i="11"/>
  <c r="CL347" i="11"/>
  <c r="CL424" i="11"/>
  <c r="CL369" i="11"/>
  <c r="CL355" i="11"/>
  <c r="CZ355" i="11" s="1"/>
  <c r="CL340" i="11"/>
  <c r="CL415" i="11"/>
  <c r="CL391" i="11"/>
  <c r="CZ391" i="11" s="1"/>
  <c r="CL348" i="11"/>
  <c r="CL309" i="11"/>
  <c r="CL307" i="11"/>
  <c r="CL303" i="11"/>
  <c r="CZ303" i="11" s="1"/>
  <c r="CL281" i="11"/>
  <c r="CL277" i="11"/>
  <c r="CL273" i="11"/>
  <c r="CL422" i="11"/>
  <c r="CZ422" i="11" s="1"/>
  <c r="CL409" i="11"/>
  <c r="CL362" i="11"/>
  <c r="CL344" i="11"/>
  <c r="CL336" i="11"/>
  <c r="CL329" i="11"/>
  <c r="CL326" i="11"/>
  <c r="CZ326" i="11" s="1"/>
  <c r="CL321" i="11"/>
  <c r="CL268" i="11"/>
  <c r="CL246" i="11"/>
  <c r="CL242" i="11"/>
  <c r="CZ242" i="11" s="1"/>
  <c r="CL237" i="11"/>
  <c r="CZ237" i="11" s="1"/>
  <c r="CL228" i="11"/>
  <c r="CL224" i="11"/>
  <c r="CL315" i="11"/>
  <c r="CL286" i="11"/>
  <c r="CL275" i="11"/>
  <c r="CZ275" i="11" s="1"/>
  <c r="CL262" i="11"/>
  <c r="CL258" i="11"/>
  <c r="CZ258" i="11" s="1"/>
  <c r="CL254" i="11"/>
  <c r="CL250" i="11"/>
  <c r="CL232" i="11"/>
  <c r="CL207" i="11"/>
  <c r="CL203" i="11"/>
  <c r="CZ203" i="11" s="1"/>
  <c r="CL194" i="11"/>
  <c r="CZ194" i="11" s="1"/>
  <c r="CL190" i="11"/>
  <c r="CL357" i="11"/>
  <c r="CZ357" i="11" s="1"/>
  <c r="CL353" i="11"/>
  <c r="CL312" i="11"/>
  <c r="CZ312" i="11" s="1"/>
  <c r="CL245" i="11"/>
  <c r="CL241" i="11"/>
  <c r="CZ241" i="11" s="1"/>
  <c r="CL236" i="11"/>
  <c r="CL227" i="11"/>
  <c r="CL223" i="11"/>
  <c r="CL219" i="11"/>
  <c r="CZ219" i="11" s="1"/>
  <c r="CL215" i="11"/>
  <c r="CL211" i="11"/>
  <c r="CZ211" i="11" s="1"/>
  <c r="CL324" i="11"/>
  <c r="CL311" i="11"/>
  <c r="CL293" i="11"/>
  <c r="CL279" i="11"/>
  <c r="CL272" i="11"/>
  <c r="CL264" i="11"/>
  <c r="CL261" i="11"/>
  <c r="CL257" i="11"/>
  <c r="CL253" i="11"/>
  <c r="CL249" i="11"/>
  <c r="CZ249" i="11" s="1"/>
  <c r="CL240" i="11"/>
  <c r="CL337" i="11"/>
  <c r="CL269" i="11"/>
  <c r="CL267" i="11"/>
  <c r="CL244" i="11"/>
  <c r="CL235" i="11"/>
  <c r="CL318" i="11"/>
  <c r="CL298" i="11"/>
  <c r="CL294" i="11"/>
  <c r="CL289" i="11"/>
  <c r="CL260" i="11"/>
  <c r="CL256" i="11"/>
  <c r="CZ256" i="11" s="1"/>
  <c r="CL252" i="11"/>
  <c r="CZ252" i="11" s="1"/>
  <c r="CL319" i="11"/>
  <c r="CZ319" i="11" s="1"/>
  <c r="CL316" i="11"/>
  <c r="CL313" i="11"/>
  <c r="CZ313" i="11" s="1"/>
  <c r="CL308" i="11"/>
  <c r="CL299" i="11"/>
  <c r="CZ299" i="11" s="1"/>
  <c r="CL295" i="11"/>
  <c r="CL290" i="11"/>
  <c r="CL282" i="11"/>
  <c r="CL274" i="11"/>
  <c r="CL265" i="11"/>
  <c r="CL259" i="11"/>
  <c r="CL255" i="11"/>
  <c r="CL251" i="11"/>
  <c r="CL233" i="11"/>
  <c r="CL229" i="11"/>
  <c r="CL239" i="11"/>
  <c r="CL238" i="11"/>
  <c r="CL220" i="11"/>
  <c r="CZ220" i="11" s="1"/>
  <c r="CL196" i="11"/>
  <c r="CL193" i="11"/>
  <c r="CL182" i="11"/>
  <c r="CL178" i="11"/>
  <c r="CL173" i="11"/>
  <c r="CL169" i="11"/>
  <c r="CL164" i="11"/>
  <c r="CL155" i="11"/>
  <c r="CL151" i="11"/>
  <c r="CL263" i="11"/>
  <c r="CL304" i="11"/>
  <c r="CL234" i="11"/>
  <c r="CL248" i="11"/>
  <c r="CL222" i="11"/>
  <c r="CZ222" i="11" s="1"/>
  <c r="CL192" i="11"/>
  <c r="CL180" i="11"/>
  <c r="CL157" i="11"/>
  <c r="CL153" i="11"/>
  <c r="CL148" i="11"/>
  <c r="CL144" i="11"/>
  <c r="CL139" i="11"/>
  <c r="CZ139" i="11" s="1"/>
  <c r="CL135" i="11"/>
  <c r="CL205" i="11"/>
  <c r="CZ205" i="11" s="1"/>
  <c r="CL202" i="11"/>
  <c r="CL197" i="11"/>
  <c r="CZ197" i="11" s="1"/>
  <c r="CL175" i="11"/>
  <c r="CZ175" i="11" s="1"/>
  <c r="CL166" i="11"/>
  <c r="CL130" i="11"/>
  <c r="CL126" i="11"/>
  <c r="CL243" i="11"/>
  <c r="CL213" i="11"/>
  <c r="CL188" i="11"/>
  <c r="CL160" i="11"/>
  <c r="CL226" i="11"/>
  <c r="CL214" i="11"/>
  <c r="CL191" i="11"/>
  <c r="CL159" i="11"/>
  <c r="CL206" i="11"/>
  <c r="CL168" i="11"/>
  <c r="CZ168" i="11" s="1"/>
  <c r="CL201" i="11"/>
  <c r="CL199" i="11"/>
  <c r="CL183" i="11"/>
  <c r="CZ183" i="11" s="1"/>
  <c r="CL152" i="11"/>
  <c r="CL140" i="11"/>
  <c r="CL138" i="11"/>
  <c r="CL127" i="11"/>
  <c r="CL111" i="11"/>
  <c r="CL108" i="11"/>
  <c r="CL104" i="11"/>
  <c r="CZ104" i="11" s="1"/>
  <c r="CL100" i="11"/>
  <c r="CL96" i="11"/>
  <c r="CL92" i="11"/>
  <c r="CL88" i="11"/>
  <c r="CL84" i="11"/>
  <c r="CZ84" i="11" s="1"/>
  <c r="CL68" i="11"/>
  <c r="CL64" i="11"/>
  <c r="CL60" i="11"/>
  <c r="CZ60" i="11" s="1"/>
  <c r="CL230" i="11"/>
  <c r="CL200" i="11"/>
  <c r="CL187" i="11"/>
  <c r="CL176" i="11"/>
  <c r="CL165" i="11"/>
  <c r="CL156" i="11"/>
  <c r="CL146" i="11"/>
  <c r="CL136" i="11"/>
  <c r="CL134" i="11"/>
  <c r="CL123" i="11"/>
  <c r="CL118" i="11"/>
  <c r="CL217" i="11"/>
  <c r="CL225" i="11"/>
  <c r="CL177" i="11"/>
  <c r="CL210" i="11"/>
  <c r="CL147" i="11"/>
  <c r="CZ147" i="11" s="1"/>
  <c r="CL132" i="11"/>
  <c r="CL128" i="11"/>
  <c r="CL120" i="11"/>
  <c r="CZ120" i="11" s="1"/>
  <c r="CL113" i="11"/>
  <c r="CL65" i="11"/>
  <c r="CZ65" i="11" s="1"/>
  <c r="CL61" i="11"/>
  <c r="CL158" i="11"/>
  <c r="CL145" i="11"/>
  <c r="CL129" i="11"/>
  <c r="CZ129" i="11" s="1"/>
  <c r="CL119" i="11"/>
  <c r="CL106" i="11"/>
  <c r="CL103" i="11"/>
  <c r="CL98" i="11"/>
  <c r="CZ98" i="11" s="1"/>
  <c r="CL95" i="11"/>
  <c r="CL89" i="11"/>
  <c r="CL87" i="11"/>
  <c r="CL82" i="11"/>
  <c r="CL79" i="11"/>
  <c r="CL74" i="11"/>
  <c r="CL71" i="11"/>
  <c r="CZ71" i="11" s="1"/>
  <c r="CL66" i="11"/>
  <c r="CL52" i="11"/>
  <c r="CL48" i="11"/>
  <c r="CL40" i="11"/>
  <c r="CL36" i="11"/>
  <c r="CL32" i="11"/>
  <c r="CL212" i="11"/>
  <c r="CL122" i="11"/>
  <c r="CZ122" i="11" s="1"/>
  <c r="CL121" i="11"/>
  <c r="CL93" i="11"/>
  <c r="CL77" i="11"/>
  <c r="CL325" i="11"/>
  <c r="CL167" i="11"/>
  <c r="CL162" i="11"/>
  <c r="CL114" i="11"/>
  <c r="CL163" i="11"/>
  <c r="CZ163" i="11" s="1"/>
  <c r="CL141" i="11"/>
  <c r="CL137" i="11"/>
  <c r="CL174" i="11"/>
  <c r="CL109" i="11"/>
  <c r="CL107" i="11"/>
  <c r="CL102" i="11"/>
  <c r="CL99" i="11"/>
  <c r="CL94" i="11"/>
  <c r="CL86" i="11"/>
  <c r="CL83" i="11"/>
  <c r="CL78" i="11"/>
  <c r="CL75" i="11"/>
  <c r="CL69" i="11"/>
  <c r="CL67" i="11"/>
  <c r="CL58" i="11"/>
  <c r="CL54" i="11"/>
  <c r="CZ54" i="11" s="1"/>
  <c r="CL46" i="11"/>
  <c r="CL42" i="11"/>
  <c r="CZ42" i="11" s="1"/>
  <c r="CL38" i="11"/>
  <c r="CL30" i="11"/>
  <c r="CL26" i="11"/>
  <c r="CL185" i="11"/>
  <c r="CL181" i="11"/>
  <c r="CL133" i="11"/>
  <c r="CZ133" i="11" s="1"/>
  <c r="CL125" i="11"/>
  <c r="CL117" i="11"/>
  <c r="CL81" i="11"/>
  <c r="CL73" i="11"/>
  <c r="CL172" i="11"/>
  <c r="CL150" i="11"/>
  <c r="CL112" i="11"/>
  <c r="CL63" i="11"/>
  <c r="CZ63" i="11" s="1"/>
  <c r="CL59" i="11"/>
  <c r="CL55" i="11"/>
  <c r="CL51" i="11"/>
  <c r="CL47" i="11"/>
  <c r="CL39" i="11"/>
  <c r="CL35" i="11"/>
  <c r="CZ35" i="11" s="1"/>
  <c r="CL31" i="11"/>
  <c r="CL27" i="11"/>
  <c r="CL57" i="11"/>
  <c r="CZ57" i="11" s="1"/>
  <c r="CL37" i="11"/>
  <c r="CZ37" i="11" s="1"/>
  <c r="CL33" i="11"/>
  <c r="CL20" i="11"/>
  <c r="CL14" i="11"/>
  <c r="CL9" i="11"/>
  <c r="CL45" i="11"/>
  <c r="CL10" i="11"/>
  <c r="CL23" i="11"/>
  <c r="CL19" i="11"/>
  <c r="CZ19" i="11" s="1"/>
  <c r="CL8" i="11"/>
  <c r="CL18" i="11"/>
  <c r="CZ18" i="11" s="1"/>
  <c r="CL41" i="11"/>
  <c r="CL29" i="11"/>
  <c r="CL21" i="11"/>
  <c r="CZ21" i="11" s="1"/>
  <c r="CL13" i="11"/>
  <c r="CL53" i="11"/>
  <c r="CL49" i="11"/>
  <c r="CL25" i="11"/>
  <c r="CL12" i="11"/>
  <c r="CL24" i="11"/>
  <c r="CL15" i="11"/>
  <c r="CL11" i="11"/>
  <c r="CZ5" i="11"/>
  <c r="CZ165" i="11"/>
  <c r="CZ293" i="11"/>
  <c r="CZ253" i="11"/>
  <c r="CZ472" i="11"/>
  <c r="CZ521" i="11"/>
  <c r="CZ681" i="11"/>
  <c r="CZ723" i="11"/>
  <c r="CZ859" i="11"/>
  <c r="CZ967" i="1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59" i="11" l="1"/>
  <c r="CZ25" i="11"/>
  <c r="CZ158" i="11"/>
  <c r="CZ64" i="11"/>
  <c r="CZ108" i="11"/>
  <c r="CZ180" i="11"/>
  <c r="CZ270" i="11"/>
  <c r="CZ406" i="11"/>
  <c r="CZ541" i="11"/>
  <c r="CZ578" i="11"/>
  <c r="CZ646" i="11"/>
  <c r="CZ735" i="11"/>
  <c r="CZ724" i="11"/>
  <c r="CZ807" i="11"/>
  <c r="CZ217" i="11"/>
  <c r="DA217" i="11" s="1"/>
  <c r="BZ217" i="11" s="1"/>
  <c r="CZ267" i="11"/>
  <c r="CZ362" i="11"/>
  <c r="CZ347" i="11"/>
  <c r="CZ428" i="11"/>
  <c r="CZ468" i="11"/>
  <c r="CZ533" i="11"/>
  <c r="CZ549" i="11"/>
  <c r="CZ635" i="11"/>
  <c r="DA635" i="11" s="1"/>
  <c r="BZ635" i="11" s="1"/>
  <c r="CZ657" i="11"/>
  <c r="CZ658" i="11"/>
  <c r="CZ671" i="11"/>
  <c r="CZ676" i="11"/>
  <c r="CZ789" i="11"/>
  <c r="CZ893" i="11"/>
  <c r="CZ923" i="11"/>
  <c r="CZ905" i="11"/>
  <c r="CZ933" i="11"/>
  <c r="CZ960" i="11"/>
  <c r="CZ972" i="11"/>
  <c r="CZ11" i="11"/>
  <c r="CZ190" i="11"/>
  <c r="CZ673" i="11"/>
  <c r="CZ675" i="11"/>
  <c r="CZ812" i="11"/>
  <c r="CZ9" i="11"/>
  <c r="CZ128" i="11"/>
  <c r="CZ227" i="11"/>
  <c r="CZ380" i="11"/>
  <c r="CZ398" i="11"/>
  <c r="CZ482" i="11"/>
  <c r="CZ631" i="11"/>
  <c r="CZ732" i="11"/>
  <c r="CZ765" i="11"/>
  <c r="CZ240" i="11"/>
  <c r="CZ438" i="11"/>
  <c r="CZ582" i="11"/>
  <c r="CZ710" i="11"/>
  <c r="CZ762" i="11"/>
  <c r="CZ832" i="11"/>
  <c r="CZ20" i="11"/>
  <c r="DA20" i="11" s="1"/>
  <c r="BZ20" i="11" s="1"/>
  <c r="CZ199" i="11"/>
  <c r="CZ315" i="11"/>
  <c r="CZ330" i="11"/>
  <c r="CZ356" i="11"/>
  <c r="CZ463" i="11"/>
  <c r="CZ488" i="11"/>
  <c r="CZ485" i="11"/>
  <c r="CZ592" i="11"/>
  <c r="DA592" i="11" s="1"/>
  <c r="BZ592" i="11" s="1"/>
  <c r="CZ583" i="11"/>
  <c r="CZ591" i="11"/>
  <c r="CZ574" i="11"/>
  <c r="CZ685" i="11"/>
  <c r="CZ773" i="11"/>
  <c r="CZ804" i="11"/>
  <c r="CZ870" i="11"/>
  <c r="CZ954" i="11"/>
  <c r="DA954" i="11" s="1"/>
  <c r="BZ954" i="11" s="1"/>
  <c r="I52" i="12" s="1"/>
  <c r="CZ127" i="11"/>
  <c r="DA127" i="11" s="1"/>
  <c r="BZ127" i="11" s="1"/>
  <c r="CZ206" i="11"/>
  <c r="CZ329" i="11"/>
  <c r="DA329" i="11" s="1"/>
  <c r="BZ329" i="11" s="1"/>
  <c r="CZ429" i="11"/>
  <c r="CZ416" i="11"/>
  <c r="CZ461" i="11"/>
  <c r="CZ626" i="11"/>
  <c r="CZ650" i="11"/>
  <c r="DA650" i="11" s="1"/>
  <c r="BZ650" i="11" s="1"/>
  <c r="CZ672" i="11"/>
  <c r="CZ772" i="11"/>
  <c r="CZ800" i="11"/>
  <c r="DA800" i="11" s="1"/>
  <c r="BZ800" i="11" s="1"/>
  <c r="CZ823" i="11"/>
  <c r="CZ950" i="11"/>
  <c r="CZ273" i="11"/>
  <c r="CZ370" i="11"/>
  <c r="CZ660" i="11"/>
  <c r="DA660" i="11" s="1"/>
  <c r="BZ660" i="11" s="1"/>
  <c r="CZ892" i="11"/>
  <c r="DA60" i="11"/>
  <c r="BZ60" i="11" s="1"/>
  <c r="DA197" i="11"/>
  <c r="BZ197" i="11" s="1"/>
  <c r="DA259" i="11"/>
  <c r="DA313" i="11"/>
  <c r="BZ313" i="11" s="1"/>
  <c r="DA241" i="11"/>
  <c r="BZ241" i="11" s="1"/>
  <c r="DA446" i="11"/>
  <c r="BZ446" i="11" s="1"/>
  <c r="DA463" i="11"/>
  <c r="BZ463" i="11" s="1"/>
  <c r="DA411" i="11"/>
  <c r="BZ411" i="11" s="1"/>
  <c r="DA526" i="11"/>
  <c r="BZ526" i="11" s="1"/>
  <c r="DA556" i="11"/>
  <c r="BZ556" i="11" s="1"/>
  <c r="DA573" i="11"/>
  <c r="BZ573" i="11" s="1"/>
  <c r="DA591" i="11"/>
  <c r="BZ591" i="11" s="1"/>
  <c r="DA685" i="11"/>
  <c r="BZ685" i="11" s="1"/>
  <c r="DA643" i="11"/>
  <c r="BZ643" i="11" s="1"/>
  <c r="DA648" i="11"/>
  <c r="BZ648" i="11" s="1"/>
  <c r="DA739" i="11"/>
  <c r="BZ739" i="11" s="1"/>
  <c r="DA709" i="11"/>
  <c r="BZ709" i="11" s="1"/>
  <c r="DA747" i="11"/>
  <c r="BZ747" i="11" s="1"/>
  <c r="DA774" i="11"/>
  <c r="BZ774" i="11" s="1"/>
  <c r="DA767" i="11"/>
  <c r="BZ767" i="11" s="1"/>
  <c r="DA781" i="11"/>
  <c r="BZ781" i="11" s="1"/>
  <c r="DA804" i="11"/>
  <c r="BZ804" i="11" s="1"/>
  <c r="DA833" i="11"/>
  <c r="BZ833" i="11" s="1"/>
  <c r="DA936" i="11"/>
  <c r="BZ936" i="11" s="1"/>
  <c r="CZ440" i="11"/>
  <c r="CZ801" i="11"/>
  <c r="CZ82" i="11"/>
  <c r="CZ151" i="11"/>
  <c r="CZ263" i="11"/>
  <c r="CZ494" i="11"/>
  <c r="CZ645" i="11"/>
  <c r="CZ760" i="11"/>
  <c r="CZ628" i="11"/>
  <c r="CZ740" i="11"/>
  <c r="CZ827" i="11"/>
  <c r="CZ947" i="11"/>
  <c r="DA947" i="11" s="1"/>
  <c r="BZ947" i="11" s="1"/>
  <c r="I45" i="12" s="1"/>
  <c r="DA54" i="11"/>
  <c r="DA139" i="11"/>
  <c r="BZ139" i="11" s="1"/>
  <c r="DA362" i="11"/>
  <c r="BZ362" i="11" s="1"/>
  <c r="DA428" i="11"/>
  <c r="BZ428" i="11" s="1"/>
  <c r="DA594" i="11"/>
  <c r="BZ594" i="11" s="1"/>
  <c r="DA549" i="11"/>
  <c r="BZ549" i="11" s="1"/>
  <c r="CZ734" i="11"/>
  <c r="DA734" i="11" s="1"/>
  <c r="BZ734" i="11" s="1"/>
  <c r="DA834" i="11"/>
  <c r="BZ834" i="11" s="1"/>
  <c r="DA923" i="11"/>
  <c r="BZ923" i="11" s="1"/>
  <c r="CZ150" i="11"/>
  <c r="CZ309" i="11"/>
  <c r="DA309" i="11" s="1"/>
  <c r="BZ309" i="11" s="1"/>
  <c r="CZ413" i="11"/>
  <c r="DA413" i="11" s="1"/>
  <c r="BZ413" i="11" s="1"/>
  <c r="CZ540" i="11"/>
  <c r="DA540" i="11" s="1"/>
  <c r="BZ540" i="11" s="1"/>
  <c r="CZ779" i="11"/>
  <c r="DA779" i="11" s="1"/>
  <c r="BZ779" i="11" s="1"/>
  <c r="CZ895" i="11"/>
  <c r="DA895" i="11" s="1"/>
  <c r="BZ895" i="11" s="1"/>
  <c r="CZ854" i="11"/>
  <c r="DA854" i="11" s="1"/>
  <c r="BZ854" i="11" s="1"/>
  <c r="CZ904" i="11"/>
  <c r="DA904" i="11" s="1"/>
  <c r="BZ904" i="11" s="1"/>
  <c r="DA950" i="11"/>
  <c r="BZ950" i="11" s="1"/>
  <c r="I48" i="12" s="1"/>
  <c r="DA163" i="11"/>
  <c r="BZ163" i="11" s="1"/>
  <c r="CZ290" i="11"/>
  <c r="DA525" i="11"/>
  <c r="BZ525" i="11" s="1"/>
  <c r="DA616" i="11"/>
  <c r="BZ616" i="11" s="1"/>
  <c r="DA776" i="11"/>
  <c r="BZ776" i="11" s="1"/>
  <c r="CZ12" i="11"/>
  <c r="CZ248" i="11"/>
  <c r="DA248" i="11" s="1"/>
  <c r="BZ248" i="11" s="1"/>
  <c r="CZ288" i="11"/>
  <c r="DA288" i="11" s="1"/>
  <c r="BZ288" i="11" s="1"/>
  <c r="CZ420" i="11"/>
  <c r="DA420" i="11" s="1"/>
  <c r="BZ420" i="11" s="1"/>
  <c r="CZ519" i="11"/>
  <c r="DA519" i="11" s="1"/>
  <c r="BZ519" i="11" s="1"/>
  <c r="CZ567" i="11"/>
  <c r="DA567" i="11" s="1"/>
  <c r="BZ567" i="11" s="1"/>
  <c r="CZ112" i="11"/>
  <c r="CZ140" i="11"/>
  <c r="DA140" i="11" s="1"/>
  <c r="BZ140" i="11" s="1"/>
  <c r="CZ191" i="11"/>
  <c r="CZ269" i="11"/>
  <c r="DA269" i="11" s="1"/>
  <c r="DA190" i="11"/>
  <c r="BZ190" i="11" s="1"/>
  <c r="CZ409" i="11"/>
  <c r="DA409" i="11" s="1"/>
  <c r="BZ409" i="11" s="1"/>
  <c r="CZ358" i="11"/>
  <c r="CZ292" i="11"/>
  <c r="DA292" i="11" s="1"/>
  <c r="BZ292" i="11" s="1"/>
  <c r="CZ434" i="11"/>
  <c r="CZ478" i="11"/>
  <c r="DA478" i="11" s="1"/>
  <c r="BZ478" i="11" s="1"/>
  <c r="CZ466" i="11"/>
  <c r="CZ621" i="11"/>
  <c r="DA621" i="11" s="1"/>
  <c r="BZ621" i="11" s="1"/>
  <c r="CZ768" i="11"/>
  <c r="DA768" i="11" s="1"/>
  <c r="BZ768" i="11" s="1"/>
  <c r="CZ755" i="11"/>
  <c r="DA755" i="11" s="1"/>
  <c r="BZ755" i="11" s="1"/>
  <c r="CZ865" i="11"/>
  <c r="CZ318" i="11"/>
  <c r="DA318" i="11" s="1"/>
  <c r="BZ318" i="11" s="1"/>
  <c r="CZ465" i="11"/>
  <c r="DA465" i="11" s="1"/>
  <c r="BZ465" i="11" s="1"/>
  <c r="CZ552" i="11"/>
  <c r="DA552" i="11" s="1"/>
  <c r="BZ552" i="11" s="1"/>
  <c r="CZ499" i="11"/>
  <c r="DA659" i="11"/>
  <c r="BZ659" i="11" s="1"/>
  <c r="DA736" i="11"/>
  <c r="BZ736" i="11" s="1"/>
  <c r="DA782" i="11"/>
  <c r="BZ782" i="11" s="1"/>
  <c r="CZ141" i="11"/>
  <c r="DA141" i="11" s="1"/>
  <c r="BZ141" i="11" s="1"/>
  <c r="DA416" i="11"/>
  <c r="BZ416" i="11" s="1"/>
  <c r="DA626" i="11"/>
  <c r="BZ626" i="11" s="1"/>
  <c r="DA772" i="11"/>
  <c r="BZ772" i="11" s="1"/>
  <c r="DA823" i="11"/>
  <c r="BZ823" i="11" s="1"/>
  <c r="DA859" i="11"/>
  <c r="BZ859" i="11" s="1"/>
  <c r="CZ15" i="11"/>
  <c r="CZ148" i="11"/>
  <c r="CZ304" i="11"/>
  <c r="CZ182" i="11"/>
  <c r="CZ300" i="11"/>
  <c r="DA300" i="11" s="1"/>
  <c r="BZ300" i="11" s="1"/>
  <c r="CZ349" i="11"/>
  <c r="CZ477" i="11"/>
  <c r="CZ543" i="11"/>
  <c r="DA543" i="11" s="1"/>
  <c r="BZ543" i="11" s="1"/>
  <c r="CZ445" i="11"/>
  <c r="DA445" i="11" s="1"/>
  <c r="BZ445" i="11" s="1"/>
  <c r="CZ538" i="11"/>
  <c r="CZ593" i="11"/>
  <c r="CZ642" i="11"/>
  <c r="DA642" i="11" s="1"/>
  <c r="BZ642" i="11" s="1"/>
  <c r="CZ758" i="11"/>
  <c r="DA758" i="11" s="1"/>
  <c r="BZ758" i="11" s="1"/>
  <c r="CZ828" i="11"/>
  <c r="DA828" i="11" s="1"/>
  <c r="BZ828" i="11" s="1"/>
  <c r="CZ629" i="11"/>
  <c r="DA629" i="11" s="1"/>
  <c r="BZ629" i="11" s="1"/>
  <c r="DA133" i="11"/>
  <c r="BZ133" i="11" s="1"/>
  <c r="DA258" i="11"/>
  <c r="BZ258" i="11" s="1"/>
  <c r="DA291" i="11"/>
  <c r="BZ291" i="11" s="1"/>
  <c r="DA523" i="11"/>
  <c r="BZ523" i="11" s="1"/>
  <c r="DA658" i="11"/>
  <c r="BZ658" i="11" s="1"/>
  <c r="CZ695" i="11"/>
  <c r="DA695" i="11" s="1"/>
  <c r="BZ695" i="11" s="1"/>
  <c r="DA831" i="11"/>
  <c r="BZ831" i="11" s="1"/>
  <c r="CZ59" i="11"/>
  <c r="CZ322" i="11"/>
  <c r="DA322" i="11" s="1"/>
  <c r="BZ322" i="11" s="1"/>
  <c r="CZ444" i="11"/>
  <c r="CZ633" i="11"/>
  <c r="DA668" i="11"/>
  <c r="BZ668" i="11" s="1"/>
  <c r="CZ167" i="11"/>
  <c r="DA167" i="11" s="1"/>
  <c r="BZ167" i="11" s="1"/>
  <c r="CZ226" i="11"/>
  <c r="DA175" i="11"/>
  <c r="BZ175" i="11" s="1"/>
  <c r="CZ153" i="11"/>
  <c r="DA153" i="11" s="1"/>
  <c r="BZ153" i="11" s="1"/>
  <c r="CZ193" i="11"/>
  <c r="DA193" i="11" s="1"/>
  <c r="BZ193" i="11" s="1"/>
  <c r="CZ308" i="11"/>
  <c r="DA240" i="11"/>
  <c r="BZ240" i="11" s="1"/>
  <c r="CZ236" i="11"/>
  <c r="CZ286" i="11"/>
  <c r="DA286" i="11" s="1"/>
  <c r="BZ286" i="11" s="1"/>
  <c r="CZ321" i="11"/>
  <c r="DA321" i="11" s="1"/>
  <c r="BZ321" i="11" s="1"/>
  <c r="CZ387" i="11"/>
  <c r="CZ450" i="11"/>
  <c r="CZ435" i="11"/>
  <c r="DA435" i="11" s="1"/>
  <c r="BZ435" i="11" s="1"/>
  <c r="CZ584" i="11"/>
  <c r="DA584" i="11" s="1"/>
  <c r="BZ584" i="11" s="1"/>
  <c r="CZ647" i="11"/>
  <c r="DA647" i="11" s="1"/>
  <c r="BZ647" i="11" s="1"/>
  <c r="CZ636" i="11"/>
  <c r="DA636" i="11" s="1"/>
  <c r="BZ636" i="11" s="1"/>
  <c r="CZ721" i="11"/>
  <c r="DA721" i="11" s="1"/>
  <c r="BZ721" i="11" s="1"/>
  <c r="DA762" i="11"/>
  <c r="BZ762" i="11" s="1"/>
  <c r="DA869" i="11"/>
  <c r="BZ869" i="11" s="1"/>
  <c r="CZ876" i="11"/>
  <c r="CZ898" i="11"/>
  <c r="DA898" i="11" s="1"/>
  <c r="BZ898" i="11" s="1"/>
  <c r="CZ931" i="11"/>
  <c r="DA931" i="11" s="1"/>
  <c r="BZ931" i="11" s="1"/>
  <c r="CZ908" i="11"/>
  <c r="CZ917" i="11"/>
  <c r="DA917" i="11" s="1"/>
  <c r="BZ917" i="11" s="1"/>
  <c r="CZ46" i="11"/>
  <c r="DA46" i="11" s="1"/>
  <c r="F11" i="12" s="1"/>
  <c r="CZ301" i="11"/>
  <c r="DA301" i="11" s="1"/>
  <c r="BZ301" i="11" s="1"/>
  <c r="CZ453" i="11"/>
  <c r="DA453" i="11" s="1"/>
  <c r="BZ453" i="11" s="1"/>
  <c r="CZ439" i="11"/>
  <c r="DA439" i="11" s="1"/>
  <c r="BZ439" i="11" s="1"/>
  <c r="CZ462" i="11"/>
  <c r="DA462" i="11" s="1"/>
  <c r="BZ462" i="11" s="1"/>
  <c r="CZ561" i="11"/>
  <c r="DA561" i="11" s="1"/>
  <c r="BZ561" i="11" s="1"/>
  <c r="CZ756" i="11"/>
  <c r="DA756" i="11" s="1"/>
  <c r="BZ756" i="11" s="1"/>
  <c r="CZ40" i="11"/>
  <c r="DA40" i="11" s="1"/>
  <c r="BZ40" i="11" s="1"/>
  <c r="CZ602" i="11"/>
  <c r="DA602" i="11" s="1"/>
  <c r="BZ602" i="11" s="1"/>
  <c r="DA628" i="11"/>
  <c r="BZ628" i="11" s="1"/>
  <c r="DA293" i="11"/>
  <c r="BZ293" i="11" s="1"/>
  <c r="CZ38" i="11"/>
  <c r="DA38" i="11" s="1"/>
  <c r="BZ38" i="11" s="1"/>
  <c r="CZ77" i="11"/>
  <c r="DA77" i="11" s="1"/>
  <c r="BZ77" i="11" s="1"/>
  <c r="CZ48" i="11"/>
  <c r="CZ210" i="11"/>
  <c r="CZ146" i="11"/>
  <c r="DA146" i="11" s="1"/>
  <c r="BZ146" i="11" s="1"/>
  <c r="CZ201" i="11"/>
  <c r="DA201" i="11" s="1"/>
  <c r="BZ201" i="11" s="1"/>
  <c r="DA220" i="11"/>
  <c r="BZ220" i="11" s="1"/>
  <c r="CZ265" i="11"/>
  <c r="DA265" i="11" s="1"/>
  <c r="BZ265" i="11" s="1"/>
  <c r="CZ316" i="11"/>
  <c r="DA316" i="11" s="1"/>
  <c r="BZ316" i="11" s="1"/>
  <c r="CZ335" i="11"/>
  <c r="CZ351" i="11"/>
  <c r="DA351" i="11" s="1"/>
  <c r="BZ351" i="11" s="1"/>
  <c r="CZ542" i="11"/>
  <c r="DA504" i="11"/>
  <c r="BZ504" i="11" s="1"/>
  <c r="CZ458" i="11"/>
  <c r="DA458" i="11" s="1"/>
  <c r="BZ458" i="11" s="1"/>
  <c r="CZ508" i="11"/>
  <c r="DA508" i="11" s="1"/>
  <c r="BZ508" i="11" s="1"/>
  <c r="CZ624" i="11"/>
  <c r="DA624" i="11" s="1"/>
  <c r="BZ624" i="11" s="1"/>
  <c r="CZ689" i="11"/>
  <c r="DA689" i="11" s="1"/>
  <c r="BZ689" i="11" s="1"/>
  <c r="DA738" i="11"/>
  <c r="BZ738" i="11" s="1"/>
  <c r="CZ664" i="11"/>
  <c r="DA664" i="11" s="1"/>
  <c r="BZ664" i="11" s="1"/>
  <c r="CZ743" i="11"/>
  <c r="CZ784" i="11"/>
  <c r="DA784" i="11" s="1"/>
  <c r="BZ784" i="11" s="1"/>
  <c r="CZ796" i="11"/>
  <c r="DA796" i="11" s="1"/>
  <c r="BZ796" i="11" s="1"/>
  <c r="CZ938" i="11"/>
  <c r="DA938" i="11" s="1"/>
  <c r="BZ938" i="11" s="1"/>
  <c r="CZ965" i="11"/>
  <c r="DA965" i="11" s="1"/>
  <c r="BZ965" i="11" s="1"/>
  <c r="CZ328" i="11"/>
  <c r="DA328" i="11" s="1"/>
  <c r="BZ328" i="11" s="1"/>
  <c r="DA263" i="11"/>
  <c r="BZ263" i="11" s="1"/>
  <c r="CZ49" i="11"/>
  <c r="DA19" i="11"/>
  <c r="BZ19" i="11" s="1"/>
  <c r="CZ55" i="11"/>
  <c r="DA55" i="11" s="1"/>
  <c r="CZ95" i="11"/>
  <c r="DA95" i="11" s="1"/>
  <c r="BZ95" i="11" s="1"/>
  <c r="CZ111" i="11"/>
  <c r="DA111" i="11" s="1"/>
  <c r="BZ111" i="11" s="1"/>
  <c r="CZ164" i="11"/>
  <c r="DA164" i="11" s="1"/>
  <c r="BZ164" i="11" s="1"/>
  <c r="CZ426" i="11"/>
  <c r="DA426" i="11" s="1"/>
  <c r="BZ426" i="11" s="1"/>
  <c r="CZ385" i="11"/>
  <c r="DA385" i="11" s="1"/>
  <c r="BZ385" i="11" s="1"/>
  <c r="CZ473" i="11"/>
  <c r="CZ475" i="11"/>
  <c r="CZ611" i="11"/>
  <c r="DA611" i="11" s="1"/>
  <c r="BZ611" i="11" s="1"/>
  <c r="CZ696" i="11"/>
  <c r="DA696" i="11" s="1"/>
  <c r="BZ696" i="11" s="1"/>
  <c r="CZ803" i="11"/>
  <c r="DA803" i="11" s="1"/>
  <c r="BZ803" i="11" s="1"/>
  <c r="CZ836" i="11"/>
  <c r="CZ835" i="11"/>
  <c r="DA835" i="11" s="1"/>
  <c r="BZ835" i="11" s="1"/>
  <c r="CZ871" i="11"/>
  <c r="CZ846" i="11"/>
  <c r="CZ921" i="11"/>
  <c r="CZ962" i="11"/>
  <c r="DA962" i="11" s="1"/>
  <c r="BZ962" i="11" s="1"/>
  <c r="DA82" i="11"/>
  <c r="BZ82" i="11" s="1"/>
  <c r="DA645" i="11"/>
  <c r="BZ645" i="11" s="1"/>
  <c r="CZ562" i="11"/>
  <c r="DA562" i="11" s="1"/>
  <c r="BZ562" i="11" s="1"/>
  <c r="DA740" i="11"/>
  <c r="BZ740" i="11" s="1"/>
  <c r="CZ53" i="11"/>
  <c r="DA53" i="11" s="1"/>
  <c r="BZ53" i="11" s="1"/>
  <c r="CZ23" i="11"/>
  <c r="DA23" i="11" s="1"/>
  <c r="BZ23" i="11" s="1"/>
  <c r="CZ86" i="11"/>
  <c r="CZ66" i="11"/>
  <c r="DA66" i="11" s="1"/>
  <c r="F23" i="12" s="1"/>
  <c r="DA222" i="11"/>
  <c r="BZ222" i="11" s="1"/>
  <c r="CZ344" i="11"/>
  <c r="DA344" i="11" s="1"/>
  <c r="BZ344" i="11" s="1"/>
  <c r="CZ375" i="11"/>
  <c r="DA375" i="11" s="1"/>
  <c r="BZ375" i="11" s="1"/>
  <c r="CZ451" i="11"/>
  <c r="DA451" i="11" s="1"/>
  <c r="BZ451" i="11" s="1"/>
  <c r="CZ506" i="11"/>
  <c r="DA506" i="11" s="1"/>
  <c r="BZ506" i="11" s="1"/>
  <c r="CZ604" i="11"/>
  <c r="DA604" i="11" s="1"/>
  <c r="BZ604" i="11" s="1"/>
  <c r="DA656" i="11"/>
  <c r="BZ656" i="11" s="1"/>
  <c r="DA665" i="11"/>
  <c r="BZ665" i="11" s="1"/>
  <c r="DA692" i="11"/>
  <c r="BZ692" i="11" s="1"/>
  <c r="CZ728" i="11"/>
  <c r="DA728" i="11" s="1"/>
  <c r="BZ728" i="11" s="1"/>
  <c r="DA830" i="11"/>
  <c r="BZ830" i="11" s="1"/>
  <c r="CZ868" i="11"/>
  <c r="DA868" i="11" s="1"/>
  <c r="BZ868" i="11" s="1"/>
  <c r="CZ254" i="11"/>
  <c r="DA254" i="11" s="1"/>
  <c r="BZ254" i="11" s="1"/>
  <c r="CZ155" i="11"/>
  <c r="DA155" i="11" s="1"/>
  <c r="BZ155" i="11" s="1"/>
  <c r="CZ797" i="11"/>
  <c r="DA797" i="11" s="1"/>
  <c r="BZ797" i="11" s="1"/>
  <c r="CZ277" i="11"/>
  <c r="DA277" i="11" s="1"/>
  <c r="BZ277" i="11" s="1"/>
  <c r="BZ54" i="11"/>
  <c r="F18" i="12"/>
  <c r="BZ259" i="11"/>
  <c r="F55" i="12"/>
  <c r="DA792" i="11"/>
  <c r="BZ792" i="11" s="1"/>
  <c r="DA670" i="11"/>
  <c r="BZ670" i="11" s="1"/>
  <c r="DA370" i="11"/>
  <c r="BZ370" i="11" s="1"/>
  <c r="DA25" i="11"/>
  <c r="BZ25" i="11" s="1"/>
  <c r="DA48" i="11"/>
  <c r="DA158" i="11"/>
  <c r="BZ158" i="11" s="1"/>
  <c r="DA210" i="11"/>
  <c r="DA64" i="11"/>
  <c r="DA108" i="11"/>
  <c r="BZ108" i="11" s="1"/>
  <c r="DA180" i="11"/>
  <c r="BZ180" i="11" s="1"/>
  <c r="CZ281" i="11"/>
  <c r="DA281" i="11" s="1"/>
  <c r="BZ281" i="11" s="1"/>
  <c r="DA355" i="11"/>
  <c r="BZ355" i="11" s="1"/>
  <c r="DA270" i="11"/>
  <c r="DA335" i="11"/>
  <c r="BZ335" i="11" s="1"/>
  <c r="DA406" i="11"/>
  <c r="BZ406" i="11" s="1"/>
  <c r="CZ414" i="11"/>
  <c r="DA414" i="11" s="1"/>
  <c r="BZ414" i="11" s="1"/>
  <c r="DA542" i="11"/>
  <c r="BZ542" i="11" s="1"/>
  <c r="CZ469" i="11"/>
  <c r="DA469" i="11" s="1"/>
  <c r="BZ469" i="11" s="1"/>
  <c r="CZ555" i="11"/>
  <c r="DA555" i="11" s="1"/>
  <c r="BZ555" i="11" s="1"/>
  <c r="CZ615" i="11"/>
  <c r="DA615" i="11" s="1"/>
  <c r="BZ615" i="11" s="1"/>
  <c r="CZ595" i="11"/>
  <c r="DA595" i="11" s="1"/>
  <c r="BZ595" i="11" s="1"/>
  <c r="DA578" i="11"/>
  <c r="BZ578" i="11" s="1"/>
  <c r="DA646" i="11"/>
  <c r="BZ646" i="11" s="1"/>
  <c r="CZ644" i="11"/>
  <c r="DA644" i="11" s="1"/>
  <c r="BZ644" i="11" s="1"/>
  <c r="DA701" i="11"/>
  <c r="BZ701" i="11" s="1"/>
  <c r="DA735" i="11"/>
  <c r="BZ735" i="11" s="1"/>
  <c r="DA724" i="11"/>
  <c r="BZ724" i="11" s="1"/>
  <c r="DA743" i="11"/>
  <c r="BZ743" i="11" s="1"/>
  <c r="CZ817" i="11"/>
  <c r="DA817" i="11" s="1"/>
  <c r="BZ817" i="11" s="1"/>
  <c r="CZ857" i="11"/>
  <c r="DA857" i="11" s="1"/>
  <c r="BZ857" i="11" s="1"/>
  <c r="CZ866" i="11"/>
  <c r="DA866" i="11" s="1"/>
  <c r="BZ866" i="11" s="1"/>
  <c r="CZ925" i="11"/>
  <c r="DA925" i="11" s="1"/>
  <c r="BZ925" i="11" s="1"/>
  <c r="CZ924" i="11"/>
  <c r="DA924" i="11" s="1"/>
  <c r="BZ924" i="11" s="1"/>
  <c r="DA961" i="11"/>
  <c r="BZ961" i="11" s="1"/>
  <c r="CZ14" i="11"/>
  <c r="DA14" i="11" s="1"/>
  <c r="CZ31" i="11"/>
  <c r="DA31" i="11" s="1"/>
  <c r="BZ31" i="11" s="1"/>
  <c r="CZ92" i="11"/>
  <c r="DA92" i="11" s="1"/>
  <c r="BZ92" i="11" s="1"/>
  <c r="CZ100" i="11"/>
  <c r="DA100" i="11" s="1"/>
  <c r="BZ100" i="11" s="1"/>
  <c r="CZ132" i="11"/>
  <c r="DA132" i="11" s="1"/>
  <c r="BZ132" i="11" s="1"/>
  <c r="CZ96" i="11"/>
  <c r="DA96" i="11" s="1"/>
  <c r="BZ96" i="11" s="1"/>
  <c r="CZ33" i="11"/>
  <c r="DA33" i="11" s="1"/>
  <c r="BZ33" i="11" s="1"/>
  <c r="CZ160" i="11"/>
  <c r="DA160" i="11" s="1"/>
  <c r="BZ160" i="11" s="1"/>
  <c r="CZ113" i="11"/>
  <c r="DA113" i="11" s="1"/>
  <c r="BZ113" i="11" s="1"/>
  <c r="CZ185" i="11"/>
  <c r="DA185" i="11" s="1"/>
  <c r="BZ185" i="11" s="1"/>
  <c r="CZ138" i="11"/>
  <c r="DA138" i="11" s="1"/>
  <c r="BZ138" i="11" s="1"/>
  <c r="CZ229" i="11"/>
  <c r="DA229" i="11" s="1"/>
  <c r="BZ229" i="11" s="1"/>
  <c r="CZ187" i="11"/>
  <c r="DA187" i="11" s="1"/>
  <c r="BZ187" i="11" s="1"/>
  <c r="CZ343" i="11"/>
  <c r="DA343" i="11" s="1"/>
  <c r="BZ343" i="11" s="1"/>
  <c r="CZ188" i="11"/>
  <c r="DA188" i="11" s="1"/>
  <c r="BZ188" i="11" s="1"/>
  <c r="CZ261" i="11"/>
  <c r="DA261" i="11" s="1"/>
  <c r="CZ264" i="11"/>
  <c r="DA264" i="11" s="1"/>
  <c r="BZ264" i="11" s="1"/>
  <c r="CZ250" i="11"/>
  <c r="DA250" i="11" s="1"/>
  <c r="BZ250" i="11" s="1"/>
  <c r="CZ364" i="11"/>
  <c r="DA364" i="11" s="1"/>
  <c r="BZ364" i="11" s="1"/>
  <c r="CZ367" i="11"/>
  <c r="DA367" i="11" s="1"/>
  <c r="BZ367" i="11" s="1"/>
  <c r="CZ471" i="11"/>
  <c r="DA471" i="11" s="1"/>
  <c r="BZ471" i="11" s="1"/>
  <c r="CZ382" i="11"/>
  <c r="DA382" i="11" s="1"/>
  <c r="BZ382" i="11" s="1"/>
  <c r="CZ390" i="11"/>
  <c r="DA390" i="11" s="1"/>
  <c r="BZ390" i="11" s="1"/>
  <c r="CZ500" i="11"/>
  <c r="DA500" i="11" s="1"/>
  <c r="BZ500" i="11" s="1"/>
  <c r="CZ399" i="11"/>
  <c r="DA399" i="11" s="1"/>
  <c r="BZ399" i="11" s="1"/>
  <c r="CZ459" i="11"/>
  <c r="DA459" i="11" s="1"/>
  <c r="BZ459" i="11" s="1"/>
  <c r="CZ415" i="11"/>
  <c r="DA415" i="11" s="1"/>
  <c r="BZ415" i="11" s="1"/>
  <c r="CZ502" i="11"/>
  <c r="DA502" i="11" s="1"/>
  <c r="BZ502" i="11" s="1"/>
  <c r="CZ517" i="11"/>
  <c r="DA517" i="11" s="1"/>
  <c r="BZ517" i="11" s="1"/>
  <c r="CZ548" i="11"/>
  <c r="DA548" i="11" s="1"/>
  <c r="BZ548" i="11" s="1"/>
  <c r="CZ524" i="11"/>
  <c r="DA524" i="11" s="1"/>
  <c r="BZ524" i="11" s="1"/>
  <c r="CZ586" i="11"/>
  <c r="DA586" i="11" s="1"/>
  <c r="BZ586" i="11" s="1"/>
  <c r="CZ605" i="11"/>
  <c r="DA605" i="11" s="1"/>
  <c r="BZ605" i="11" s="1"/>
  <c r="CZ683" i="11"/>
  <c r="DA683" i="11" s="1"/>
  <c r="BZ683" i="11" s="1"/>
  <c r="CZ651" i="11"/>
  <c r="DA651" i="11" s="1"/>
  <c r="BZ651" i="11" s="1"/>
  <c r="CZ691" i="11"/>
  <c r="DA691" i="11" s="1"/>
  <c r="BZ691" i="11" s="1"/>
  <c r="CZ720" i="11"/>
  <c r="DA720" i="11" s="1"/>
  <c r="BZ720" i="11" s="1"/>
  <c r="CZ719" i="11"/>
  <c r="DA719" i="11" s="1"/>
  <c r="BZ719" i="11" s="1"/>
  <c r="CZ761" i="11"/>
  <c r="DA761" i="11" s="1"/>
  <c r="BZ761" i="11" s="1"/>
  <c r="CZ753" i="11"/>
  <c r="DA753" i="11" s="1"/>
  <c r="BZ753" i="11" s="1"/>
  <c r="CZ771" i="11"/>
  <c r="DA771" i="11" s="1"/>
  <c r="BZ771" i="11" s="1"/>
  <c r="CZ813" i="11"/>
  <c r="DA813" i="11" s="1"/>
  <c r="BZ813" i="11" s="1"/>
  <c r="CZ816" i="11"/>
  <c r="DA816" i="11" s="1"/>
  <c r="BZ816" i="11" s="1"/>
  <c r="CZ902" i="11"/>
  <c r="DA902" i="11" s="1"/>
  <c r="BZ902" i="11" s="1"/>
  <c r="CZ851" i="11"/>
  <c r="DA851" i="11" s="1"/>
  <c r="BZ851" i="11" s="1"/>
  <c r="CZ886" i="11"/>
  <c r="DA886" i="11" s="1"/>
  <c r="BZ886" i="11" s="1"/>
  <c r="CZ918" i="11"/>
  <c r="DA918" i="11" s="1"/>
  <c r="BZ918" i="11" s="1"/>
  <c r="CZ944" i="11"/>
  <c r="DA944" i="11" s="1"/>
  <c r="BZ944" i="11" s="1"/>
  <c r="CZ958" i="11"/>
  <c r="DA958" i="11" s="1"/>
  <c r="BZ958" i="11" s="1"/>
  <c r="DA827" i="11"/>
  <c r="BZ827" i="11" s="1"/>
  <c r="DA253" i="11"/>
  <c r="BZ253" i="11" s="1"/>
  <c r="DA165" i="11"/>
  <c r="BZ165" i="11" s="1"/>
  <c r="DA49" i="11"/>
  <c r="DA37" i="11"/>
  <c r="BZ37" i="11" s="1"/>
  <c r="CZ117" i="11"/>
  <c r="DA117" i="11" s="1"/>
  <c r="BZ117" i="11" s="1"/>
  <c r="DA42" i="11"/>
  <c r="BZ42" i="11" s="1"/>
  <c r="CZ137" i="11"/>
  <c r="DA137" i="11" s="1"/>
  <c r="BZ137" i="11" s="1"/>
  <c r="CZ52" i="11"/>
  <c r="DA52" i="11" s="1"/>
  <c r="CZ61" i="11"/>
  <c r="DA61" i="11" s="1"/>
  <c r="BZ61" i="11" s="1"/>
  <c r="CZ156" i="11"/>
  <c r="DA156" i="11" s="1"/>
  <c r="BZ156" i="11" s="1"/>
  <c r="CZ68" i="11"/>
  <c r="DA68" i="11" s="1"/>
  <c r="DA168" i="11"/>
  <c r="BZ168" i="11" s="1"/>
  <c r="CZ213" i="11"/>
  <c r="DA213" i="11" s="1"/>
  <c r="DA205" i="11"/>
  <c r="BZ205" i="11" s="1"/>
  <c r="CZ192" i="11"/>
  <c r="DA192" i="11" s="1"/>
  <c r="BZ192" i="11" s="1"/>
  <c r="DA319" i="11"/>
  <c r="BZ319" i="11" s="1"/>
  <c r="DA211" i="11"/>
  <c r="DA312" i="11"/>
  <c r="BZ312" i="11" s="1"/>
  <c r="CZ228" i="11"/>
  <c r="DA228" i="11" s="1"/>
  <c r="BZ228" i="11" s="1"/>
  <c r="DA303" i="11"/>
  <c r="BZ303" i="11" s="1"/>
  <c r="CZ369" i="11"/>
  <c r="DA369" i="11" s="1"/>
  <c r="BZ369" i="11" s="1"/>
  <c r="CZ283" i="11"/>
  <c r="DA283" i="11" s="1"/>
  <c r="BZ283" i="11" s="1"/>
  <c r="CZ342" i="11"/>
  <c r="DA342" i="11" s="1"/>
  <c r="BZ342" i="11" s="1"/>
  <c r="CZ338" i="11"/>
  <c r="DA338" i="11" s="1"/>
  <c r="BZ338" i="11" s="1"/>
  <c r="CZ410" i="11"/>
  <c r="DA410" i="11" s="1"/>
  <c r="BZ410" i="11" s="1"/>
  <c r="CZ484" i="11"/>
  <c r="DA484" i="11" s="1"/>
  <c r="BZ484" i="11" s="1"/>
  <c r="DA455" i="11"/>
  <c r="BZ455" i="11" s="1"/>
  <c r="CZ447" i="11"/>
  <c r="DA447" i="11" s="1"/>
  <c r="BZ447" i="11" s="1"/>
  <c r="DA498" i="11"/>
  <c r="BZ498" i="11" s="1"/>
  <c r="DA473" i="11"/>
  <c r="BZ473" i="11" s="1"/>
  <c r="DA515" i="11"/>
  <c r="BZ515" i="11" s="1"/>
  <c r="DA475" i="11"/>
  <c r="BZ475" i="11" s="1"/>
  <c r="CZ516" i="11"/>
  <c r="DA516" i="11" s="1"/>
  <c r="BZ516" i="11" s="1"/>
  <c r="DA557" i="11"/>
  <c r="BZ557" i="11" s="1"/>
  <c r="CZ512" i="11"/>
  <c r="DA512" i="11" s="1"/>
  <c r="BZ512" i="11" s="1"/>
  <c r="CZ536" i="11"/>
  <c r="DA536" i="11" s="1"/>
  <c r="BZ536" i="11" s="1"/>
  <c r="CZ587" i="11"/>
  <c r="DA587" i="11" s="1"/>
  <c r="BZ587" i="11" s="1"/>
  <c r="DA654" i="11"/>
  <c r="BZ654" i="11" s="1"/>
  <c r="CZ652" i="11"/>
  <c r="DA652" i="11" s="1"/>
  <c r="BZ652" i="11" s="1"/>
  <c r="DA608" i="11"/>
  <c r="BZ608" i="11" s="1"/>
  <c r="DA649" i="11"/>
  <c r="BZ649" i="11" s="1"/>
  <c r="CZ686" i="11"/>
  <c r="DA686" i="11" s="1"/>
  <c r="BZ686" i="11" s="1"/>
  <c r="CZ716" i="11"/>
  <c r="DA716" i="11" s="1"/>
  <c r="BZ716" i="11" s="1"/>
  <c r="DA731" i="11"/>
  <c r="BZ731" i="11" s="1"/>
  <c r="CZ752" i="11"/>
  <c r="DA752" i="11" s="1"/>
  <c r="BZ752" i="11" s="1"/>
  <c r="CZ775" i="11"/>
  <c r="DA775" i="11" s="1"/>
  <c r="BZ775" i="11" s="1"/>
  <c r="CZ790" i="11"/>
  <c r="DA790" i="11" s="1"/>
  <c r="BZ790" i="11" s="1"/>
  <c r="DA815" i="11"/>
  <c r="BZ815" i="11" s="1"/>
  <c r="DA820" i="11"/>
  <c r="BZ820" i="11" s="1"/>
  <c r="DA836" i="11"/>
  <c r="BZ836" i="11" s="1"/>
  <c r="DA871" i="11"/>
  <c r="BZ871" i="11" s="1"/>
  <c r="CZ862" i="11"/>
  <c r="DA862" i="11" s="1"/>
  <c r="BZ862" i="11" s="1"/>
  <c r="DA846" i="11"/>
  <c r="BZ846" i="11" s="1"/>
  <c r="CZ889" i="11"/>
  <c r="DA889" i="11" s="1"/>
  <c r="BZ889" i="11" s="1"/>
  <c r="CZ888" i="11"/>
  <c r="DA888" i="11" s="1"/>
  <c r="BZ888" i="11" s="1"/>
  <c r="CZ926" i="11"/>
  <c r="DA926" i="11" s="1"/>
  <c r="BZ926" i="11" s="1"/>
  <c r="DA912" i="11"/>
  <c r="BZ912" i="11" s="1"/>
  <c r="DA921" i="11"/>
  <c r="BZ921" i="11" s="1"/>
  <c r="CZ952" i="11"/>
  <c r="DA952" i="11" s="1"/>
  <c r="BZ952" i="11" s="1"/>
  <c r="I50" i="12" s="1"/>
  <c r="DA915" i="11"/>
  <c r="BZ915" i="11" s="1"/>
  <c r="CZ145" i="11"/>
  <c r="DA145" i="11" s="1"/>
  <c r="BZ145" i="11" s="1"/>
  <c r="CZ314" i="11"/>
  <c r="DA314" i="11" s="1"/>
  <c r="BZ314" i="11" s="1"/>
  <c r="CZ412" i="11"/>
  <c r="DA412" i="11" s="1"/>
  <c r="BZ412" i="11" s="1"/>
  <c r="CZ457" i="11"/>
  <c r="DA457" i="11" s="1"/>
  <c r="BZ457" i="11" s="1"/>
  <c r="CZ514" i="11"/>
  <c r="DA514" i="11" s="1"/>
  <c r="BZ514" i="11" s="1"/>
  <c r="CZ618" i="11"/>
  <c r="DA618" i="11" s="1"/>
  <c r="BZ618" i="11" s="1"/>
  <c r="CZ640" i="11"/>
  <c r="DA640" i="11" s="1"/>
  <c r="BZ640" i="11" s="1"/>
  <c r="CZ729" i="11"/>
  <c r="DA729" i="11" s="1"/>
  <c r="BZ729" i="11" s="1"/>
  <c r="CZ900" i="11"/>
  <c r="DA900" i="11" s="1"/>
  <c r="BZ900" i="11" s="1"/>
  <c r="CZ940" i="11"/>
  <c r="DA940" i="11" s="1"/>
  <c r="BZ940" i="11" s="1"/>
  <c r="CZ941" i="11"/>
  <c r="DA941" i="11" s="1"/>
  <c r="BZ941" i="11" s="1"/>
  <c r="CZ67" i="11"/>
  <c r="DA67" i="11" s="1"/>
  <c r="CZ255" i="11"/>
  <c r="DA255" i="11" s="1"/>
  <c r="BZ255" i="11" s="1"/>
  <c r="CZ234" i="11"/>
  <c r="DA234" i="11" s="1"/>
  <c r="BZ234" i="11" s="1"/>
  <c r="CZ374" i="11"/>
  <c r="DA374" i="11" s="1"/>
  <c r="BZ374" i="11" s="1"/>
  <c r="CZ496" i="11"/>
  <c r="DA496" i="11" s="1"/>
  <c r="BZ496" i="11" s="1"/>
  <c r="CZ476" i="11"/>
  <c r="DA476" i="11" s="1"/>
  <c r="BZ476" i="11" s="1"/>
  <c r="CZ419" i="11"/>
  <c r="DA419" i="11" s="1"/>
  <c r="BZ419" i="11" s="1"/>
  <c r="CZ495" i="11"/>
  <c r="DA495" i="11" s="1"/>
  <c r="BZ495" i="11" s="1"/>
  <c r="CZ545" i="11"/>
  <c r="DA545" i="11" s="1"/>
  <c r="BZ545" i="11" s="1"/>
  <c r="CZ532" i="11"/>
  <c r="DA532" i="11" s="1"/>
  <c r="BZ532" i="11" s="1"/>
  <c r="CZ610" i="11"/>
  <c r="DA610" i="11" s="1"/>
  <c r="BZ610" i="11" s="1"/>
  <c r="CZ698" i="11"/>
  <c r="DA698" i="11" s="1"/>
  <c r="BZ698" i="11" s="1"/>
  <c r="CZ763" i="11"/>
  <c r="DA763" i="11" s="1"/>
  <c r="BZ763" i="11" s="1"/>
  <c r="CZ826" i="11"/>
  <c r="DA826" i="11" s="1"/>
  <c r="BZ826" i="11" s="1"/>
  <c r="CZ932" i="11"/>
  <c r="DA932" i="11" s="1"/>
  <c r="BZ932" i="11" s="1"/>
  <c r="CZ89" i="11"/>
  <c r="DA89" i="11" s="1"/>
  <c r="BZ89" i="11" s="1"/>
  <c r="CZ531" i="11"/>
  <c r="DA531" i="11" s="1"/>
  <c r="BZ531" i="11" s="1"/>
  <c r="CZ609" i="11"/>
  <c r="DA609" i="11" s="1"/>
  <c r="BZ609" i="11" s="1"/>
  <c r="CZ855" i="11"/>
  <c r="DA855" i="11" s="1"/>
  <c r="BZ855" i="11" s="1"/>
  <c r="CZ894" i="11"/>
  <c r="DA894" i="11" s="1"/>
  <c r="BZ894" i="11" s="1"/>
  <c r="CZ956" i="11"/>
  <c r="DA956" i="11" s="1"/>
  <c r="BZ956" i="11" s="1"/>
  <c r="DA681" i="11"/>
  <c r="BZ681" i="11" s="1"/>
  <c r="DA86" i="11"/>
  <c r="BZ86" i="11" s="1"/>
  <c r="CZ243" i="11"/>
  <c r="DA243" i="11" s="1"/>
  <c r="BZ243" i="11" s="1"/>
  <c r="CZ135" i="11"/>
  <c r="DA135" i="11" s="1"/>
  <c r="BZ135" i="11" s="1"/>
  <c r="DA252" i="11"/>
  <c r="BZ252" i="11" s="1"/>
  <c r="CZ418" i="11"/>
  <c r="DA418" i="11" s="1"/>
  <c r="BZ418" i="11" s="1"/>
  <c r="CZ599" i="11"/>
  <c r="DA599" i="11" s="1"/>
  <c r="BZ599" i="11" s="1"/>
  <c r="CZ682" i="11"/>
  <c r="DA682" i="11" s="1"/>
  <c r="BZ682" i="11" s="1"/>
  <c r="CZ653" i="11"/>
  <c r="DA653" i="11" s="1"/>
  <c r="BZ653" i="11" s="1"/>
  <c r="CZ708" i="11"/>
  <c r="DA708" i="11" s="1"/>
  <c r="BZ708" i="11" s="1"/>
  <c r="CZ694" i="11"/>
  <c r="DA694" i="11" s="1"/>
  <c r="BZ694" i="11" s="1"/>
  <c r="CZ787" i="11"/>
  <c r="DA787" i="11" s="1"/>
  <c r="BZ787" i="11" s="1"/>
  <c r="CZ819" i="11"/>
  <c r="DA819" i="11" s="1"/>
  <c r="BZ819" i="11" s="1"/>
  <c r="CZ927" i="11"/>
  <c r="DA927" i="11" s="1"/>
  <c r="BZ927" i="11" s="1"/>
  <c r="CZ913" i="11"/>
  <c r="DA913" i="11" s="1"/>
  <c r="BZ913" i="11" s="1"/>
  <c r="CZ966" i="11"/>
  <c r="DA966" i="11" s="1"/>
  <c r="BZ966" i="11" s="1"/>
  <c r="DA892" i="11"/>
  <c r="BZ892" i="11" s="1"/>
  <c r="CZ78" i="11"/>
  <c r="DA78" i="11" s="1"/>
  <c r="BZ78" i="11" s="1"/>
  <c r="CZ215" i="11"/>
  <c r="DA215" i="11" s="1"/>
  <c r="CZ464" i="11"/>
  <c r="DA464" i="11" s="1"/>
  <c r="BZ464" i="11" s="1"/>
  <c r="CZ26" i="11"/>
  <c r="DA26" i="11" s="1"/>
  <c r="BZ26" i="11" s="1"/>
  <c r="CZ51" i="11"/>
  <c r="DA51" i="11" s="1"/>
  <c r="CZ58" i="11"/>
  <c r="DA58" i="11" s="1"/>
  <c r="BZ58" i="11" s="1"/>
  <c r="CZ114" i="11"/>
  <c r="DA114" i="11" s="1"/>
  <c r="BZ114" i="11" s="1"/>
  <c r="CZ106" i="11"/>
  <c r="DA106" i="11" s="1"/>
  <c r="BZ106" i="11" s="1"/>
  <c r="CZ200" i="11"/>
  <c r="DA200" i="11" s="1"/>
  <c r="BZ200" i="11" s="1"/>
  <c r="CZ41" i="11"/>
  <c r="DA41" i="11" s="1"/>
  <c r="BZ41" i="11" s="1"/>
  <c r="CZ94" i="11"/>
  <c r="DA94" i="11" s="1"/>
  <c r="BZ94" i="11" s="1"/>
  <c r="CZ107" i="11"/>
  <c r="DA107" i="11" s="1"/>
  <c r="BZ107" i="11" s="1"/>
  <c r="CZ169" i="11"/>
  <c r="DA169" i="11" s="1"/>
  <c r="BZ169" i="11" s="1"/>
  <c r="CZ152" i="11"/>
  <c r="DA152" i="11" s="1"/>
  <c r="BZ152" i="11" s="1"/>
  <c r="CZ233" i="11"/>
  <c r="DA233" i="11" s="1"/>
  <c r="BZ233" i="11" s="1"/>
  <c r="CZ212" i="11"/>
  <c r="DA212" i="11" s="1"/>
  <c r="CZ239" i="11"/>
  <c r="DA239" i="11" s="1"/>
  <c r="BZ239" i="11" s="1"/>
  <c r="CZ202" i="11"/>
  <c r="DA202" i="11" s="1"/>
  <c r="BZ202" i="11" s="1"/>
  <c r="CZ483" i="11"/>
  <c r="DA483" i="11" s="1"/>
  <c r="BZ483" i="11" s="1"/>
  <c r="CZ324" i="11"/>
  <c r="DA324" i="11" s="1"/>
  <c r="BZ324" i="11" s="1"/>
  <c r="CZ279" i="11"/>
  <c r="DA279" i="11" s="1"/>
  <c r="BZ279" i="11" s="1"/>
  <c r="CZ284" i="11"/>
  <c r="DA284" i="11" s="1"/>
  <c r="BZ284" i="11" s="1"/>
  <c r="CZ325" i="11"/>
  <c r="DA325" i="11" s="1"/>
  <c r="BZ325" i="11" s="1"/>
  <c r="CZ487" i="11"/>
  <c r="DA487" i="11" s="1"/>
  <c r="BZ487" i="11" s="1"/>
  <c r="CZ381" i="11"/>
  <c r="DA381" i="11" s="1"/>
  <c r="BZ381" i="11" s="1"/>
  <c r="CZ425" i="11"/>
  <c r="DA425" i="11" s="1"/>
  <c r="BZ425" i="11" s="1"/>
  <c r="CZ423" i="11"/>
  <c r="DA423" i="11" s="1"/>
  <c r="BZ423" i="11" s="1"/>
  <c r="CZ456" i="11"/>
  <c r="DA456" i="11" s="1"/>
  <c r="BZ456" i="11" s="1"/>
  <c r="CZ505" i="11"/>
  <c r="DA505" i="11" s="1"/>
  <c r="BZ505" i="11" s="1"/>
  <c r="CZ551" i="11"/>
  <c r="DA551" i="11" s="1"/>
  <c r="BZ551" i="11" s="1"/>
  <c r="CZ546" i="11"/>
  <c r="DA546" i="11" s="1"/>
  <c r="BZ546" i="11" s="1"/>
  <c r="CZ554" i="11"/>
  <c r="DA554" i="11" s="1"/>
  <c r="BZ554" i="11" s="1"/>
  <c r="CZ597" i="11"/>
  <c r="DA597" i="11" s="1"/>
  <c r="BZ597" i="11" s="1"/>
  <c r="CZ630" i="11"/>
  <c r="DA630" i="11" s="1"/>
  <c r="BZ630" i="11" s="1"/>
  <c r="CZ606" i="11"/>
  <c r="DA606" i="11" s="1"/>
  <c r="BZ606" i="11" s="1"/>
  <c r="CZ625" i="11"/>
  <c r="DA625" i="11" s="1"/>
  <c r="BZ625" i="11" s="1"/>
  <c r="CZ638" i="11"/>
  <c r="DA638" i="11" s="1"/>
  <c r="BZ638" i="11" s="1"/>
  <c r="CZ612" i="11"/>
  <c r="DA612" i="11" s="1"/>
  <c r="BZ612" i="11" s="1"/>
  <c r="CZ674" i="11"/>
  <c r="DA674" i="11" s="1"/>
  <c r="BZ674" i="11" s="1"/>
  <c r="CZ733" i="11"/>
  <c r="DA733" i="11" s="1"/>
  <c r="BZ733" i="11" s="1"/>
  <c r="CZ702" i="11"/>
  <c r="DA702" i="11" s="1"/>
  <c r="BZ702" i="11" s="1"/>
  <c r="CZ766" i="11"/>
  <c r="DA766" i="11" s="1"/>
  <c r="BZ766" i="11" s="1"/>
  <c r="CZ805" i="11"/>
  <c r="DA805" i="11" s="1"/>
  <c r="BZ805" i="11" s="1"/>
  <c r="CZ798" i="11"/>
  <c r="DA798" i="11" s="1"/>
  <c r="BZ798" i="11" s="1"/>
  <c r="CZ844" i="11"/>
  <c r="DA844" i="11" s="1"/>
  <c r="BZ844" i="11" s="1"/>
  <c r="CZ873" i="11"/>
  <c r="DA873" i="11" s="1"/>
  <c r="BZ873" i="11" s="1"/>
  <c r="CZ897" i="11"/>
  <c r="DA897" i="11" s="1"/>
  <c r="BZ897" i="11" s="1"/>
  <c r="CZ896" i="11"/>
  <c r="DA896" i="11" s="1"/>
  <c r="BZ896" i="11" s="1"/>
  <c r="CZ891" i="11"/>
  <c r="DA891" i="11" s="1"/>
  <c r="BZ891" i="11" s="1"/>
  <c r="CZ911" i="11"/>
  <c r="DA911" i="11" s="1"/>
  <c r="BZ911" i="11" s="1"/>
  <c r="CZ951" i="11"/>
  <c r="DA951" i="11" s="1"/>
  <c r="BZ951" i="11" s="1"/>
  <c r="I49" i="12" s="1"/>
  <c r="CZ942" i="11"/>
  <c r="DA942" i="11" s="1"/>
  <c r="BZ942" i="11" s="1"/>
  <c r="CZ957" i="11"/>
  <c r="DA957" i="11" s="1"/>
  <c r="BZ957" i="11" s="1"/>
  <c r="DA63" i="11"/>
  <c r="DA122" i="11"/>
  <c r="BZ122" i="11" s="1"/>
  <c r="DA71" i="11"/>
  <c r="BZ71" i="11" s="1"/>
  <c r="DA290" i="11"/>
  <c r="BZ290" i="11" s="1"/>
  <c r="DA256" i="11"/>
  <c r="BZ256" i="11" s="1"/>
  <c r="DA267" i="11"/>
  <c r="DA219" i="11"/>
  <c r="BZ219" i="11" s="1"/>
  <c r="DA357" i="11"/>
  <c r="BZ357" i="11" s="1"/>
  <c r="DA242" i="11"/>
  <c r="BZ242" i="11" s="1"/>
  <c r="DA347" i="11"/>
  <c r="BZ347" i="11" s="1"/>
  <c r="DA384" i="11"/>
  <c r="BZ384" i="11" s="1"/>
  <c r="DA379" i="11"/>
  <c r="BZ379" i="11" s="1"/>
  <c r="DA468" i="11"/>
  <c r="BZ468" i="11" s="1"/>
  <c r="DA499" i="11"/>
  <c r="BZ499" i="11" s="1"/>
  <c r="DA533" i="11"/>
  <c r="BZ533" i="11" s="1"/>
  <c r="DA568" i="11"/>
  <c r="BZ568" i="11" s="1"/>
  <c r="DA620" i="11"/>
  <c r="BZ620" i="11" s="1"/>
  <c r="DA614" i="11"/>
  <c r="BZ614" i="11" s="1"/>
  <c r="DA726" i="11"/>
  <c r="BZ726" i="11" s="1"/>
  <c r="DA657" i="11"/>
  <c r="BZ657" i="11" s="1"/>
  <c r="DA671" i="11"/>
  <c r="BZ671" i="11" s="1"/>
  <c r="DA676" i="11"/>
  <c r="BZ676" i="11" s="1"/>
  <c r="DA749" i="11"/>
  <c r="BZ749" i="11" s="1"/>
  <c r="DA802" i="11"/>
  <c r="BZ802" i="11" s="1"/>
  <c r="DA789" i="11"/>
  <c r="BZ789" i="11" s="1"/>
  <c r="DA786" i="11"/>
  <c r="BZ786" i="11" s="1"/>
  <c r="DA845" i="11"/>
  <c r="BZ845" i="11" s="1"/>
  <c r="DA893" i="11"/>
  <c r="BZ893" i="11" s="1"/>
  <c r="DA905" i="11"/>
  <c r="BZ905" i="11" s="1"/>
  <c r="DA914" i="11"/>
  <c r="BZ914" i="11" s="1"/>
  <c r="DA933" i="11"/>
  <c r="BZ933" i="11" s="1"/>
  <c r="DA960" i="11"/>
  <c r="BZ960" i="11" s="1"/>
  <c r="DA972" i="11"/>
  <c r="BZ972" i="11" s="1"/>
  <c r="DA959" i="11"/>
  <c r="BZ959" i="11" s="1"/>
  <c r="DA870" i="11"/>
  <c r="BZ870" i="11" s="1"/>
  <c r="DA773" i="11"/>
  <c r="BZ773" i="11" s="1"/>
  <c r="DA603" i="11"/>
  <c r="BZ603" i="11" s="1"/>
  <c r="DA326" i="11"/>
  <c r="BZ326" i="11" s="1"/>
  <c r="DA98" i="11"/>
  <c r="BZ98" i="11" s="1"/>
  <c r="DA850" i="11"/>
  <c r="BZ850" i="11" s="1"/>
  <c r="DA480" i="11"/>
  <c r="BZ480" i="11" s="1"/>
  <c r="DA151" i="11"/>
  <c r="BZ151" i="11" s="1"/>
  <c r="DA881" i="11"/>
  <c r="BZ881" i="11" s="1"/>
  <c r="DA494" i="11"/>
  <c r="BZ494" i="11" s="1"/>
  <c r="DA104" i="11"/>
  <c r="BZ104" i="11" s="1"/>
  <c r="DA922" i="11"/>
  <c r="BZ922" i="11" s="1"/>
  <c r="DA334" i="11"/>
  <c r="BZ334" i="11" s="1"/>
  <c r="DA12" i="11"/>
  <c r="DA59" i="11"/>
  <c r="BZ59" i="11" s="1"/>
  <c r="CZ173" i="11"/>
  <c r="DA173" i="11" s="1"/>
  <c r="BZ173" i="11" s="1"/>
  <c r="DA150" i="11"/>
  <c r="BZ150" i="11" s="1"/>
  <c r="DA206" i="11"/>
  <c r="BZ206" i="11" s="1"/>
  <c r="DA429" i="11"/>
  <c r="BZ429" i="11" s="1"/>
  <c r="DA461" i="11"/>
  <c r="BZ461" i="11" s="1"/>
  <c r="DA444" i="11"/>
  <c r="BZ444" i="11" s="1"/>
  <c r="DA633" i="11"/>
  <c r="BZ633" i="11" s="1"/>
  <c r="DA672" i="11"/>
  <c r="BZ672" i="11" s="1"/>
  <c r="DA662" i="11"/>
  <c r="BZ662" i="11" s="1"/>
  <c r="DA11" i="11"/>
  <c r="DA21" i="11"/>
  <c r="BZ21" i="11" s="1"/>
  <c r="CZ45" i="11"/>
  <c r="DA45" i="11" s="1"/>
  <c r="DA112" i="11"/>
  <c r="BZ112" i="11" s="1"/>
  <c r="CZ99" i="11"/>
  <c r="DA99" i="11" s="1"/>
  <c r="BZ99" i="11" s="1"/>
  <c r="DA120" i="11"/>
  <c r="BZ120" i="11" s="1"/>
  <c r="CZ118" i="11"/>
  <c r="DA118" i="11" s="1"/>
  <c r="BZ118" i="11" s="1"/>
  <c r="DA191" i="11"/>
  <c r="BZ191" i="11" s="1"/>
  <c r="CZ130" i="11"/>
  <c r="DA130" i="11" s="1"/>
  <c r="BZ130" i="11" s="1"/>
  <c r="CZ144" i="11"/>
  <c r="DA144" i="11" s="1"/>
  <c r="BZ144" i="11" s="1"/>
  <c r="CZ178" i="11"/>
  <c r="DA178" i="11" s="1"/>
  <c r="BZ178" i="11" s="1"/>
  <c r="CZ272" i="11"/>
  <c r="DA272" i="11" s="1"/>
  <c r="BZ272" i="11" s="1"/>
  <c r="CZ223" i="11"/>
  <c r="DA223" i="11" s="1"/>
  <c r="BZ223" i="11" s="1"/>
  <c r="CZ262" i="11"/>
  <c r="DA262" i="11" s="1"/>
  <c r="CZ246" i="11"/>
  <c r="DA246" i="11" s="1"/>
  <c r="BZ246" i="11" s="1"/>
  <c r="DA358" i="11"/>
  <c r="BZ358" i="11" s="1"/>
  <c r="CZ296" i="11"/>
  <c r="DA296" i="11" s="1"/>
  <c r="BZ296" i="11" s="1"/>
  <c r="CZ401" i="11"/>
  <c r="DA401" i="11" s="1"/>
  <c r="BZ401" i="11" s="1"/>
  <c r="CZ280" i="11"/>
  <c r="DA280" i="11" s="1"/>
  <c r="BZ280" i="11" s="1"/>
  <c r="CZ442" i="11"/>
  <c r="DA442" i="11" s="1"/>
  <c r="BZ442" i="11" s="1"/>
  <c r="CZ432" i="11"/>
  <c r="DA432" i="11" s="1"/>
  <c r="BZ432" i="11" s="1"/>
  <c r="DA434" i="11"/>
  <c r="BZ434" i="11" s="1"/>
  <c r="CZ327" i="11"/>
  <c r="DA327" i="11" s="1"/>
  <c r="BZ327" i="11" s="1"/>
  <c r="DA394" i="11"/>
  <c r="BZ394" i="11" s="1"/>
  <c r="CZ417" i="11"/>
  <c r="DA417" i="11" s="1"/>
  <c r="BZ417" i="11" s="1"/>
  <c r="CZ400" i="11"/>
  <c r="DA400" i="11" s="1"/>
  <c r="BZ400" i="11" s="1"/>
  <c r="CZ427" i="11"/>
  <c r="DA427" i="11" s="1"/>
  <c r="BZ427" i="11" s="1"/>
  <c r="CZ460" i="11"/>
  <c r="DA460" i="11" s="1"/>
  <c r="BZ460" i="11" s="1"/>
  <c r="CZ535" i="11"/>
  <c r="DA535" i="11" s="1"/>
  <c r="BZ535" i="11" s="1"/>
  <c r="CZ513" i="11"/>
  <c r="DA513" i="11" s="1"/>
  <c r="BZ513" i="11" s="1"/>
  <c r="DA466" i="11"/>
  <c r="BZ466" i="11" s="1"/>
  <c r="DA585" i="11"/>
  <c r="BZ585" i="11" s="1"/>
  <c r="CZ522" i="11"/>
  <c r="DA522" i="11" s="1"/>
  <c r="BZ522" i="11" s="1"/>
  <c r="CZ539" i="11"/>
  <c r="DA539" i="11" s="1"/>
  <c r="BZ539" i="11" s="1"/>
  <c r="CZ529" i="11"/>
  <c r="DA529" i="11" s="1"/>
  <c r="BZ529" i="11" s="1"/>
  <c r="CZ565" i="11"/>
  <c r="DA565" i="11" s="1"/>
  <c r="BZ565" i="11" s="1"/>
  <c r="CZ558" i="11"/>
  <c r="DA558" i="11" s="1"/>
  <c r="BZ558" i="11" s="1"/>
  <c r="CZ641" i="11"/>
  <c r="DA641" i="11" s="1"/>
  <c r="BZ641" i="11" s="1"/>
  <c r="DA673" i="11"/>
  <c r="BZ673" i="11" s="1"/>
  <c r="CZ623" i="11"/>
  <c r="DA623" i="11" s="1"/>
  <c r="BZ623" i="11" s="1"/>
  <c r="CZ619" i="11"/>
  <c r="DA619" i="11" s="1"/>
  <c r="BZ619" i="11" s="1"/>
  <c r="DA699" i="11"/>
  <c r="BZ699" i="11" s="1"/>
  <c r="CZ639" i="11"/>
  <c r="DA639" i="11" s="1"/>
  <c r="BZ639" i="11" s="1"/>
  <c r="CZ678" i="11"/>
  <c r="DA678" i="11" s="1"/>
  <c r="BZ678" i="11" s="1"/>
  <c r="CZ661" i="11"/>
  <c r="DA661" i="11" s="1"/>
  <c r="BZ661" i="11" s="1"/>
  <c r="DA675" i="11"/>
  <c r="BZ675" i="11" s="1"/>
  <c r="CZ704" i="11"/>
  <c r="DA704" i="11" s="1"/>
  <c r="BZ704" i="11" s="1"/>
  <c r="CZ725" i="11"/>
  <c r="DA725" i="11" s="1"/>
  <c r="BZ725" i="11" s="1"/>
  <c r="CZ750" i="11"/>
  <c r="DA750" i="11" s="1"/>
  <c r="BZ750" i="11" s="1"/>
  <c r="CZ809" i="11"/>
  <c r="DA809" i="11" s="1"/>
  <c r="BZ809" i="11" s="1"/>
  <c r="CZ795" i="11"/>
  <c r="DA795" i="11" s="1"/>
  <c r="BZ795" i="11" s="1"/>
  <c r="CZ791" i="11"/>
  <c r="DA791" i="11" s="1"/>
  <c r="BZ791" i="11" s="1"/>
  <c r="CZ824" i="11"/>
  <c r="DA824" i="11" s="1"/>
  <c r="BZ824" i="11" s="1"/>
  <c r="DA812" i="11"/>
  <c r="BZ812" i="11" s="1"/>
  <c r="DA865" i="11"/>
  <c r="BZ865" i="11" s="1"/>
  <c r="CZ858" i="11"/>
  <c r="DA858" i="11" s="1"/>
  <c r="BZ858" i="11" s="1"/>
  <c r="CZ899" i="11"/>
  <c r="DA899" i="11" s="1"/>
  <c r="BZ899" i="11" s="1"/>
  <c r="CZ929" i="11"/>
  <c r="DA929" i="11" s="1"/>
  <c r="BZ929" i="11" s="1"/>
  <c r="CZ935" i="11"/>
  <c r="DA935" i="11" s="1"/>
  <c r="BZ935" i="11" s="1"/>
  <c r="CZ943" i="11"/>
  <c r="DA943" i="11" s="1"/>
  <c r="BZ943" i="11" s="1"/>
  <c r="CZ963" i="11"/>
  <c r="DA963" i="11" s="1"/>
  <c r="BZ963" i="11" s="1"/>
  <c r="CZ971" i="11"/>
  <c r="DA971" i="11" s="1"/>
  <c r="BZ971" i="11" s="1"/>
  <c r="CZ969" i="11"/>
  <c r="DA969" i="11" s="1"/>
  <c r="BZ969" i="11" s="1"/>
  <c r="CZ125" i="11"/>
  <c r="DA125" i="11" s="1"/>
  <c r="BZ125" i="11" s="1"/>
  <c r="CZ581" i="11"/>
  <c r="DA581" i="11" s="1"/>
  <c r="BZ581" i="11" s="1"/>
  <c r="CZ109" i="11"/>
  <c r="DA109" i="11" s="1"/>
  <c r="BZ109" i="11" s="1"/>
  <c r="CZ79" i="11"/>
  <c r="DA79" i="11" s="1"/>
  <c r="BZ79" i="11" s="1"/>
  <c r="CZ159" i="11"/>
  <c r="DA159" i="11" s="1"/>
  <c r="BZ159" i="11" s="1"/>
  <c r="CZ294" i="11"/>
  <c r="DA294" i="11" s="1"/>
  <c r="BZ294" i="11" s="1"/>
  <c r="CZ353" i="11"/>
  <c r="DA353" i="11" s="1"/>
  <c r="BZ353" i="11" s="1"/>
  <c r="CZ430" i="11"/>
  <c r="DA430" i="11" s="1"/>
  <c r="BZ430" i="11" s="1"/>
  <c r="CZ448" i="11"/>
  <c r="DA448" i="11" s="1"/>
  <c r="BZ448" i="11" s="1"/>
  <c r="CZ566" i="11"/>
  <c r="DA566" i="11" s="1"/>
  <c r="BZ566" i="11" s="1"/>
  <c r="CZ627" i="11"/>
  <c r="DA627" i="11" s="1"/>
  <c r="BZ627" i="11" s="1"/>
  <c r="CZ841" i="11"/>
  <c r="DA841" i="11" s="1"/>
  <c r="BZ841" i="11" s="1"/>
  <c r="CZ852" i="11"/>
  <c r="DA852" i="11" s="1"/>
  <c r="BZ852" i="11" s="1"/>
  <c r="CZ887" i="11"/>
  <c r="DA887" i="11" s="1"/>
  <c r="BZ887" i="11" s="1"/>
  <c r="DA877" i="11"/>
  <c r="BZ877" i="11" s="1"/>
  <c r="DA521" i="11"/>
  <c r="BZ521" i="11" s="1"/>
  <c r="DA15" i="11"/>
  <c r="DA9" i="11"/>
  <c r="DA35" i="11"/>
  <c r="BZ35" i="11" s="1"/>
  <c r="CZ102" i="11"/>
  <c r="DA102" i="11" s="1"/>
  <c r="BZ102" i="11" s="1"/>
  <c r="CZ162" i="11"/>
  <c r="DA162" i="11" s="1"/>
  <c r="BZ162" i="11" s="1"/>
  <c r="DA128" i="11"/>
  <c r="BZ128" i="11" s="1"/>
  <c r="CZ123" i="11"/>
  <c r="DA123" i="11" s="1"/>
  <c r="BZ123" i="11" s="1"/>
  <c r="CZ166" i="11"/>
  <c r="DA166" i="11" s="1"/>
  <c r="BZ166" i="11" s="1"/>
  <c r="DA148" i="11"/>
  <c r="BZ148" i="11" s="1"/>
  <c r="DA304" i="11"/>
  <c r="BZ304" i="11" s="1"/>
  <c r="DA182" i="11"/>
  <c r="BZ182" i="11" s="1"/>
  <c r="CZ251" i="11"/>
  <c r="DA251" i="11" s="1"/>
  <c r="BZ251" i="11" s="1"/>
  <c r="DA299" i="11"/>
  <c r="BZ299" i="11" s="1"/>
  <c r="CZ289" i="11"/>
  <c r="DA289" i="11" s="1"/>
  <c r="BZ289" i="11" s="1"/>
  <c r="DA227" i="11"/>
  <c r="BZ227" i="11" s="1"/>
  <c r="DA194" i="11"/>
  <c r="BZ194" i="11" s="1"/>
  <c r="DA275" i="11"/>
  <c r="BZ275" i="11" s="1"/>
  <c r="CZ268" i="11"/>
  <c r="DA268" i="11" s="1"/>
  <c r="DA422" i="11"/>
  <c r="BZ422" i="11" s="1"/>
  <c r="DA391" i="11"/>
  <c r="BZ391" i="11" s="1"/>
  <c r="DA380" i="11"/>
  <c r="BZ380" i="11" s="1"/>
  <c r="DA297" i="11"/>
  <c r="BZ297" i="11" s="1"/>
  <c r="DA349" i="11"/>
  <c r="BZ349" i="11" s="1"/>
  <c r="CZ346" i="11"/>
  <c r="DA346" i="11" s="1"/>
  <c r="BZ346" i="11" s="1"/>
  <c r="DA398" i="11"/>
  <c r="BZ398" i="11" s="1"/>
  <c r="CZ403" i="11"/>
  <c r="DA403" i="11" s="1"/>
  <c r="BZ403" i="11" s="1"/>
  <c r="CZ433" i="11"/>
  <c r="DA433" i="11" s="1"/>
  <c r="BZ433" i="11" s="1"/>
  <c r="CZ404" i="11"/>
  <c r="DA404" i="11" s="1"/>
  <c r="BZ404" i="11" s="1"/>
  <c r="DA493" i="11"/>
  <c r="BZ493" i="11" s="1"/>
  <c r="CZ431" i="11"/>
  <c r="DA431" i="11" s="1"/>
  <c r="BZ431" i="11" s="1"/>
  <c r="DA477" i="11"/>
  <c r="BZ477" i="11" s="1"/>
  <c r="DA482" i="11"/>
  <c r="BZ482" i="11" s="1"/>
  <c r="CZ470" i="11"/>
  <c r="DA470" i="11" s="1"/>
  <c r="BZ470" i="11" s="1"/>
  <c r="CZ507" i="11"/>
  <c r="DA507" i="11" s="1"/>
  <c r="BZ507" i="11" s="1"/>
  <c r="CZ553" i="11"/>
  <c r="DA553" i="11" s="1"/>
  <c r="BZ553" i="11" s="1"/>
  <c r="DA538" i="11"/>
  <c r="BZ538" i="11" s="1"/>
  <c r="CZ596" i="11"/>
  <c r="DA596" i="11" s="1"/>
  <c r="BZ596" i="11" s="1"/>
  <c r="DA593" i="11"/>
  <c r="BZ593" i="11" s="1"/>
  <c r="CZ563" i="11"/>
  <c r="DA563" i="11" s="1"/>
  <c r="BZ563" i="11" s="1"/>
  <c r="CZ669" i="11"/>
  <c r="DA669" i="11" s="1"/>
  <c r="BZ669" i="11" s="1"/>
  <c r="CZ666" i="11"/>
  <c r="DA666" i="11" s="1"/>
  <c r="BZ666" i="11" s="1"/>
  <c r="CZ575" i="11"/>
  <c r="DA575" i="11" s="1"/>
  <c r="BZ575" i="11" s="1"/>
  <c r="DA631" i="11"/>
  <c r="BZ631" i="11" s="1"/>
  <c r="CZ632" i="11"/>
  <c r="DA632" i="11" s="1"/>
  <c r="BZ632" i="11" s="1"/>
  <c r="DA690" i="11"/>
  <c r="BZ690" i="11" s="1"/>
  <c r="CZ679" i="11"/>
  <c r="DA679" i="11" s="1"/>
  <c r="BZ679" i="11" s="1"/>
  <c r="CZ700" i="11"/>
  <c r="DA700" i="11" s="1"/>
  <c r="BZ700" i="11" s="1"/>
  <c r="DA732" i="11"/>
  <c r="BZ732" i="11" s="1"/>
  <c r="CZ706" i="11"/>
  <c r="DA706" i="11" s="1"/>
  <c r="BZ706" i="11" s="1"/>
  <c r="CZ769" i="11"/>
  <c r="DA769" i="11" s="1"/>
  <c r="BZ769" i="11" s="1"/>
  <c r="CZ717" i="11"/>
  <c r="DA717" i="11" s="1"/>
  <c r="BZ717" i="11" s="1"/>
  <c r="CZ764" i="11"/>
  <c r="DA764" i="11" s="1"/>
  <c r="BZ764" i="11" s="1"/>
  <c r="DA765" i="11"/>
  <c r="BZ765" i="11" s="1"/>
  <c r="CZ810" i="11"/>
  <c r="DA810" i="11" s="1"/>
  <c r="BZ810" i="11" s="1"/>
  <c r="CZ793" i="11"/>
  <c r="DA793" i="11" s="1"/>
  <c r="BZ793" i="11" s="1"/>
  <c r="CZ874" i="11"/>
  <c r="DA874" i="11" s="1"/>
  <c r="BZ874" i="11" s="1"/>
  <c r="CZ856" i="11"/>
  <c r="DA856" i="11" s="1"/>
  <c r="BZ856" i="11" s="1"/>
  <c r="CZ860" i="11"/>
  <c r="DA860" i="11" s="1"/>
  <c r="BZ860" i="11" s="1"/>
  <c r="DA882" i="11"/>
  <c r="BZ882" i="11" s="1"/>
  <c r="CZ903" i="11"/>
  <c r="DA903" i="11" s="1"/>
  <c r="BZ903" i="11" s="1"/>
  <c r="DA907" i="11"/>
  <c r="BZ907" i="11" s="1"/>
  <c r="CZ916" i="11"/>
  <c r="DA916" i="11" s="1"/>
  <c r="BZ916" i="11" s="1"/>
  <c r="DA948" i="11"/>
  <c r="BZ948" i="11" s="1"/>
  <c r="I46" i="12" s="1"/>
  <c r="DA807" i="11"/>
  <c r="BZ807" i="11" s="1"/>
  <c r="CZ126" i="11"/>
  <c r="DA126" i="11" s="1"/>
  <c r="BZ126" i="11" s="1"/>
  <c r="CZ103" i="11"/>
  <c r="DA103" i="11" s="1"/>
  <c r="BZ103" i="11" s="1"/>
  <c r="CZ157" i="11"/>
  <c r="DA157" i="11" s="1"/>
  <c r="BZ157" i="11" s="1"/>
  <c r="CZ174" i="11"/>
  <c r="DA174" i="11" s="1"/>
  <c r="BZ174" i="11" s="1"/>
  <c r="CZ176" i="11"/>
  <c r="DA176" i="11" s="1"/>
  <c r="BZ176" i="11" s="1"/>
  <c r="CZ13" i="11"/>
  <c r="DA13" i="11" s="1"/>
  <c r="CZ32" i="11"/>
  <c r="DA32" i="11" s="1"/>
  <c r="BZ32" i="11" s="1"/>
  <c r="CZ83" i="11"/>
  <c r="DA83" i="11" s="1"/>
  <c r="BZ83" i="11" s="1"/>
  <c r="CZ287" i="11"/>
  <c r="DA287" i="11" s="1"/>
  <c r="BZ287" i="11" s="1"/>
  <c r="CZ307" i="11"/>
  <c r="DA307" i="11" s="1"/>
  <c r="BZ307" i="11" s="1"/>
  <c r="CZ302" i="11"/>
  <c r="DA302" i="11" s="1"/>
  <c r="BZ302" i="11" s="1"/>
  <c r="CZ354" i="11"/>
  <c r="DA354" i="11" s="1"/>
  <c r="BZ354" i="11" s="1"/>
  <c r="CZ274" i="11"/>
  <c r="DA274" i="11" s="1"/>
  <c r="BZ274" i="11" s="1"/>
  <c r="CZ331" i="11"/>
  <c r="DA331" i="11" s="1"/>
  <c r="BZ331" i="11" s="1"/>
  <c r="CZ361" i="11"/>
  <c r="DA361" i="11" s="1"/>
  <c r="BZ361" i="11" s="1"/>
  <c r="CZ436" i="11"/>
  <c r="DA436" i="11" s="1"/>
  <c r="BZ436" i="11" s="1"/>
  <c r="CZ481" i="11"/>
  <c r="DA481" i="11" s="1"/>
  <c r="BZ481" i="11" s="1"/>
  <c r="CZ452" i="11"/>
  <c r="DA452" i="11" s="1"/>
  <c r="BZ452" i="11" s="1"/>
  <c r="CZ503" i="11"/>
  <c r="DA503" i="11" s="1"/>
  <c r="BZ503" i="11" s="1"/>
  <c r="CZ570" i="11"/>
  <c r="DA570" i="11" s="1"/>
  <c r="BZ570" i="11" s="1"/>
  <c r="CZ579" i="11"/>
  <c r="DA579" i="11" s="1"/>
  <c r="BZ579" i="11" s="1"/>
  <c r="CZ569" i="11"/>
  <c r="DA569" i="11" s="1"/>
  <c r="BZ569" i="11" s="1"/>
  <c r="CZ667" i="11"/>
  <c r="DA667" i="11" s="1"/>
  <c r="BZ667" i="11" s="1"/>
  <c r="CZ713" i="11"/>
  <c r="DA713" i="11" s="1"/>
  <c r="BZ713" i="11" s="1"/>
  <c r="CZ714" i="11"/>
  <c r="DA714" i="11" s="1"/>
  <c r="BZ714" i="11" s="1"/>
  <c r="CZ680" i="11"/>
  <c r="DA680" i="11" s="1"/>
  <c r="BZ680" i="11" s="1"/>
  <c r="CZ677" i="11"/>
  <c r="DA677" i="11" s="1"/>
  <c r="BZ677" i="11" s="1"/>
  <c r="CZ722" i="11"/>
  <c r="DA722" i="11" s="1"/>
  <c r="BZ722" i="11" s="1"/>
  <c r="CZ783" i="11"/>
  <c r="DA783" i="11" s="1"/>
  <c r="BZ783" i="11" s="1"/>
  <c r="CZ748" i="11"/>
  <c r="DA748" i="11" s="1"/>
  <c r="BZ748" i="11" s="1"/>
  <c r="CZ814" i="11"/>
  <c r="DA814" i="11" s="1"/>
  <c r="BZ814" i="11" s="1"/>
  <c r="CZ799" i="11"/>
  <c r="DA799" i="11" s="1"/>
  <c r="BZ799" i="11" s="1"/>
  <c r="CZ853" i="11"/>
  <c r="DA853" i="11" s="1"/>
  <c r="BZ853" i="11" s="1"/>
  <c r="CZ945" i="11"/>
  <c r="DA945" i="11" s="1"/>
  <c r="BZ945" i="11" s="1"/>
  <c r="CZ970" i="11"/>
  <c r="DA970" i="11" s="1"/>
  <c r="BZ970" i="11" s="1"/>
  <c r="DA760" i="11"/>
  <c r="BZ760" i="11" s="1"/>
  <c r="DA440" i="11"/>
  <c r="BZ440" i="11" s="1"/>
  <c r="DA84" i="11"/>
  <c r="BZ84" i="11" s="1"/>
  <c r="CZ172" i="11"/>
  <c r="DA172" i="11" s="1"/>
  <c r="BZ172" i="11" s="1"/>
  <c r="DA129" i="11"/>
  <c r="BZ129" i="11" s="1"/>
  <c r="CZ230" i="11"/>
  <c r="DA230" i="11" s="1"/>
  <c r="BZ230" i="11" s="1"/>
  <c r="DA183" i="11"/>
  <c r="BZ183" i="11" s="1"/>
  <c r="DA226" i="11"/>
  <c r="BZ226" i="11" s="1"/>
  <c r="DA308" i="11"/>
  <c r="BZ308" i="11" s="1"/>
  <c r="DA236" i="11"/>
  <c r="BZ236" i="11" s="1"/>
  <c r="DA203" i="11"/>
  <c r="BZ203" i="11" s="1"/>
  <c r="DA387" i="11"/>
  <c r="BZ387" i="11" s="1"/>
  <c r="DA438" i="11"/>
  <c r="BZ438" i="11" s="1"/>
  <c r="CZ350" i="11"/>
  <c r="DA350" i="11" s="1"/>
  <c r="BZ350" i="11" s="1"/>
  <c r="DA407" i="11"/>
  <c r="BZ407" i="11" s="1"/>
  <c r="DA450" i="11"/>
  <c r="BZ450" i="11" s="1"/>
  <c r="DA486" i="11"/>
  <c r="BZ486" i="11" s="1"/>
  <c r="DA449" i="11"/>
  <c r="BZ449" i="11" s="1"/>
  <c r="CZ527" i="11"/>
  <c r="DA527" i="11" s="1"/>
  <c r="BZ527" i="11" s="1"/>
  <c r="CZ572" i="11"/>
  <c r="DA572" i="11" s="1"/>
  <c r="BZ572" i="11" s="1"/>
  <c r="CZ576" i="11"/>
  <c r="DA576" i="11" s="1"/>
  <c r="BZ576" i="11" s="1"/>
  <c r="DA582" i="11"/>
  <c r="BZ582" i="11" s="1"/>
  <c r="DA727" i="11"/>
  <c r="BZ727" i="11" s="1"/>
  <c r="CZ705" i="11"/>
  <c r="DA705" i="11" s="1"/>
  <c r="BZ705" i="11" s="1"/>
  <c r="DA710" i="11"/>
  <c r="BZ710" i="11" s="1"/>
  <c r="CZ777" i="11"/>
  <c r="DA777" i="11" s="1"/>
  <c r="BZ777" i="11" s="1"/>
  <c r="CZ806" i="11"/>
  <c r="DA806" i="11" s="1"/>
  <c r="BZ806" i="11" s="1"/>
  <c r="DA832" i="11"/>
  <c r="BZ832" i="11" s="1"/>
  <c r="CZ838" i="11"/>
  <c r="DA838" i="11" s="1"/>
  <c r="BZ838" i="11" s="1"/>
  <c r="DA849" i="11"/>
  <c r="BZ849" i="11" s="1"/>
  <c r="DA861" i="11"/>
  <c r="BZ861" i="11" s="1"/>
  <c r="DA876" i="11"/>
  <c r="BZ876" i="11" s="1"/>
  <c r="DA908" i="11"/>
  <c r="BZ908" i="11" s="1"/>
  <c r="DA822" i="11"/>
  <c r="BZ822" i="11" s="1"/>
  <c r="DA559" i="11"/>
  <c r="BZ559" i="11" s="1"/>
  <c r="DA801" i="11"/>
  <c r="BZ801" i="11" s="1"/>
  <c r="CZ74" i="11"/>
  <c r="DA74" i="11" s="1"/>
  <c r="BZ74" i="11" s="1"/>
  <c r="CZ81" i="11"/>
  <c r="DA81" i="11" s="1"/>
  <c r="BZ81" i="11" s="1"/>
  <c r="CZ24" i="11"/>
  <c r="DA24" i="11" s="1"/>
  <c r="BZ24" i="11" s="1"/>
  <c r="CZ36" i="11"/>
  <c r="DA36" i="11" s="1"/>
  <c r="BZ36" i="11" s="1"/>
  <c r="CZ121" i="11"/>
  <c r="DA121" i="11" s="1"/>
  <c r="BZ121" i="11" s="1"/>
  <c r="CZ260" i="11"/>
  <c r="DA260" i="11" s="1"/>
  <c r="CZ235" i="11"/>
  <c r="DA235" i="11" s="1"/>
  <c r="BZ235" i="11" s="1"/>
  <c r="CZ306" i="11"/>
  <c r="DA306" i="11" s="1"/>
  <c r="BZ306" i="11" s="1"/>
  <c r="CZ298" i="11"/>
  <c r="DA298" i="11" s="1"/>
  <c r="BZ298" i="11" s="1"/>
  <c r="CZ282" i="11"/>
  <c r="DA282" i="11" s="1"/>
  <c r="BZ282" i="11" s="1"/>
  <c r="CZ348" i="11"/>
  <c r="DA348" i="11" s="1"/>
  <c r="BZ348" i="11" s="1"/>
  <c r="CZ336" i="11"/>
  <c r="DA336" i="11" s="1"/>
  <c r="BZ336" i="11" s="1"/>
  <c r="CZ365" i="11"/>
  <c r="DA365" i="11" s="1"/>
  <c r="BZ365" i="11" s="1"/>
  <c r="CZ441" i="11"/>
  <c r="DA441" i="11" s="1"/>
  <c r="BZ441" i="11" s="1"/>
  <c r="CZ607" i="11"/>
  <c r="DA607" i="11" s="1"/>
  <c r="BZ607" i="11" s="1"/>
  <c r="CZ920" i="11"/>
  <c r="DA920" i="11" s="1"/>
  <c r="BZ920" i="11" s="1"/>
  <c r="DA967" i="11"/>
  <c r="BZ967" i="11" s="1"/>
  <c r="DA723" i="11"/>
  <c r="BZ723" i="11" s="1"/>
  <c r="DA472" i="11"/>
  <c r="BZ472" i="11" s="1"/>
  <c r="DA273" i="11"/>
  <c r="BZ273" i="11" s="1"/>
  <c r="DA18" i="11"/>
  <c r="BZ18" i="11" s="1"/>
  <c r="CZ47" i="11"/>
  <c r="DA47" i="11" s="1"/>
  <c r="CZ73" i="11"/>
  <c r="DA73" i="11" s="1"/>
  <c r="BZ73" i="11" s="1"/>
  <c r="CZ30" i="11"/>
  <c r="DA30" i="11" s="1"/>
  <c r="BZ30" i="11" s="1"/>
  <c r="CZ75" i="11"/>
  <c r="DA75" i="11" s="1"/>
  <c r="BZ75" i="11" s="1"/>
  <c r="CZ87" i="11"/>
  <c r="DA87" i="11" s="1"/>
  <c r="BZ87" i="11" s="1"/>
  <c r="DA147" i="11"/>
  <c r="BZ147" i="11" s="1"/>
  <c r="CZ136" i="11"/>
  <c r="DA136" i="11" s="1"/>
  <c r="BZ136" i="11" s="1"/>
  <c r="DA199" i="11"/>
  <c r="BZ199" i="11" s="1"/>
  <c r="DA249" i="11"/>
  <c r="BZ249" i="11" s="1"/>
  <c r="CZ207" i="11"/>
  <c r="DA207" i="11" s="1"/>
  <c r="BZ207" i="11" s="1"/>
  <c r="DA315" i="11"/>
  <c r="BZ315" i="11" s="1"/>
  <c r="CZ340" i="11"/>
  <c r="DA340" i="11" s="1"/>
  <c r="BZ340" i="11" s="1"/>
  <c r="DA330" i="11"/>
  <c r="BZ330" i="11" s="1"/>
  <c r="CZ360" i="11"/>
  <c r="DA360" i="11" s="1"/>
  <c r="BZ360" i="11" s="1"/>
  <c r="CZ402" i="11"/>
  <c r="DA402" i="11" s="1"/>
  <c r="BZ402" i="11" s="1"/>
  <c r="DA356" i="11"/>
  <c r="BZ356" i="11" s="1"/>
  <c r="DA488" i="11"/>
  <c r="BZ488" i="11" s="1"/>
  <c r="DA485" i="11"/>
  <c r="BZ485" i="11" s="1"/>
  <c r="CZ490" i="11"/>
  <c r="DA490" i="11" s="1"/>
  <c r="BZ490" i="11" s="1"/>
  <c r="DA501" i="11"/>
  <c r="BZ501" i="11" s="1"/>
  <c r="DA530" i="11"/>
  <c r="BZ530" i="11" s="1"/>
  <c r="DA598" i="11"/>
  <c r="BZ598" i="11" s="1"/>
  <c r="CZ537" i="11"/>
  <c r="DA537" i="11" s="1"/>
  <c r="BZ537" i="11" s="1"/>
  <c r="DA583" i="11"/>
  <c r="BZ583" i="11" s="1"/>
  <c r="DA574" i="11"/>
  <c r="BZ574" i="11" s="1"/>
  <c r="DA637" i="11"/>
  <c r="BZ637" i="11" s="1"/>
  <c r="DA697" i="11"/>
  <c r="BZ697" i="11" s="1"/>
  <c r="DA730" i="11"/>
  <c r="BZ730" i="11" s="1"/>
  <c r="DA794" i="11"/>
  <c r="BZ794" i="11" s="1"/>
  <c r="CZ909" i="11"/>
  <c r="DA909" i="11" s="1"/>
  <c r="BZ909" i="11" s="1"/>
  <c r="DA778" i="11"/>
  <c r="BZ778" i="11" s="1"/>
  <c r="DA953" i="11"/>
  <c r="BZ953" i="11" s="1"/>
  <c r="I51" i="12" s="1"/>
  <c r="DA237" i="11"/>
  <c r="BZ237" i="11" s="1"/>
  <c r="DA65" i="11"/>
  <c r="DA746" i="11"/>
  <c r="BZ746" i="11" s="1"/>
  <c r="DA541" i="11"/>
  <c r="BZ541" i="11" s="1"/>
  <c r="DA57" i="11"/>
  <c r="BZ57" i="11" s="1"/>
  <c r="CZ10" i="11"/>
  <c r="DA10" i="11" s="1"/>
  <c r="CZ27" i="11"/>
  <c r="DA27" i="11" s="1"/>
  <c r="BZ27" i="11" s="1"/>
  <c r="CZ8" i="11"/>
  <c r="DA8" i="11" s="1"/>
  <c r="CZ39" i="11"/>
  <c r="DA39" i="11" s="1"/>
  <c r="BZ39" i="11" s="1"/>
  <c r="CZ93" i="11"/>
  <c r="DA93" i="11" s="1"/>
  <c r="BZ93" i="11" s="1"/>
  <c r="CZ119" i="11"/>
  <c r="DA119" i="11" s="1"/>
  <c r="BZ119" i="11" s="1"/>
  <c r="CZ88" i="11"/>
  <c r="DA88" i="11" s="1"/>
  <c r="BZ88" i="11" s="1"/>
  <c r="CZ29" i="11"/>
  <c r="DA29" i="11" s="1"/>
  <c r="BZ29" i="11" s="1"/>
  <c r="CZ69" i="11"/>
  <c r="DA69" i="11" s="1"/>
  <c r="CZ238" i="11"/>
  <c r="DA238" i="11" s="1"/>
  <c r="BZ238" i="11" s="1"/>
  <c r="CZ181" i="11"/>
  <c r="DA181" i="11" s="1"/>
  <c r="BZ181" i="11" s="1"/>
  <c r="CZ214" i="11"/>
  <c r="DA214" i="11" s="1"/>
  <c r="CZ134" i="11"/>
  <c r="DA134" i="11" s="1"/>
  <c r="BZ134" i="11" s="1"/>
  <c r="CZ196" i="11"/>
  <c r="DA196" i="11" s="1"/>
  <c r="BZ196" i="11" s="1"/>
  <c r="CZ225" i="11"/>
  <c r="DA225" i="11" s="1"/>
  <c r="BZ225" i="11" s="1"/>
  <c r="CZ177" i="11"/>
  <c r="DA177" i="11" s="1"/>
  <c r="BZ177" i="11" s="1"/>
  <c r="CZ224" i="11"/>
  <c r="DA224" i="11" s="1"/>
  <c r="BZ224" i="11" s="1"/>
  <c r="CZ337" i="11"/>
  <c r="DA337" i="11" s="1"/>
  <c r="BZ337" i="11" s="1"/>
  <c r="CZ244" i="11"/>
  <c r="DA244" i="11" s="1"/>
  <c r="BZ244" i="11" s="1"/>
  <c r="CZ257" i="11"/>
  <c r="DA257" i="11" s="1"/>
  <c r="BZ257" i="11" s="1"/>
  <c r="CZ245" i="11"/>
  <c r="DA245" i="11" s="1"/>
  <c r="BZ245" i="11" s="1"/>
  <c r="CZ232" i="11"/>
  <c r="DA232" i="11" s="1"/>
  <c r="BZ232" i="11" s="1"/>
  <c r="CZ323" i="11"/>
  <c r="DA323" i="11" s="1"/>
  <c r="BZ323" i="11" s="1"/>
  <c r="CZ378" i="11"/>
  <c r="DA378" i="11" s="1"/>
  <c r="BZ378" i="11" s="1"/>
  <c r="CZ317" i="11"/>
  <c r="DA317" i="11" s="1"/>
  <c r="BZ317" i="11" s="1"/>
  <c r="CZ363" i="11"/>
  <c r="DA363" i="11" s="1"/>
  <c r="BZ363" i="11" s="1"/>
  <c r="CZ295" i="11"/>
  <c r="DA295" i="11" s="1"/>
  <c r="BZ295" i="11" s="1"/>
  <c r="CZ408" i="11"/>
  <c r="DA408" i="11" s="1"/>
  <c r="BZ408" i="11" s="1"/>
  <c r="CZ371" i="11"/>
  <c r="DA371" i="11" s="1"/>
  <c r="BZ371" i="11" s="1"/>
  <c r="CZ311" i="11"/>
  <c r="DA311" i="11" s="1"/>
  <c r="BZ311" i="11" s="1"/>
  <c r="CZ368" i="11"/>
  <c r="DA368" i="11" s="1"/>
  <c r="BZ368" i="11" s="1"/>
  <c r="CZ424" i="11"/>
  <c r="DA424" i="11" s="1"/>
  <c r="BZ424" i="11" s="1"/>
  <c r="CZ341" i="11"/>
  <c r="DA341" i="11" s="1"/>
  <c r="BZ341" i="11" s="1"/>
  <c r="CZ386" i="11"/>
  <c r="DA386" i="11" s="1"/>
  <c r="BZ386" i="11" s="1"/>
  <c r="CZ479" i="11"/>
  <c r="DA479" i="11" s="1"/>
  <c r="BZ479" i="11" s="1"/>
  <c r="CZ467" i="11"/>
  <c r="DA467" i="11" s="1"/>
  <c r="BZ467" i="11" s="1"/>
  <c r="CZ395" i="11"/>
  <c r="DA395" i="11" s="1"/>
  <c r="BZ395" i="11" s="1"/>
  <c r="CZ454" i="11"/>
  <c r="DA454" i="11" s="1"/>
  <c r="BZ454" i="11" s="1"/>
  <c r="CZ518" i="11"/>
  <c r="DA518" i="11" s="1"/>
  <c r="BZ518" i="11" s="1"/>
  <c r="CZ511" i="11"/>
  <c r="DA511" i="11" s="1"/>
  <c r="BZ511" i="11" s="1"/>
  <c r="CZ443" i="11"/>
  <c r="DA443" i="11" s="1"/>
  <c r="BZ443" i="11" s="1"/>
  <c r="CZ489" i="11"/>
  <c r="DA489" i="11" s="1"/>
  <c r="BZ489" i="11" s="1"/>
  <c r="CZ474" i="11"/>
  <c r="DA474" i="11" s="1"/>
  <c r="BZ474" i="11" s="1"/>
  <c r="CZ564" i="11"/>
  <c r="DA564" i="11" s="1"/>
  <c r="BZ564" i="11" s="1"/>
  <c r="CZ510" i="11"/>
  <c r="DA510" i="11" s="1"/>
  <c r="BZ510" i="11" s="1"/>
  <c r="CZ560" i="11"/>
  <c r="DA560" i="11" s="1"/>
  <c r="BZ560" i="11" s="1"/>
  <c r="CZ534" i="11"/>
  <c r="DA534" i="11" s="1"/>
  <c r="BZ534" i="11" s="1"/>
  <c r="CZ589" i="11"/>
  <c r="DA589" i="11" s="1"/>
  <c r="BZ589" i="11" s="1"/>
  <c r="CZ550" i="11"/>
  <c r="DA550" i="11" s="1"/>
  <c r="BZ550" i="11" s="1"/>
  <c r="CZ544" i="11"/>
  <c r="DA544" i="11" s="1"/>
  <c r="BZ544" i="11" s="1"/>
  <c r="CZ520" i="11"/>
  <c r="DA520" i="11" s="1"/>
  <c r="BZ520" i="11" s="1"/>
  <c r="CZ634" i="11"/>
  <c r="DA634" i="11" s="1"/>
  <c r="BZ634" i="11" s="1"/>
  <c r="CZ590" i="11"/>
  <c r="DA590" i="11" s="1"/>
  <c r="BZ590" i="11" s="1"/>
  <c r="CZ577" i="11"/>
  <c r="DA577" i="11" s="1"/>
  <c r="BZ577" i="11" s="1"/>
  <c r="CZ655" i="11"/>
  <c r="DA655" i="11" s="1"/>
  <c r="BZ655" i="11" s="1"/>
  <c r="CZ687" i="11"/>
  <c r="DA687" i="11" s="1"/>
  <c r="BZ687" i="11" s="1"/>
  <c r="CZ684" i="11"/>
  <c r="DA684" i="11" s="1"/>
  <c r="BZ684" i="11" s="1"/>
  <c r="CZ737" i="11"/>
  <c r="DA737" i="11" s="1"/>
  <c r="BZ737" i="11" s="1"/>
  <c r="CZ693" i="11"/>
  <c r="DA693" i="11" s="1"/>
  <c r="BZ693" i="11" s="1"/>
  <c r="CZ688" i="11"/>
  <c r="DA688" i="11" s="1"/>
  <c r="BZ688" i="11" s="1"/>
  <c r="CZ751" i="11"/>
  <c r="DA751" i="11" s="1"/>
  <c r="BZ751" i="11" s="1"/>
  <c r="CZ742" i="11"/>
  <c r="DA742" i="11" s="1"/>
  <c r="BZ742" i="11" s="1"/>
  <c r="CZ757" i="11"/>
  <c r="DA757" i="11" s="1"/>
  <c r="BZ757" i="11" s="1"/>
  <c r="CZ759" i="11"/>
  <c r="DA759" i="11" s="1"/>
  <c r="BZ759" i="11" s="1"/>
  <c r="CZ712" i="11"/>
  <c r="DA712" i="11" s="1"/>
  <c r="BZ712" i="11" s="1"/>
  <c r="CZ741" i="11"/>
  <c r="DA741" i="11" s="1"/>
  <c r="BZ741" i="11" s="1"/>
  <c r="CZ770" i="11"/>
  <c r="DA770" i="11" s="1"/>
  <c r="BZ770" i="11" s="1"/>
  <c r="CZ780" i="11"/>
  <c r="DA780" i="11" s="1"/>
  <c r="BZ780" i="11" s="1"/>
  <c r="CZ818" i="11"/>
  <c r="DA818" i="11" s="1"/>
  <c r="BZ818" i="11" s="1"/>
  <c r="CZ785" i="11"/>
  <c r="DA785" i="11" s="1"/>
  <c r="BZ785" i="11" s="1"/>
  <c r="CZ840" i="11"/>
  <c r="DA840" i="11" s="1"/>
  <c r="BZ840" i="11" s="1"/>
  <c r="CZ808" i="11"/>
  <c r="DA808" i="11" s="1"/>
  <c r="BZ808" i="11" s="1"/>
  <c r="CZ867" i="11"/>
  <c r="DA867" i="11" s="1"/>
  <c r="BZ867" i="11" s="1"/>
  <c r="CZ883" i="11"/>
  <c r="DA883" i="11" s="1"/>
  <c r="BZ883" i="11" s="1"/>
  <c r="CZ848" i="11"/>
  <c r="DA848" i="11" s="1"/>
  <c r="BZ848" i="11" s="1"/>
  <c r="CZ878" i="11"/>
  <c r="DA878" i="11" s="1"/>
  <c r="BZ878" i="11" s="1"/>
  <c r="CZ890" i="11"/>
  <c r="DA890" i="11" s="1"/>
  <c r="BZ890" i="11" s="1"/>
  <c r="CZ875" i="11"/>
  <c r="DA875" i="11" s="1"/>
  <c r="BZ875" i="11" s="1"/>
  <c r="CZ906" i="11"/>
  <c r="DA906" i="11" s="1"/>
  <c r="BZ906" i="11" s="1"/>
  <c r="CZ930" i="11"/>
  <c r="DA930" i="11" s="1"/>
  <c r="BZ930" i="11" s="1"/>
  <c r="CZ934" i="11"/>
  <c r="DA934" i="11" s="1"/>
  <c r="BZ934" i="11" s="1"/>
  <c r="CZ939" i="11"/>
  <c r="DA939" i="11" s="1"/>
  <c r="BZ939" i="11" s="1"/>
  <c r="CZ949" i="11"/>
  <c r="DA949" i="11" s="1"/>
  <c r="BZ949" i="11" s="1"/>
  <c r="I47" i="12" s="1"/>
  <c r="CZ968" i="11"/>
  <c r="DA968" i="11" s="1"/>
  <c r="BZ968" i="11" s="1"/>
  <c r="DA839" i="11"/>
  <c r="BZ839" i="11" s="1"/>
  <c r="DA928" i="11"/>
  <c r="BZ928" i="11" s="1"/>
  <c r="DA588" i="11"/>
  <c r="BZ588" i="11" s="1"/>
  <c r="DA28" i="11"/>
  <c r="BZ28" i="11" s="1"/>
  <c r="DA184" i="11"/>
  <c r="BZ184" i="11" s="1"/>
  <c r="DA142" i="11"/>
  <c r="BZ142" i="11" s="1"/>
  <c r="DA198" i="11"/>
  <c r="BZ198" i="11" s="1"/>
  <c r="DA43" i="11"/>
  <c r="BZ43" i="11" s="1"/>
  <c r="DA91" i="11"/>
  <c r="BZ91" i="11" s="1"/>
  <c r="DA247" i="11"/>
  <c r="BZ247" i="11" s="1"/>
  <c r="DA231" i="11"/>
  <c r="BZ231" i="11" s="1"/>
  <c r="DA285" i="11"/>
  <c r="BZ285" i="11" s="1"/>
  <c r="DA547" i="11"/>
  <c r="BZ547" i="11" s="1"/>
  <c r="DA170" i="11"/>
  <c r="BZ170" i="11" s="1"/>
  <c r="DA332" i="11"/>
  <c r="BZ332" i="11" s="1"/>
  <c r="DA392" i="11"/>
  <c r="BZ392" i="11" s="1"/>
  <c r="DA825" i="11"/>
  <c r="BZ825" i="11" s="1"/>
  <c r="DA901" i="11"/>
  <c r="BZ901" i="11" s="1"/>
  <c r="DA189" i="11"/>
  <c r="BZ189" i="11" s="1"/>
  <c r="DA320" i="11"/>
  <c r="BZ320" i="11" s="1"/>
  <c r="DA744" i="11"/>
  <c r="BZ744" i="11" s="1"/>
  <c r="DA842" i="11"/>
  <c r="BZ842" i="11" s="1"/>
  <c r="DA879" i="11"/>
  <c r="BZ879" i="11" s="1"/>
  <c r="DA388" i="11"/>
  <c r="BZ388" i="11" s="1"/>
  <c r="DA377" i="11"/>
  <c r="BZ377" i="11" s="1"/>
  <c r="DA62" i="11"/>
  <c r="BZ62" i="11" s="1"/>
  <c r="DA90" i="11"/>
  <c r="BZ90" i="11" s="1"/>
  <c r="DA528" i="11"/>
  <c r="BZ528" i="11" s="1"/>
  <c r="DA811" i="11"/>
  <c r="BZ811" i="11" s="1"/>
  <c r="DA22" i="11"/>
  <c r="BZ22" i="11" s="1"/>
  <c r="DA76" i="11"/>
  <c r="BZ76" i="11" s="1"/>
  <c r="DA221" i="11"/>
  <c r="BZ221" i="11" s="1"/>
  <c r="DA389" i="11"/>
  <c r="BZ389" i="11" s="1"/>
  <c r="DA405" i="11"/>
  <c r="BZ405" i="11" s="1"/>
  <c r="DA115" i="11"/>
  <c r="BZ115" i="11" s="1"/>
  <c r="DA171" i="11"/>
  <c r="BZ171" i="11" s="1"/>
  <c r="DA154" i="11"/>
  <c r="BZ154" i="11" s="1"/>
  <c r="DA266" i="11"/>
  <c r="BZ266" i="11" s="1"/>
  <c r="DA276" i="11"/>
  <c r="BZ276" i="11" s="1"/>
  <c r="DA372" i="11"/>
  <c r="BZ372" i="11" s="1"/>
  <c r="DA373" i="11"/>
  <c r="BZ373" i="11" s="1"/>
  <c r="DA492" i="11"/>
  <c r="BZ492" i="11" s="1"/>
  <c r="DA613" i="11"/>
  <c r="BZ613" i="11" s="1"/>
  <c r="DA837" i="11"/>
  <c r="BZ837" i="11" s="1"/>
  <c r="DA56" i="11"/>
  <c r="BZ56" i="11" s="1"/>
  <c r="DA143" i="11"/>
  <c r="BZ143" i="11" s="1"/>
  <c r="DA124" i="11"/>
  <c r="BZ124" i="11" s="1"/>
  <c r="DA80" i="11"/>
  <c r="BZ80" i="11" s="1"/>
  <c r="DA383" i="11"/>
  <c r="BZ383" i="11" s="1"/>
  <c r="DA497" i="11"/>
  <c r="BZ497" i="11" s="1"/>
  <c r="DA788" i="11"/>
  <c r="BZ788" i="11" s="1"/>
  <c r="DA863" i="11"/>
  <c r="BZ863" i="11" s="1"/>
  <c r="DA872" i="11"/>
  <c r="BZ872" i="11" s="1"/>
  <c r="DA937" i="11"/>
  <c r="BZ937" i="11" s="1"/>
  <c r="DA393" i="11"/>
  <c r="BZ393" i="11" s="1"/>
  <c r="DA600" i="11"/>
  <c r="BZ600" i="11" s="1"/>
  <c r="DA880" i="11"/>
  <c r="BZ880" i="11" s="1"/>
  <c r="DA946" i="11"/>
  <c r="BZ946" i="11" s="1"/>
  <c r="DA397" i="11"/>
  <c r="BZ397" i="11" s="1"/>
  <c r="DA580" i="11"/>
  <c r="BZ580" i="11" s="1"/>
  <c r="DA829" i="11"/>
  <c r="BZ829" i="11" s="1"/>
  <c r="DA885" i="11"/>
  <c r="BZ885" i="11" s="1"/>
  <c r="DA44" i="11"/>
  <c r="BZ44" i="11" s="1"/>
  <c r="DA110" i="11"/>
  <c r="BZ110" i="11" s="1"/>
  <c r="DA305" i="11"/>
  <c r="BZ305" i="11" s="1"/>
  <c r="DA345" i="11"/>
  <c r="BZ345" i="11" s="1"/>
  <c r="DA70" i="11"/>
  <c r="BZ70" i="11" s="1"/>
  <c r="DA116" i="11"/>
  <c r="BZ116" i="11" s="1"/>
  <c r="DA339" i="11"/>
  <c r="BZ339" i="11" s="1"/>
  <c r="DA396" i="11"/>
  <c r="BZ396" i="11" s="1"/>
  <c r="DA509" i="11"/>
  <c r="BZ509" i="11" s="1"/>
  <c r="DA216" i="11"/>
  <c r="BZ216" i="11" s="1"/>
  <c r="DA571" i="11"/>
  <c r="BZ571" i="11" s="1"/>
  <c r="DA910" i="11"/>
  <c r="BZ910" i="11" s="1"/>
  <c r="DA179" i="11"/>
  <c r="BZ179" i="11" s="1"/>
  <c r="DA17" i="11"/>
  <c r="BZ17" i="11" s="1"/>
  <c r="DA703" i="11"/>
  <c r="BZ703" i="11" s="1"/>
  <c r="DA843" i="11"/>
  <c r="BZ843" i="11" s="1"/>
  <c r="DA161" i="11"/>
  <c r="BZ161" i="11" s="1"/>
  <c r="DA376" i="11"/>
  <c r="BZ376" i="11" s="1"/>
  <c r="DA34" i="11"/>
  <c r="BZ34" i="11" s="1"/>
  <c r="DA195" i="11"/>
  <c r="BZ195" i="11" s="1"/>
  <c r="DA50" i="11"/>
  <c r="BZ50" i="11" s="1"/>
  <c r="DA271" i="11"/>
  <c r="BZ271" i="11" s="1"/>
  <c r="DA745" i="11"/>
  <c r="BZ745" i="11" s="1"/>
  <c r="DA437" i="11"/>
  <c r="BZ437" i="11" s="1"/>
  <c r="DA204" i="11"/>
  <c r="BZ204" i="11" s="1"/>
  <c r="DA711" i="11"/>
  <c r="BZ711" i="11" s="1"/>
  <c r="DA209" i="11"/>
  <c r="BZ209" i="11" s="1"/>
  <c r="DA864" i="11"/>
  <c r="BZ864" i="11" s="1"/>
  <c r="DA278" i="11"/>
  <c r="BZ278" i="11" s="1"/>
  <c r="DA421" i="11"/>
  <c r="BZ421" i="11" s="1"/>
  <c r="DA149" i="11"/>
  <c r="BZ149" i="11" s="1"/>
  <c r="DA101" i="11"/>
  <c r="BZ101" i="11" s="1"/>
  <c r="DA366" i="11"/>
  <c r="BZ366" i="11" s="1"/>
  <c r="DA105" i="11"/>
  <c r="BZ105" i="11" s="1"/>
  <c r="DA919" i="11"/>
  <c r="BZ919" i="11" s="1"/>
  <c r="DA131" i="11"/>
  <c r="BZ131" i="11" s="1"/>
  <c r="DA491" i="11"/>
  <c r="BZ491" i="11" s="1"/>
  <c r="DA617" i="11"/>
  <c r="BZ617" i="11" s="1"/>
  <c r="DA333" i="11"/>
  <c r="BZ333" i="11" s="1"/>
  <c r="DA85" i="11"/>
  <c r="BZ85" i="11" s="1"/>
  <c r="DA754" i="11"/>
  <c r="BZ754" i="11" s="1"/>
  <c r="DA352" i="11"/>
  <c r="BZ352" i="11" s="1"/>
  <c r="DA16" i="11"/>
  <c r="BZ16" i="11" s="1"/>
  <c r="DA359" i="11"/>
  <c r="BZ359" i="11" s="1"/>
  <c r="DA218" i="11"/>
  <c r="BZ218" i="11" s="1"/>
  <c r="DA208" i="11"/>
  <c r="BZ208" i="11" s="1"/>
  <c r="DA821" i="11"/>
  <c r="BZ821" i="11" s="1"/>
  <c r="DA964" i="11"/>
  <c r="BZ964" i="11" s="1"/>
  <c r="DA72" i="11"/>
  <c r="BZ72" i="11" s="1"/>
  <c r="DA663" i="11"/>
  <c r="BZ663" i="11" s="1"/>
  <c r="DA718" i="11"/>
  <c r="BZ718" i="11" s="1"/>
  <c r="DA955" i="11"/>
  <c r="BZ955" i="11" s="1"/>
  <c r="DA707" i="11"/>
  <c r="BZ707" i="11" s="1"/>
  <c r="DA310" i="11"/>
  <c r="BZ310" i="11" s="1"/>
  <c r="DA884" i="11"/>
  <c r="BZ884" i="11" s="1"/>
  <c r="DA847" i="11"/>
  <c r="BZ847" i="11" s="1"/>
  <c r="DA715" i="11"/>
  <c r="BZ715" i="11" s="1"/>
  <c r="DA97" i="11"/>
  <c r="BZ97" i="11" s="1"/>
  <c r="DA601" i="11"/>
  <c r="BZ601" i="11" s="1"/>
  <c r="DA622" i="11"/>
  <c r="BZ622" i="11" s="1"/>
  <c r="DA186" i="11"/>
  <c r="BZ186" i="11" s="1"/>
  <c r="X24" i="2"/>
  <c r="X38" i="2"/>
  <c r="X52" i="2"/>
  <c r="BZ66" i="11" l="1"/>
  <c r="BZ46" i="11"/>
  <c r="F17" i="12"/>
  <c r="BZ13" i="11"/>
  <c r="DN12" i="11" s="1"/>
  <c r="F7" i="12"/>
  <c r="BZ45" i="11"/>
  <c r="F10" i="12"/>
  <c r="BZ63" i="11"/>
  <c r="F20" i="12"/>
  <c r="BZ14" i="11"/>
  <c r="DN13" i="11" s="1"/>
  <c r="F8" i="12"/>
  <c r="BZ48" i="11"/>
  <c r="F13" i="12"/>
  <c r="BZ51" i="11"/>
  <c r="F15" i="12"/>
  <c r="BZ261" i="11"/>
  <c r="F57" i="12"/>
  <c r="BZ65" i="11"/>
  <c r="F22" i="12"/>
  <c r="BZ268" i="11"/>
  <c r="F34" i="12"/>
  <c r="BZ9" i="11"/>
  <c r="DN8" i="11" s="1"/>
  <c r="F3" i="12"/>
  <c r="BZ11" i="11"/>
  <c r="DN10" i="11" s="1"/>
  <c r="F5" i="12"/>
  <c r="BZ211" i="11"/>
  <c r="F28" i="12"/>
  <c r="BZ68" i="11"/>
  <c r="F25" i="12"/>
  <c r="BZ55" i="11"/>
  <c r="F19" i="12"/>
  <c r="BZ214" i="11"/>
  <c r="F31" i="12"/>
  <c r="BZ47" i="11"/>
  <c r="F12" i="12"/>
  <c r="BZ260" i="11"/>
  <c r="F56" i="12"/>
  <c r="BZ15" i="11"/>
  <c r="DN14" i="11" s="1"/>
  <c r="F9" i="12"/>
  <c r="BZ262" i="11"/>
  <c r="F58" i="12"/>
  <c r="BZ267" i="11"/>
  <c r="F33" i="12"/>
  <c r="BZ8" i="11"/>
  <c r="DN7" i="11" s="1"/>
  <c r="F2" i="12"/>
  <c r="BZ215" i="11"/>
  <c r="F32" i="12"/>
  <c r="BZ49" i="11"/>
  <c r="F14" i="12"/>
  <c r="BZ270" i="11"/>
  <c r="F36" i="12"/>
  <c r="BZ64" i="11"/>
  <c r="F21" i="12"/>
  <c r="BZ67" i="11"/>
  <c r="F24" i="12"/>
  <c r="BZ69" i="11"/>
  <c r="F26" i="12"/>
  <c r="BZ10" i="11"/>
  <c r="DN9" i="11" s="1"/>
  <c r="F4" i="12"/>
  <c r="BZ269" i="11"/>
  <c r="F35" i="12"/>
  <c r="BZ12" i="11"/>
  <c r="DN11" i="11" s="1"/>
  <c r="F6" i="12"/>
  <c r="BZ212" i="11"/>
  <c r="F29" i="12"/>
  <c r="BZ52" i="11"/>
  <c r="F16" i="12"/>
  <c r="BZ210" i="11"/>
  <c r="F27" i="12"/>
  <c r="BZ213" i="11"/>
  <c r="F30" i="12"/>
  <c r="U27" i="2"/>
  <c r="U56" i="2"/>
  <c r="U41" i="2"/>
  <c r="L23" i="8" l="1"/>
  <c r="Z23" i="8" s="1"/>
  <c r="L21" i="8"/>
  <c r="Z21" i="8" s="1"/>
  <c r="L24" i="8"/>
  <c r="Z24" i="8" s="1"/>
  <c r="L25" i="8"/>
  <c r="Z25" i="8" s="1"/>
  <c r="L22" i="8"/>
  <c r="Z22" i="8" s="1"/>
  <c r="L26" i="8"/>
  <c r="Z26" i="8" s="1"/>
  <c r="L28" i="8"/>
  <c r="Z28" i="8" s="1"/>
  <c r="L27" i="8"/>
  <c r="Z27" i="8" s="1"/>
  <c r="N27" i="4"/>
  <c r="O30" i="4"/>
  <c r="O36" i="4"/>
  <c r="Q20" i="4"/>
  <c r="AF20" i="4" s="1"/>
  <c r="Q30" i="4"/>
  <c r="AP30" i="4" s="1"/>
  <c r="O18" i="4"/>
  <c r="M31" i="4"/>
  <c r="N22" i="4"/>
  <c r="O21" i="4"/>
  <c r="O23" i="4"/>
  <c r="P17" i="4"/>
  <c r="Q19" i="4"/>
  <c r="AE19" i="4" s="1"/>
  <c r="O22" i="4"/>
  <c r="O33" i="4"/>
  <c r="Q29" i="4"/>
  <c r="AO29" i="4" s="1"/>
  <c r="P19" i="4"/>
  <c r="M26" i="4"/>
  <c r="Q26" i="4"/>
  <c r="AL26" i="4" s="1"/>
  <c r="M29" i="4"/>
  <c r="O16" i="4"/>
  <c r="N30" i="4"/>
  <c r="Q22" i="4"/>
  <c r="AH22" i="4" s="1"/>
  <c r="N20" i="4"/>
  <c r="M20" i="4"/>
  <c r="O29" i="4"/>
  <c r="O32" i="4"/>
  <c r="O31" i="4"/>
  <c r="P35" i="4"/>
  <c r="N25" i="4"/>
  <c r="P25" i="4"/>
  <c r="P30" i="4"/>
  <c r="N24" i="4"/>
  <c r="N33" i="4"/>
  <c r="M35" i="4"/>
  <c r="P32" i="4"/>
  <c r="P31" i="4"/>
  <c r="Q23" i="4"/>
  <c r="AI23" i="4" s="1"/>
  <c r="N35" i="4"/>
  <c r="N32" i="4"/>
  <c r="N17" i="4"/>
  <c r="Q31" i="4"/>
  <c r="AQ31" i="4" s="1"/>
  <c r="Q18" i="4"/>
  <c r="AD18" i="4" s="1"/>
  <c r="P27" i="4"/>
  <c r="M34" i="4"/>
  <c r="Q34" i="4"/>
  <c r="AT34" i="4" s="1"/>
  <c r="M36" i="4"/>
  <c r="M32" i="4"/>
  <c r="N28" i="4"/>
  <c r="Q27" i="4"/>
  <c r="AM27" i="4" s="1"/>
  <c r="O34" i="4"/>
  <c r="N21" i="4"/>
  <c r="N23" i="4"/>
  <c r="O37" i="4"/>
  <c r="O25" i="4"/>
  <c r="P33" i="4"/>
  <c r="M18"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J48" i="2"/>
  <c r="G48" i="2"/>
  <c r="D48" i="2"/>
  <c r="J53" i="2"/>
  <c r="D53" i="2"/>
  <c r="N53" i="2"/>
  <c r="G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<sst xmlns="http://schemas.openxmlformats.org/spreadsheetml/2006/main" count="9625" uniqueCount="1246">
  <si>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</si>
  <si>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</si>
  <si>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</si>
  <si>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</si>
  <si>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</si>
  <si>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</si>
  <si>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</si>
  <si>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</si>
  <si>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</si>
  <si>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</si>
  <si>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</si>
  <si>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</si>
  <si>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</si>
  <si>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</si>
  <si>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</si>
  <si>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</si>
  <si>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</si>
  <si>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</si>
  <si>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</si>
  <si>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</si>
  <si>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</si>
  <si>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</si>
  <si>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</si>
  <si>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</si>
  <si>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</si>
  <si>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</si>
  <si>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</si>
  <si>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</si>
  <si>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</si>
  <si>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</si>
  <si>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</si>
  <si>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</si>
  <si>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</si>
  <si>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</si>
  <si>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</si>
  <si>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</si>
  <si>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</si>
  <si>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</si>
  <si>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</si>
  <si>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</si>
  <si>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</si>
  <si>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</si>
  <si>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</si>
  <si>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</si>
  <si>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</si>
  <si>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</si>
  <si>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</si>
  <si>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</si>
  <si>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</si>
  <si>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</si>
  <si>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</si>
  <si>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</si>
  <si>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</si>
  <si>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</si>
  <si>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</si>
  <si>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</si>
  <si>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</si>
  <si>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</si>
  <si>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</si>
  <si>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</si>
  <si>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</si>
  <si>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</si>
  <si>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</si>
  <si>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</si>
  <si>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</si>
  <si>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</si>
  <si>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</si>
  <si>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</si>
  <si>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</si>
  <si>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</si>
  <si>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</si>
  <si>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</si>
  <si>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</si>
  <si>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</si>
  <si>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</si>
  <si>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</si>
  <si>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</si>
  <si>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</si>
  <si>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</si>
  <si>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</si>
  <si>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</si>
  <si>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</si>
  <si>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</si>
  <si>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</si>
  <si>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</si>
  <si>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</si>
  <si>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</si>
  <si>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</si>
  <si>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</si>
  <si>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</si>
  <si>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</si>
  <si>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</si>
  <si>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</si>
  <si>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</si>
  <si>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</si>
  <si>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</si>
  <si>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</si>
  <si>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</si>
  <si>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</si>
  <si>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</si>
  <si>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</si>
  <si>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</si>
  <si>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</si>
  <si>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</si>
  <si>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</si>
  <si>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</si>
  <si>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</si>
  <si>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</si>
  <si>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</si>
  <si>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</si>
  <si>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</si>
  <si>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</si>
  <si>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</si>
  <si>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</si>
  <si>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</si>
  <si>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</si>
  <si>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</si>
  <si>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</si>
  <si>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</si>
  <si>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</si>
  <si>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</si>
  <si>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</si>
  <si>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</si>
  <si>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</si>
  <si>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</si>
  <si>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</si>
  <si>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</si>
  <si>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</si>
  <si>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</si>
  <si>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</si>
  <si>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</si>
  <si>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</si>
  <si>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</si>
  <si>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</si>
  <si>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</si>
  <si>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</si>
  <si>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</si>
  <si>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</si>
  <si>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</si>
  <si>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</si>
  <si>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</si>
  <si>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</si>
  <si>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</si>
  <si>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</si>
  <si>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</si>
  <si>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</si>
  <si>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</si>
  <si>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</si>
  <si>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</si>
  <si>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</si>
  <si>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</si>
  <si>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</si>
  <si>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</si>
  <si>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</si>
  <si>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</si>
  <si>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</si>
  <si>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</si>
  <si>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</si>
  <si>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</si>
  <si>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</si>
  <si>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</si>
  <si>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</si>
  <si>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</si>
  <si>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</si>
  <si>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</si>
  <si>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</si>
  <si>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</si>
  <si>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</si>
  <si>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</si>
  <si>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</si>
  <si>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</si>
  <si>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</si>
  <si>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</si>
  <si>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</si>
  <si>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</si>
  <si>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</si>
  <si>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</si>
  <si>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</si>
  <si>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</si>
  <si>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</si>
  <si>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</si>
  <si>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</si>
  <si>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</si>
  <si>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</si>
  <si>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</si>
  <si>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</si>
  <si>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</si>
  <si>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</si>
  <si>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</si>
  <si>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</si>
  <si>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</si>
  <si>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</si>
  <si>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</si>
  <si>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</si>
  <si>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</si>
  <si>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</si>
  <si>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</si>
  <si>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</si>
  <si>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</si>
  <si>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</si>
  <si>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</si>
  <si>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</si>
  <si>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</si>
  <si>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</si>
  <si>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</si>
  <si>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</si>
  <si>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</si>
  <si>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</si>
  <si>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</si>
  <si>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</si>
  <si>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</si>
  <si>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</si>
  <si>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</si>
  <si>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</si>
  <si>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</si>
  <si>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</si>
  <si>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</si>
  <si>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</si>
  <si>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</si>
  <si>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</si>
  <si>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</si>
  <si>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</si>
  <si>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</si>
  <si>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</si>
  <si>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</si>
  <si>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</si>
  <si>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</si>
  <si>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</si>
  <si>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</si>
  <si>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</si>
  <si>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</si>
  <si>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</si>
  <si>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</si>
  <si>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</si>
  <si>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</si>
  <si>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Ledsham &amp; Manor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</si>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</sst>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58AF5B73-D05D-4928-BD0A-1F4D8D992700}"/>
    <cellStyle name="Currency 2" xfId="11" xr:uid="{EB9A497E-2655-4970-A243-4D0C0BDCCFD0}"/>
    <cellStyle name="Hyperlink 2" xfId="2" xr:uid="{FF0F8D45-B6A5-425C-BAD6-3F7427A045A7}"/>
    <cellStyle name="Normal" xfId="0" builtinId="0"/>
    <cellStyle name="Normal 2" xfId="1" xr:uid="{E4F07B30-A1F7-44AB-A548-84D9295A81B5}"/>
    <cellStyle name="Normal 2 2 2" xfId="3" xr:uid="{F43B7F88-4B54-4E92-934F-54C33BB8A7A5}"/>
    <cellStyle name="Normal 3" xfId="4" xr:uid="{5BB65E55-8904-41B0-8A9E-7D7AAF0D4284}"/>
    <cellStyle name="Normal 5" xfId="9" xr:uid="{9425A282-E7F0-4BAD-8596-3F536B55441E}"/>
    <cellStyle name="Normal 6" xfId="7" xr:uid="{534879A2-4C3A-43C1-9D4F-52F01CD9CC83}"/>
    <cellStyle name="Per cent 2" xfId="8" xr:uid="{B66AE9C2-33FA-423E-BD74-6CF5335F74C4}"/>
    <cellStyle name="Percent 2" xfId="6" xr:uid="{ECDB63EB-1970-4706-BD71-0C8F068904E3}"/>
    <cellStyle name="Percent 2 2" xfId="10" xr:uid="{5F0BCC22-3890-4499-8A96-C12B7623D199}"/>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4.4391296706308696E-2</c:v>
                </c:pt>
                <c:pt idx="1">
                  <c:v>0.14406317709098201</c:v>
                </c:pt>
                <c:pt idx="2">
                  <c:v>6.3541485216954963E-2</c:v>
                </c:pt>
                <c:pt idx="3">
                  <c:v>0.10520324512387338</c:v>
                </c:pt>
                <c:pt idx="4">
                  <c:v>0.18357752948554232</c:v>
                </c:pt>
                <c:pt idx="5">
                  <c:v>0.21484514216244593</c:v>
                </c:pt>
                <c:pt idx="6">
                  <c:v>0.12129968250160189</c:v>
                </c:pt>
                <c:pt idx="7">
                  <c:v>0.12307844171228741</c:v>
                </c:pt>
              </c:numCache>
            </c:numRef>
          </c:val>
          <c:extLst>
            <c:ext xmlns:c16="http://schemas.microsoft.com/office/drawing/2014/chart" uri="{C3380CC4-5D6E-409C-BE32-E72D297353CC}">
              <c16:uniqueId val="{00000000-012A-4831-A0A0-8FBFEDCCB8A1}"/>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012A-4831-A0A0-8FBFEDCCB8A1}"/>
              </c:ext>
            </c:extLst>
          </c:dPt>
          <c:dPt>
            <c:idx val="14"/>
            <c:invertIfNegative val="0"/>
            <c:bubble3D val="0"/>
            <c:extLst>
              <c:ext xmlns:c16="http://schemas.microsoft.com/office/drawing/2014/chart" uri="{C3380CC4-5D6E-409C-BE32-E72D297353CC}">
                <c16:uniqueId val="{00000002-012A-4831-A0A0-8FBFEDCCB8A1}"/>
              </c:ext>
            </c:extLst>
          </c:dPt>
          <c:dPt>
            <c:idx val="15"/>
            <c:invertIfNegative val="0"/>
            <c:bubble3D val="0"/>
            <c:extLst>
              <c:ext xmlns:c16="http://schemas.microsoft.com/office/drawing/2014/chart" uri="{C3380CC4-5D6E-409C-BE32-E72D297353CC}">
                <c16:uniqueId val="{00000003-012A-4831-A0A0-8FBFEDCCB8A1}"/>
              </c:ext>
            </c:extLst>
          </c:dPt>
          <c:dPt>
            <c:idx val="16"/>
            <c:invertIfNegative val="0"/>
            <c:bubble3D val="0"/>
            <c:extLst>
              <c:ext xmlns:c16="http://schemas.microsoft.com/office/drawing/2014/chart" uri="{C3380CC4-5D6E-409C-BE32-E72D297353CC}">
                <c16:uniqueId val="{00000004-012A-4831-A0A0-8FBFEDCCB8A1}"/>
              </c:ext>
            </c:extLst>
          </c:dPt>
          <c:dPt>
            <c:idx val="17"/>
            <c:invertIfNegative val="0"/>
            <c:bubble3D val="0"/>
            <c:extLst>
              <c:ext xmlns:c16="http://schemas.microsoft.com/office/drawing/2014/chart" uri="{C3380CC4-5D6E-409C-BE32-E72D297353CC}">
                <c16:uniqueId val="{00000005-012A-4831-A0A0-8FBFEDCCB8A1}"/>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012A-4831-A0A0-8FBFEDCCB8A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0.74326156467237392</c:v>
                </c:pt>
                <c:pt idx="1">
                  <c:v>0.52782997117651287</c:v>
                </c:pt>
                <c:pt idx="2">
                  <c:v>0.65708969946667939</c:v>
                </c:pt>
                <c:pt idx="3">
                  <c:v>0.87856947253839601</c:v>
                </c:pt>
              </c:numCache>
            </c:numRef>
          </c:val>
          <c:extLst>
            <c:ext xmlns:c16="http://schemas.microsoft.com/office/drawing/2014/chart" uri="{C3380CC4-5D6E-409C-BE32-E72D297353CC}">
              <c16:uniqueId val="{00000000-88F8-4C41-9925-41616B8A870F}"/>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88F8-4C41-9925-41616B8A870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DC6C-4B92-A182-8430C299E894}"/>
              </c:ext>
            </c:extLst>
          </c:dPt>
          <c:dPt>
            <c:idx val="1"/>
            <c:invertIfNegative val="0"/>
            <c:bubble3D val="0"/>
            <c:spPr>
              <a:solidFill>
                <a:srgbClr val="001EFF"/>
              </a:solidFill>
            </c:spPr>
            <c:extLst>
              <c:ext xmlns:c16="http://schemas.microsoft.com/office/drawing/2014/chart" uri="{C3380CC4-5D6E-409C-BE32-E72D297353CC}">
                <c16:uniqueId val="{00000002-DC6C-4B92-A182-8430C299E894}"/>
              </c:ext>
            </c:extLst>
          </c:dPt>
          <c:dPt>
            <c:idx val="2"/>
            <c:invertIfNegative val="0"/>
            <c:bubble3D val="0"/>
            <c:spPr>
              <a:solidFill>
                <a:srgbClr val="7D38B9"/>
              </a:solidFill>
            </c:spPr>
            <c:extLst>
              <c:ext xmlns:c16="http://schemas.microsoft.com/office/drawing/2014/chart" uri="{C3380CC4-5D6E-409C-BE32-E72D297353CC}">
                <c16:uniqueId val="{00000004-DC6C-4B92-A182-8430C299E894}"/>
              </c:ext>
            </c:extLst>
          </c:dPt>
          <c:dPt>
            <c:idx val="3"/>
            <c:invertIfNegative val="0"/>
            <c:bubble3D val="0"/>
            <c:spPr>
              <a:solidFill>
                <a:srgbClr val="62BB46"/>
              </a:solidFill>
            </c:spPr>
            <c:extLst>
              <c:ext xmlns:c16="http://schemas.microsoft.com/office/drawing/2014/chart" uri="{C3380CC4-5D6E-409C-BE32-E72D297353CC}">
                <c16:uniqueId val="{00000006-DC6C-4B92-A182-8430C299E894}"/>
              </c:ext>
            </c:extLst>
          </c:dPt>
          <c:dPt>
            <c:idx val="4"/>
            <c:invertIfNegative val="0"/>
            <c:bubble3D val="0"/>
            <c:spPr>
              <a:solidFill>
                <a:srgbClr val="FA610B"/>
              </a:solidFill>
            </c:spPr>
            <c:extLst>
              <c:ext xmlns:c16="http://schemas.microsoft.com/office/drawing/2014/chart" uri="{C3380CC4-5D6E-409C-BE32-E72D297353CC}">
                <c16:uniqueId val="{00000008-DC6C-4B92-A182-8430C299E894}"/>
              </c:ext>
            </c:extLst>
          </c:dPt>
          <c:dPt>
            <c:idx val="5"/>
            <c:invertIfNegative val="0"/>
            <c:bubble3D val="0"/>
            <c:spPr>
              <a:solidFill>
                <a:srgbClr val="00D8FF"/>
              </a:solidFill>
            </c:spPr>
            <c:extLst>
              <c:ext xmlns:c16="http://schemas.microsoft.com/office/drawing/2014/chart" uri="{C3380CC4-5D6E-409C-BE32-E72D297353CC}">
                <c16:uniqueId val="{0000000A-DC6C-4B92-A182-8430C299E894}"/>
              </c:ext>
            </c:extLst>
          </c:dPt>
          <c:dPt>
            <c:idx val="6"/>
            <c:invertIfNegative val="0"/>
            <c:bubble3D val="0"/>
            <c:spPr>
              <a:solidFill>
                <a:srgbClr val="696969"/>
              </a:solidFill>
            </c:spPr>
            <c:extLst>
              <c:ext xmlns:c16="http://schemas.microsoft.com/office/drawing/2014/chart" uri="{C3380CC4-5D6E-409C-BE32-E72D297353CC}">
                <c16:uniqueId val="{0000000C-DC6C-4B92-A182-8430C299E89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1.1900117050331644</c:v>
                </c:pt>
                <c:pt idx="1">
                  <c:v>23.946547015216542</c:v>
                </c:pt>
                <c:pt idx="2">
                  <c:v>29.730784237222007</c:v>
                </c:pt>
                <c:pt idx="3">
                  <c:v>42.976980101443615</c:v>
                </c:pt>
                <c:pt idx="4">
                  <c:v>0.74131876706984001</c:v>
                </c:pt>
                <c:pt idx="5">
                  <c:v>0.7315645727662895</c:v>
                </c:pt>
                <c:pt idx="6">
                  <c:v>0.68279360124853683</c:v>
                </c:pt>
              </c:numCache>
            </c:numRef>
          </c:val>
          <c:extLst>
            <c:ext xmlns:c16="http://schemas.microsoft.com/office/drawing/2014/chart" uri="{C3380CC4-5D6E-409C-BE32-E72D297353CC}">
              <c16:uniqueId val="{0000000D-DC6C-4B92-A182-8430C299E89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DC6C-4B92-A182-8430C299E89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35.625450638771468</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0562-4548-B54A-5D1C139636D2}"/>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150.63163555783606</c:v>
                </c:pt>
                <c:pt idx="2">
                  <c:v>100</c:v>
                </c:pt>
                <c:pt idx="3">
                  <c:v>100</c:v>
                </c:pt>
                <c:pt idx="4">
                  <c:v>100</c:v>
                </c:pt>
                <c:pt idx="5">
                  <c:v>100</c:v>
                </c:pt>
                <c:pt idx="6">
                  <c:v>100</c:v>
                </c:pt>
              </c:numCache>
            </c:numRef>
          </c:val>
          <c:extLst>
            <c:ext xmlns:c16="http://schemas.microsoft.com/office/drawing/2014/chart" uri="{C3380CC4-5D6E-409C-BE32-E72D297353CC}">
              <c16:uniqueId val="{00000001-0562-4548-B54A-5D1C139636D2}"/>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128.60572274633631</c:v>
                </c:pt>
                <c:pt idx="3">
                  <c:v>100</c:v>
                </c:pt>
                <c:pt idx="4">
                  <c:v>100</c:v>
                </c:pt>
                <c:pt idx="5">
                  <c:v>100</c:v>
                </c:pt>
                <c:pt idx="6">
                  <c:v>100</c:v>
                </c:pt>
              </c:numCache>
            </c:numRef>
          </c:val>
          <c:extLst>
            <c:ext xmlns:c16="http://schemas.microsoft.com/office/drawing/2014/chart" uri="{C3380CC4-5D6E-409C-BE32-E72D297353CC}">
              <c16:uniqueId val="{00000002-0562-4548-B54A-5D1C139636D2}"/>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164.73861923676682</c:v>
                </c:pt>
                <c:pt idx="4">
                  <c:v>100</c:v>
                </c:pt>
                <c:pt idx="5">
                  <c:v>100</c:v>
                </c:pt>
                <c:pt idx="6">
                  <c:v>100</c:v>
                </c:pt>
              </c:numCache>
            </c:numRef>
          </c:val>
          <c:extLst>
            <c:ext xmlns:c16="http://schemas.microsoft.com/office/drawing/2014/chart" uri="{C3380CC4-5D6E-409C-BE32-E72D297353CC}">
              <c16:uniqueId val="{00000003-0562-4548-B54A-5D1C139636D2}"/>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3.7972081633997985</c:v>
                </c:pt>
                <c:pt idx="5">
                  <c:v>100</c:v>
                </c:pt>
                <c:pt idx="6">
                  <c:v>100</c:v>
                </c:pt>
              </c:numCache>
            </c:numRef>
          </c:val>
          <c:extLst>
            <c:ext xmlns:c16="http://schemas.microsoft.com/office/drawing/2014/chart" uri="{C3380CC4-5D6E-409C-BE32-E72D297353CC}">
              <c16:uniqueId val="{00000004-0562-4548-B54A-5D1C139636D2}"/>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6.9547529562473178</c:v>
                </c:pt>
                <c:pt idx="6">
                  <c:v>100</c:v>
                </c:pt>
              </c:numCache>
            </c:numRef>
          </c:val>
          <c:extLst>
            <c:ext xmlns:c16="http://schemas.microsoft.com/office/drawing/2014/chart" uri="{C3380CC4-5D6E-409C-BE32-E72D297353CC}">
              <c16:uniqueId val="{00000005-0562-4548-B54A-5D1C139636D2}"/>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45.073914580299231</c:v>
                </c:pt>
              </c:numCache>
            </c:numRef>
          </c:val>
          <c:extLst>
            <c:ext xmlns:c16="http://schemas.microsoft.com/office/drawing/2014/chart" uri="{C3380CC4-5D6E-409C-BE32-E72D297353CC}">
              <c16:uniqueId val="{00000006-0562-4548-B54A-5D1C139636D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9E87-467D-A26E-A59522EFC67B}"/>
              </c:ext>
            </c:extLst>
          </c:dPt>
          <c:dPt>
            <c:idx val="1"/>
            <c:invertIfNegative val="0"/>
            <c:bubble3D val="0"/>
            <c:spPr>
              <a:solidFill>
                <a:srgbClr val="FF7EDC"/>
              </a:solidFill>
            </c:spPr>
            <c:extLst>
              <c:ext xmlns:c16="http://schemas.microsoft.com/office/drawing/2014/chart" uri="{C3380CC4-5D6E-409C-BE32-E72D297353CC}">
                <c16:uniqueId val="{00000003-9E87-467D-A26E-A59522EFC67B}"/>
              </c:ext>
            </c:extLst>
          </c:dPt>
          <c:dPt>
            <c:idx val="2"/>
            <c:invertIfNegative val="0"/>
            <c:bubble3D val="0"/>
            <c:spPr>
              <a:solidFill>
                <a:srgbClr val="FFB6E6"/>
              </a:solidFill>
            </c:spPr>
            <c:extLst>
              <c:ext xmlns:c16="http://schemas.microsoft.com/office/drawing/2014/chart" uri="{C3380CC4-5D6E-409C-BE32-E72D297353CC}">
                <c16:uniqueId val="{00000005-9E87-467D-A26E-A59522EFC67B}"/>
              </c:ext>
            </c:extLst>
          </c:dPt>
          <c:dPt>
            <c:idx val="3"/>
            <c:invertIfNegative val="0"/>
            <c:bubble3D val="0"/>
            <c:spPr>
              <a:solidFill>
                <a:srgbClr val="001EFF"/>
              </a:solidFill>
            </c:spPr>
            <c:extLst>
              <c:ext xmlns:c16="http://schemas.microsoft.com/office/drawing/2014/chart" uri="{C3380CC4-5D6E-409C-BE32-E72D297353CC}">
                <c16:uniqueId val="{00000007-9E87-467D-A26E-A59522EFC67B}"/>
              </c:ext>
            </c:extLst>
          </c:dPt>
          <c:dPt>
            <c:idx val="4"/>
            <c:invertIfNegative val="0"/>
            <c:bubble3D val="0"/>
            <c:spPr>
              <a:solidFill>
                <a:srgbClr val="1894FF"/>
              </a:solidFill>
            </c:spPr>
            <c:extLst>
              <c:ext xmlns:c16="http://schemas.microsoft.com/office/drawing/2014/chart" uri="{C3380CC4-5D6E-409C-BE32-E72D297353CC}">
                <c16:uniqueId val="{00000009-9E87-467D-A26E-A59522EFC67B}"/>
              </c:ext>
            </c:extLst>
          </c:dPt>
          <c:dPt>
            <c:idx val="5"/>
            <c:invertIfNegative val="0"/>
            <c:bubble3D val="0"/>
            <c:spPr>
              <a:solidFill>
                <a:srgbClr val="7D38B9"/>
              </a:solidFill>
            </c:spPr>
            <c:extLst>
              <c:ext xmlns:c16="http://schemas.microsoft.com/office/drawing/2014/chart" uri="{C3380CC4-5D6E-409C-BE32-E72D297353CC}">
                <c16:uniqueId val="{0000000B-9E87-467D-A26E-A59522EFC67B}"/>
              </c:ext>
            </c:extLst>
          </c:dPt>
          <c:dPt>
            <c:idx val="6"/>
            <c:invertIfNegative val="0"/>
            <c:bubble3D val="0"/>
            <c:spPr>
              <a:solidFill>
                <a:srgbClr val="9860DA"/>
              </a:solidFill>
            </c:spPr>
            <c:extLst>
              <c:ext xmlns:c16="http://schemas.microsoft.com/office/drawing/2014/chart" uri="{C3380CC4-5D6E-409C-BE32-E72D297353CC}">
                <c16:uniqueId val="{0000000D-9E87-467D-A26E-A59522EFC67B}"/>
              </c:ext>
            </c:extLst>
          </c:dPt>
          <c:dPt>
            <c:idx val="7"/>
            <c:invertIfNegative val="0"/>
            <c:bubble3D val="0"/>
            <c:spPr>
              <a:solidFill>
                <a:srgbClr val="A286DA"/>
              </a:solidFill>
            </c:spPr>
            <c:extLst>
              <c:ext xmlns:c16="http://schemas.microsoft.com/office/drawing/2014/chart" uri="{C3380CC4-5D6E-409C-BE32-E72D297353CC}">
                <c16:uniqueId val="{0000000F-9E87-467D-A26E-A59522EFC67B}"/>
              </c:ext>
            </c:extLst>
          </c:dPt>
          <c:dPt>
            <c:idx val="8"/>
            <c:invertIfNegative val="0"/>
            <c:bubble3D val="0"/>
            <c:spPr>
              <a:solidFill>
                <a:srgbClr val="C2AAEE"/>
              </a:solidFill>
            </c:spPr>
            <c:extLst>
              <c:ext xmlns:c16="http://schemas.microsoft.com/office/drawing/2014/chart" uri="{C3380CC4-5D6E-409C-BE32-E72D297353CC}">
                <c16:uniqueId val="{00000011-9E87-467D-A26E-A59522EFC67B}"/>
              </c:ext>
            </c:extLst>
          </c:dPt>
          <c:dPt>
            <c:idx val="9"/>
            <c:invertIfNegative val="0"/>
            <c:bubble3D val="0"/>
            <c:spPr>
              <a:solidFill>
                <a:srgbClr val="DCCAFC"/>
              </a:solidFill>
            </c:spPr>
            <c:extLst>
              <c:ext xmlns:c16="http://schemas.microsoft.com/office/drawing/2014/chart" uri="{C3380CC4-5D6E-409C-BE32-E72D297353CC}">
                <c16:uniqueId val="{00000013-9E87-467D-A26E-A59522EFC67B}"/>
              </c:ext>
            </c:extLst>
          </c:dPt>
          <c:dPt>
            <c:idx val="10"/>
            <c:invertIfNegative val="0"/>
            <c:bubble3D val="0"/>
            <c:spPr>
              <a:solidFill>
                <a:srgbClr val="62BB46"/>
              </a:solidFill>
            </c:spPr>
            <c:extLst>
              <c:ext xmlns:c16="http://schemas.microsoft.com/office/drawing/2014/chart" uri="{C3380CC4-5D6E-409C-BE32-E72D297353CC}">
                <c16:uniqueId val="{00000015-9E87-467D-A26E-A59522EFC67B}"/>
              </c:ext>
            </c:extLst>
          </c:dPt>
          <c:dPt>
            <c:idx val="11"/>
            <c:invertIfNegative val="0"/>
            <c:bubble3D val="0"/>
            <c:spPr>
              <a:solidFill>
                <a:srgbClr val="76BB70"/>
              </a:solidFill>
            </c:spPr>
            <c:extLst>
              <c:ext xmlns:c16="http://schemas.microsoft.com/office/drawing/2014/chart" uri="{C3380CC4-5D6E-409C-BE32-E72D297353CC}">
                <c16:uniqueId val="{00000017-9E87-467D-A26E-A59522EFC67B}"/>
              </c:ext>
            </c:extLst>
          </c:dPt>
          <c:dPt>
            <c:idx val="12"/>
            <c:invertIfNegative val="0"/>
            <c:bubble3D val="0"/>
            <c:spPr>
              <a:solidFill>
                <a:srgbClr val="86C888"/>
              </a:solidFill>
            </c:spPr>
            <c:extLst>
              <c:ext xmlns:c16="http://schemas.microsoft.com/office/drawing/2014/chart" uri="{C3380CC4-5D6E-409C-BE32-E72D297353CC}">
                <c16:uniqueId val="{00000019-9E87-467D-A26E-A59522EFC67B}"/>
              </c:ext>
            </c:extLst>
          </c:dPt>
          <c:dPt>
            <c:idx val="13"/>
            <c:invertIfNegative val="0"/>
            <c:bubble3D val="0"/>
            <c:spPr>
              <a:solidFill>
                <a:srgbClr val="A0CEA0"/>
              </a:solidFill>
            </c:spPr>
            <c:extLst>
              <c:ext xmlns:c16="http://schemas.microsoft.com/office/drawing/2014/chart" uri="{C3380CC4-5D6E-409C-BE32-E72D297353CC}">
                <c16:uniqueId val="{0000001B-9E87-467D-A26E-A59522EFC67B}"/>
              </c:ext>
            </c:extLst>
          </c:dPt>
          <c:dPt>
            <c:idx val="14"/>
            <c:invertIfNegative val="0"/>
            <c:bubble3D val="0"/>
            <c:spPr>
              <a:solidFill>
                <a:srgbClr val="B8E2C2"/>
              </a:solidFill>
            </c:spPr>
            <c:extLst>
              <c:ext xmlns:c16="http://schemas.microsoft.com/office/drawing/2014/chart" uri="{C3380CC4-5D6E-409C-BE32-E72D297353CC}">
                <c16:uniqueId val="{0000001D-9E87-467D-A26E-A59522EFC67B}"/>
              </c:ext>
            </c:extLst>
          </c:dPt>
          <c:dPt>
            <c:idx val="15"/>
            <c:invertIfNegative val="0"/>
            <c:bubble3D val="0"/>
            <c:spPr>
              <a:solidFill>
                <a:srgbClr val="FA610B"/>
              </a:solidFill>
            </c:spPr>
            <c:extLst>
              <c:ext xmlns:c16="http://schemas.microsoft.com/office/drawing/2014/chart" uri="{C3380CC4-5D6E-409C-BE32-E72D297353CC}">
                <c16:uniqueId val="{0000001F-9E87-467D-A26E-A59522EFC67B}"/>
              </c:ext>
            </c:extLst>
          </c:dPt>
          <c:dPt>
            <c:idx val="16"/>
            <c:invertIfNegative val="0"/>
            <c:bubble3D val="0"/>
            <c:spPr>
              <a:solidFill>
                <a:srgbClr val="FA8C11"/>
              </a:solidFill>
            </c:spPr>
            <c:extLst>
              <c:ext xmlns:c16="http://schemas.microsoft.com/office/drawing/2014/chart" uri="{C3380CC4-5D6E-409C-BE32-E72D297353CC}">
                <c16:uniqueId val="{00000021-9E87-467D-A26E-A59522EFC67B}"/>
              </c:ext>
            </c:extLst>
          </c:dPt>
          <c:dPt>
            <c:idx val="17"/>
            <c:invertIfNegative val="0"/>
            <c:bubble3D val="0"/>
            <c:spPr>
              <a:solidFill>
                <a:srgbClr val="FAB636"/>
              </a:solidFill>
            </c:spPr>
            <c:extLst>
              <c:ext xmlns:c16="http://schemas.microsoft.com/office/drawing/2014/chart" uri="{C3380CC4-5D6E-409C-BE32-E72D297353CC}">
                <c16:uniqueId val="{00000023-9E87-467D-A26E-A59522EFC67B}"/>
              </c:ext>
            </c:extLst>
          </c:dPt>
          <c:dPt>
            <c:idx val="18"/>
            <c:invertIfNegative val="0"/>
            <c:bubble3D val="0"/>
            <c:spPr>
              <a:solidFill>
                <a:srgbClr val="00D8FF"/>
              </a:solidFill>
            </c:spPr>
            <c:extLst>
              <c:ext xmlns:c16="http://schemas.microsoft.com/office/drawing/2014/chart" uri="{C3380CC4-5D6E-409C-BE32-E72D297353CC}">
                <c16:uniqueId val="{00000025-9E87-467D-A26E-A59522EFC67B}"/>
              </c:ext>
            </c:extLst>
          </c:dPt>
          <c:dPt>
            <c:idx val="19"/>
            <c:invertIfNegative val="0"/>
            <c:bubble3D val="0"/>
            <c:spPr>
              <a:solidFill>
                <a:srgbClr val="86F2FF"/>
              </a:solidFill>
            </c:spPr>
            <c:extLst>
              <c:ext xmlns:c16="http://schemas.microsoft.com/office/drawing/2014/chart" uri="{C3380CC4-5D6E-409C-BE32-E72D297353CC}">
                <c16:uniqueId val="{00000027-9E87-467D-A26E-A59522EFC67B}"/>
              </c:ext>
            </c:extLst>
          </c:dPt>
          <c:dPt>
            <c:idx val="20"/>
            <c:invertIfNegative val="0"/>
            <c:bubble3D val="0"/>
            <c:spPr>
              <a:solidFill>
                <a:srgbClr val="B4FFFF"/>
              </a:solidFill>
            </c:spPr>
            <c:extLst>
              <c:ext xmlns:c16="http://schemas.microsoft.com/office/drawing/2014/chart" uri="{C3380CC4-5D6E-409C-BE32-E72D297353CC}">
                <c16:uniqueId val="{00000029-9E87-467D-A26E-A59522EFC67B}"/>
              </c:ext>
            </c:extLst>
          </c:dPt>
          <c:dPt>
            <c:idx val="21"/>
            <c:invertIfNegative val="0"/>
            <c:bubble3D val="0"/>
            <c:spPr>
              <a:solidFill>
                <a:srgbClr val="696969"/>
              </a:solidFill>
            </c:spPr>
            <c:extLst>
              <c:ext xmlns:c16="http://schemas.microsoft.com/office/drawing/2014/chart" uri="{C3380CC4-5D6E-409C-BE32-E72D297353CC}">
                <c16:uniqueId val="{0000002B-9E87-467D-A26E-A59522EFC67B}"/>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1.1900117050331644</c:v>
                </c:pt>
                <c:pt idx="3">
                  <c:v>23.946547015216542</c:v>
                </c:pt>
                <c:pt idx="4">
                  <c:v>0</c:v>
                </c:pt>
                <c:pt idx="5">
                  <c:v>19.157237612173233</c:v>
                </c:pt>
                <c:pt idx="6">
                  <c:v>8.7397580959812711</c:v>
                </c:pt>
                <c:pt idx="7">
                  <c:v>0</c:v>
                </c:pt>
                <c:pt idx="8">
                  <c:v>0</c:v>
                </c:pt>
                <c:pt idx="9">
                  <c:v>1.8337885290674989</c:v>
                </c:pt>
                <c:pt idx="10">
                  <c:v>13.343737807257119</c:v>
                </c:pt>
                <c:pt idx="11">
                  <c:v>23.927038626609441</c:v>
                </c:pt>
                <c:pt idx="12">
                  <c:v>0</c:v>
                </c:pt>
                <c:pt idx="13">
                  <c:v>0</c:v>
                </c:pt>
                <c:pt idx="14">
                  <c:v>5.706203667577058</c:v>
                </c:pt>
                <c:pt idx="15">
                  <c:v>0.64377682403433478</c:v>
                </c:pt>
                <c:pt idx="16">
                  <c:v>0</c:v>
                </c:pt>
                <c:pt idx="17">
                  <c:v>9.7541943035505257E-2</c:v>
                </c:pt>
                <c:pt idx="18">
                  <c:v>0</c:v>
                </c:pt>
                <c:pt idx="19">
                  <c:v>0.7315645727662895</c:v>
                </c:pt>
                <c:pt idx="20">
                  <c:v>0</c:v>
                </c:pt>
                <c:pt idx="21">
                  <c:v>0.68279360124853683</c:v>
                </c:pt>
              </c:numCache>
            </c:numRef>
          </c:val>
          <c:extLst>
            <c:ext xmlns:c16="http://schemas.microsoft.com/office/drawing/2014/chart" uri="{C3380CC4-5D6E-409C-BE32-E72D297353CC}">
              <c16:uniqueId val="{0000002C-9E87-467D-A26E-A59522EFC67B}"/>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9E87-467D-A26E-A59522EFC67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CDE4-4C7D-9059-5BC9421E64C7}"/>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CDE4-4C7D-9059-5BC9421E64C7}"/>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35.734326875241898</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CDE4-4C7D-9059-5BC9421E64C7}"/>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CDE4-4C7D-9059-5BC9421E64C7}"/>
              </c:ext>
            </c:extLst>
          </c:dPt>
          <c:val>
            <c:numRef>
              <c:f>Group!$AE$16:$AE$37</c:f>
              <c:numCache>
                <c:formatCode>General</c:formatCode>
                <c:ptCount val="22"/>
                <c:pt idx="0">
                  <c:v>100</c:v>
                </c:pt>
                <c:pt idx="1">
                  <c:v>100</c:v>
                </c:pt>
                <c:pt idx="2">
                  <c:v>100</c:v>
                </c:pt>
                <c:pt idx="3">
                  <c:v>150.7535448550216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CDE4-4C7D-9059-5BC9421E64C7}"/>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CDE4-4C7D-9059-5BC9421E64C7}"/>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158.67681781456989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CDE4-4C7D-9059-5BC9421E64C7}"/>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138.6003728800122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CDE4-4C7D-9059-5BC9421E64C7}"/>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CDE4-4C7D-9059-5BC9421E64C7}"/>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CDE4-4C7D-9059-5BC9421E64C7}"/>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CDE4-4C7D-9059-5BC9421E64C7}"/>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CDE4-4C7D-9059-5BC9421E64C7}"/>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46.219170517117419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CDE4-4C7D-9059-5BC9421E64C7}"/>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CDE4-4C7D-9059-5BC9421E64C7}"/>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140.89186425498067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CDE4-4C7D-9059-5BC9421E64C7}"/>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239.38899882661113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CDE4-4C7D-9059-5BC9421E64C7}"/>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CDE4-4C7D-9059-5BC9421E64C7}"/>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CDE4-4C7D-9059-5BC9421E64C7}"/>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CDE4-4C7D-9059-5BC9421E64C7}"/>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149.68060941278515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CDE4-4C7D-9059-5BC9421E64C7}"/>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15.926992557236932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CDE4-4C7D-9059-5BC9421E64C7}"/>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CDE4-4C7D-9059-5BC9421E64C7}"/>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1.2243981503070021</c:v>
                </c:pt>
                <c:pt idx="18">
                  <c:v>100</c:v>
                </c:pt>
                <c:pt idx="19">
                  <c:v>100</c:v>
                </c:pt>
                <c:pt idx="20">
                  <c:v>100</c:v>
                </c:pt>
                <c:pt idx="21">
                  <c:v>100</c:v>
                </c:pt>
              </c:numCache>
            </c:numRef>
          </c:val>
          <c:extLst>
            <c:ext xmlns:c16="http://schemas.microsoft.com/office/drawing/2014/chart" uri="{C3380CC4-5D6E-409C-BE32-E72D297353CC}">
              <c16:uniqueId val="{00000019-CDE4-4C7D-9059-5BC9421E64C7}"/>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CDE4-4C7D-9059-5BC9421E64C7}"/>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CDE4-4C7D-9059-5BC9421E64C7}"/>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29.117143412921152</c:v>
                </c:pt>
                <c:pt idx="20">
                  <c:v>100</c:v>
                </c:pt>
                <c:pt idx="21">
                  <c:v>100</c:v>
                </c:pt>
              </c:numCache>
            </c:numRef>
          </c:val>
          <c:extLst>
            <c:ext xmlns:c16="http://schemas.microsoft.com/office/drawing/2014/chart" uri="{C3380CC4-5D6E-409C-BE32-E72D297353CC}">
              <c16:uniqueId val="{0000001C-CDE4-4C7D-9059-5BC9421E64C7}"/>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CDE4-4C7D-9059-5BC9421E64C7}"/>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CDE4-4C7D-9059-5BC9421E64C7}"/>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45.073914580299231</c:v>
                </c:pt>
              </c:numCache>
            </c:numRef>
          </c:val>
          <c:extLst>
            <c:ext xmlns:c16="http://schemas.microsoft.com/office/drawing/2014/chart" uri="{C3380CC4-5D6E-409C-BE32-E72D297353CC}">
              <c16:uniqueId val="{0000001F-CDE4-4C7D-9059-5BC9421E64C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C1D-463B-B3CE-C9C641F61404}"/>
              </c:ext>
            </c:extLst>
          </c:dPt>
          <c:dPt>
            <c:idx val="1"/>
            <c:invertIfNegative val="0"/>
            <c:bubble3D val="0"/>
            <c:spPr>
              <a:solidFill>
                <a:srgbClr val="FF3FD0"/>
              </a:solidFill>
            </c:spPr>
            <c:extLst>
              <c:ext xmlns:c16="http://schemas.microsoft.com/office/drawing/2014/chart" uri="{C3380CC4-5D6E-409C-BE32-E72D297353CC}">
                <c16:uniqueId val="{00000003-CC1D-463B-B3CE-C9C641F61404}"/>
              </c:ext>
            </c:extLst>
          </c:dPt>
          <c:dPt>
            <c:idx val="2"/>
            <c:invertIfNegative val="0"/>
            <c:bubble3D val="0"/>
            <c:spPr>
              <a:solidFill>
                <a:srgbClr val="FF3FD0"/>
              </a:solidFill>
            </c:spPr>
            <c:extLst>
              <c:ext xmlns:c16="http://schemas.microsoft.com/office/drawing/2014/chart" uri="{C3380CC4-5D6E-409C-BE32-E72D297353CC}">
                <c16:uniqueId val="{00000005-CC1D-463B-B3CE-C9C641F61404}"/>
              </c:ext>
            </c:extLst>
          </c:dPt>
          <c:dPt>
            <c:idx val="3"/>
            <c:invertIfNegative val="0"/>
            <c:bubble3D val="0"/>
            <c:spPr>
              <a:solidFill>
                <a:srgbClr val="001EFF"/>
              </a:solidFill>
            </c:spPr>
            <c:extLst>
              <c:ext xmlns:c16="http://schemas.microsoft.com/office/drawing/2014/chart" uri="{C3380CC4-5D6E-409C-BE32-E72D297353CC}">
                <c16:uniqueId val="{00000007-CC1D-463B-B3CE-C9C641F61404}"/>
              </c:ext>
            </c:extLst>
          </c:dPt>
          <c:dPt>
            <c:idx val="4"/>
            <c:invertIfNegative val="0"/>
            <c:bubble3D val="0"/>
            <c:spPr>
              <a:solidFill>
                <a:srgbClr val="001EFF"/>
              </a:solidFill>
            </c:spPr>
            <c:extLst>
              <c:ext xmlns:c16="http://schemas.microsoft.com/office/drawing/2014/chart" uri="{C3380CC4-5D6E-409C-BE32-E72D297353CC}">
                <c16:uniqueId val="{00000009-CC1D-463B-B3CE-C9C641F61404}"/>
              </c:ext>
            </c:extLst>
          </c:dPt>
          <c:dPt>
            <c:idx val="5"/>
            <c:invertIfNegative val="0"/>
            <c:bubble3D val="0"/>
            <c:spPr>
              <a:solidFill>
                <a:srgbClr val="7D38B9"/>
              </a:solidFill>
            </c:spPr>
            <c:extLst>
              <c:ext xmlns:c16="http://schemas.microsoft.com/office/drawing/2014/chart" uri="{C3380CC4-5D6E-409C-BE32-E72D297353CC}">
                <c16:uniqueId val="{0000000B-CC1D-463B-B3CE-C9C641F61404}"/>
              </c:ext>
            </c:extLst>
          </c:dPt>
          <c:dPt>
            <c:idx val="6"/>
            <c:invertIfNegative val="0"/>
            <c:bubble3D val="0"/>
            <c:spPr>
              <a:solidFill>
                <a:srgbClr val="7D38B9"/>
              </a:solidFill>
            </c:spPr>
            <c:extLst>
              <c:ext xmlns:c16="http://schemas.microsoft.com/office/drawing/2014/chart" uri="{C3380CC4-5D6E-409C-BE32-E72D297353CC}">
                <c16:uniqueId val="{0000000D-CC1D-463B-B3CE-C9C641F61404}"/>
              </c:ext>
            </c:extLst>
          </c:dPt>
          <c:dPt>
            <c:idx val="7"/>
            <c:invertIfNegative val="0"/>
            <c:bubble3D val="0"/>
            <c:spPr>
              <a:solidFill>
                <a:srgbClr val="7D38B9"/>
              </a:solidFill>
            </c:spPr>
            <c:extLst>
              <c:ext xmlns:c16="http://schemas.microsoft.com/office/drawing/2014/chart" uri="{C3380CC4-5D6E-409C-BE32-E72D297353CC}">
                <c16:uniqueId val="{0000000F-CC1D-463B-B3CE-C9C641F61404}"/>
              </c:ext>
            </c:extLst>
          </c:dPt>
          <c:dPt>
            <c:idx val="8"/>
            <c:invertIfNegative val="0"/>
            <c:bubble3D val="0"/>
            <c:spPr>
              <a:solidFill>
                <a:srgbClr val="7D38B9"/>
              </a:solidFill>
            </c:spPr>
            <c:extLst>
              <c:ext xmlns:c16="http://schemas.microsoft.com/office/drawing/2014/chart" uri="{C3380CC4-5D6E-409C-BE32-E72D297353CC}">
                <c16:uniqueId val="{00000011-CC1D-463B-B3CE-C9C641F61404}"/>
              </c:ext>
            </c:extLst>
          </c:dPt>
          <c:dPt>
            <c:idx val="9"/>
            <c:invertIfNegative val="0"/>
            <c:bubble3D val="0"/>
            <c:spPr>
              <a:solidFill>
                <a:srgbClr val="7D38B9"/>
              </a:solidFill>
            </c:spPr>
            <c:extLst>
              <c:ext xmlns:c16="http://schemas.microsoft.com/office/drawing/2014/chart" uri="{C3380CC4-5D6E-409C-BE32-E72D297353CC}">
                <c16:uniqueId val="{00000013-CC1D-463B-B3CE-C9C641F61404}"/>
              </c:ext>
            </c:extLst>
          </c:dPt>
          <c:dPt>
            <c:idx val="10"/>
            <c:invertIfNegative val="0"/>
            <c:bubble3D val="0"/>
            <c:spPr>
              <a:solidFill>
                <a:srgbClr val="62BB46"/>
              </a:solidFill>
            </c:spPr>
            <c:extLst>
              <c:ext xmlns:c16="http://schemas.microsoft.com/office/drawing/2014/chart" uri="{C3380CC4-5D6E-409C-BE32-E72D297353CC}">
                <c16:uniqueId val="{00000015-CC1D-463B-B3CE-C9C641F61404}"/>
              </c:ext>
            </c:extLst>
          </c:dPt>
          <c:dPt>
            <c:idx val="11"/>
            <c:invertIfNegative val="0"/>
            <c:bubble3D val="0"/>
            <c:spPr>
              <a:solidFill>
                <a:srgbClr val="62BB46"/>
              </a:solidFill>
            </c:spPr>
            <c:extLst>
              <c:ext xmlns:c16="http://schemas.microsoft.com/office/drawing/2014/chart" uri="{C3380CC4-5D6E-409C-BE32-E72D297353CC}">
                <c16:uniqueId val="{00000017-CC1D-463B-B3CE-C9C641F61404}"/>
              </c:ext>
            </c:extLst>
          </c:dPt>
          <c:dPt>
            <c:idx val="12"/>
            <c:invertIfNegative val="0"/>
            <c:bubble3D val="0"/>
            <c:spPr>
              <a:solidFill>
                <a:srgbClr val="62BB46"/>
              </a:solidFill>
            </c:spPr>
            <c:extLst>
              <c:ext xmlns:c16="http://schemas.microsoft.com/office/drawing/2014/chart" uri="{C3380CC4-5D6E-409C-BE32-E72D297353CC}">
                <c16:uniqueId val="{00000019-CC1D-463B-B3CE-C9C641F61404}"/>
              </c:ext>
            </c:extLst>
          </c:dPt>
          <c:dPt>
            <c:idx val="13"/>
            <c:invertIfNegative val="0"/>
            <c:bubble3D val="0"/>
            <c:spPr>
              <a:solidFill>
                <a:srgbClr val="62BB46"/>
              </a:solidFill>
            </c:spPr>
            <c:extLst>
              <c:ext xmlns:c16="http://schemas.microsoft.com/office/drawing/2014/chart" uri="{C3380CC4-5D6E-409C-BE32-E72D297353CC}">
                <c16:uniqueId val="{0000001B-CC1D-463B-B3CE-C9C641F61404}"/>
              </c:ext>
            </c:extLst>
          </c:dPt>
          <c:dPt>
            <c:idx val="14"/>
            <c:invertIfNegative val="0"/>
            <c:bubble3D val="0"/>
            <c:spPr>
              <a:solidFill>
                <a:srgbClr val="62BB46"/>
              </a:solidFill>
            </c:spPr>
            <c:extLst>
              <c:ext xmlns:c16="http://schemas.microsoft.com/office/drawing/2014/chart" uri="{C3380CC4-5D6E-409C-BE32-E72D297353CC}">
                <c16:uniqueId val="{0000001D-CC1D-463B-B3CE-C9C641F61404}"/>
              </c:ext>
            </c:extLst>
          </c:dPt>
          <c:dPt>
            <c:idx val="15"/>
            <c:invertIfNegative val="0"/>
            <c:bubble3D val="0"/>
            <c:spPr>
              <a:solidFill>
                <a:srgbClr val="FA610B"/>
              </a:solidFill>
            </c:spPr>
            <c:extLst>
              <c:ext xmlns:c16="http://schemas.microsoft.com/office/drawing/2014/chart" uri="{C3380CC4-5D6E-409C-BE32-E72D297353CC}">
                <c16:uniqueId val="{0000001F-CC1D-463B-B3CE-C9C641F61404}"/>
              </c:ext>
            </c:extLst>
          </c:dPt>
          <c:dPt>
            <c:idx val="16"/>
            <c:invertIfNegative val="0"/>
            <c:bubble3D val="0"/>
            <c:spPr>
              <a:solidFill>
                <a:srgbClr val="FA610B"/>
              </a:solidFill>
            </c:spPr>
            <c:extLst>
              <c:ext xmlns:c16="http://schemas.microsoft.com/office/drawing/2014/chart" uri="{C3380CC4-5D6E-409C-BE32-E72D297353CC}">
                <c16:uniqueId val="{00000021-CC1D-463B-B3CE-C9C641F61404}"/>
              </c:ext>
            </c:extLst>
          </c:dPt>
          <c:dPt>
            <c:idx val="17"/>
            <c:invertIfNegative val="0"/>
            <c:bubble3D val="0"/>
            <c:spPr>
              <a:solidFill>
                <a:srgbClr val="FA610B"/>
              </a:solidFill>
            </c:spPr>
            <c:extLst>
              <c:ext xmlns:c16="http://schemas.microsoft.com/office/drawing/2014/chart" uri="{C3380CC4-5D6E-409C-BE32-E72D297353CC}">
                <c16:uniqueId val="{00000023-CC1D-463B-B3CE-C9C641F61404}"/>
              </c:ext>
            </c:extLst>
          </c:dPt>
          <c:dPt>
            <c:idx val="18"/>
            <c:invertIfNegative val="0"/>
            <c:bubble3D val="0"/>
            <c:spPr>
              <a:solidFill>
                <a:srgbClr val="00D8FF"/>
              </a:solidFill>
            </c:spPr>
            <c:extLst>
              <c:ext xmlns:c16="http://schemas.microsoft.com/office/drawing/2014/chart" uri="{C3380CC4-5D6E-409C-BE32-E72D297353CC}">
                <c16:uniqueId val="{00000025-CC1D-463B-B3CE-C9C641F61404}"/>
              </c:ext>
            </c:extLst>
          </c:dPt>
          <c:dPt>
            <c:idx val="19"/>
            <c:invertIfNegative val="0"/>
            <c:bubble3D val="0"/>
            <c:spPr>
              <a:solidFill>
                <a:srgbClr val="00D8FF"/>
              </a:solidFill>
            </c:spPr>
            <c:extLst>
              <c:ext xmlns:c16="http://schemas.microsoft.com/office/drawing/2014/chart" uri="{C3380CC4-5D6E-409C-BE32-E72D297353CC}">
                <c16:uniqueId val="{00000027-CC1D-463B-B3CE-C9C641F61404}"/>
              </c:ext>
            </c:extLst>
          </c:dPt>
          <c:dPt>
            <c:idx val="20"/>
            <c:invertIfNegative val="0"/>
            <c:bubble3D val="0"/>
            <c:spPr>
              <a:solidFill>
                <a:srgbClr val="00D8FF"/>
              </a:solidFill>
            </c:spPr>
            <c:extLst>
              <c:ext xmlns:c16="http://schemas.microsoft.com/office/drawing/2014/chart" uri="{C3380CC4-5D6E-409C-BE32-E72D297353CC}">
                <c16:uniqueId val="{00000029-CC1D-463B-B3CE-C9C641F61404}"/>
              </c:ext>
            </c:extLst>
          </c:dPt>
          <c:dPt>
            <c:idx val="21"/>
            <c:invertIfNegative val="0"/>
            <c:bubble3D val="0"/>
            <c:spPr>
              <a:solidFill>
                <a:srgbClr val="696969"/>
              </a:solidFill>
            </c:spPr>
            <c:extLst>
              <c:ext xmlns:c16="http://schemas.microsoft.com/office/drawing/2014/chart" uri="{C3380CC4-5D6E-409C-BE32-E72D297353CC}">
                <c16:uniqueId val="{0000002B-CC1D-463B-B3CE-C9C641F6140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C1D-463B-B3CE-C9C641F6140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C1D-463B-B3CE-C9C641F6140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C1D-463B-B3CE-C9C641F6140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C1D-463B-B3CE-C9C641F6140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C1D-463B-B3CE-C9C641F6140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C1D-463B-B3CE-C9C641F6140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C1D-463B-B3CE-C9C641F6140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C1D-463B-B3CE-C9C641F6140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C1D-463B-B3CE-C9C641F6140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C1D-463B-B3CE-C9C641F6140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C1D-463B-B3CE-C9C641F6140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C1D-463B-B3CE-C9C641F6140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C1D-463B-B3CE-C9C641F6140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C1D-463B-B3CE-C9C641F6140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C1D-463B-B3CE-C9C641F6140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C1D-463B-B3CE-C9C641F6140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C1D-463B-B3CE-C9C641F6140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C1D-463B-B3CE-C9C641F6140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C1D-463B-B3CE-C9C641F6140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C1D-463B-B3CE-C9C641F6140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C1D-463B-B3CE-C9C641F6140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C1D-463B-B3CE-C9C641F6140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1.1900117050331644</c:v>
                </c:pt>
                <c:pt idx="3">
                  <c:v>23.946547015216542</c:v>
                </c:pt>
                <c:pt idx="4">
                  <c:v>0</c:v>
                </c:pt>
                <c:pt idx="5">
                  <c:v>19.157237612173233</c:v>
                </c:pt>
                <c:pt idx="6">
                  <c:v>8.7397580959812711</c:v>
                </c:pt>
                <c:pt idx="7">
                  <c:v>0</c:v>
                </c:pt>
                <c:pt idx="8">
                  <c:v>0</c:v>
                </c:pt>
                <c:pt idx="9">
                  <c:v>1.8337885290674989</c:v>
                </c:pt>
                <c:pt idx="10">
                  <c:v>13.343737807257119</c:v>
                </c:pt>
                <c:pt idx="11">
                  <c:v>23.927038626609441</c:v>
                </c:pt>
                <c:pt idx="12">
                  <c:v>0</c:v>
                </c:pt>
                <c:pt idx="13">
                  <c:v>0</c:v>
                </c:pt>
                <c:pt idx="14">
                  <c:v>5.706203667577058</c:v>
                </c:pt>
                <c:pt idx="15">
                  <c:v>0.64377682403433478</c:v>
                </c:pt>
                <c:pt idx="16">
                  <c:v>0</c:v>
                </c:pt>
                <c:pt idx="17">
                  <c:v>9.7541943035505257E-2</c:v>
                </c:pt>
                <c:pt idx="18">
                  <c:v>0</c:v>
                </c:pt>
                <c:pt idx="19">
                  <c:v>0.7315645727662895</c:v>
                </c:pt>
                <c:pt idx="20">
                  <c:v>0</c:v>
                </c:pt>
                <c:pt idx="21">
                  <c:v>0.68279360124853683</c:v>
                </c:pt>
              </c:numCache>
            </c:numRef>
          </c:val>
          <c:extLst>
            <c:ext xmlns:c16="http://schemas.microsoft.com/office/drawing/2014/chart" uri="{C3380CC4-5D6E-409C-BE32-E72D297353CC}">
              <c16:uniqueId val="{0000002C-CC1D-463B-B3CE-C9C641F6140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C1D-463B-B3CE-C9C641F6140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F1E-4AD7-B8A7-309DE7DEB00E}"/>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F1E-4AD7-B8A7-309DE7DEB00E}"/>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35.734326875241898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F1E-4AD7-B8A7-309DE7DEB00E}"/>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712.09352353667543</c:v>
                </c:pt>
                <c:pt idx="9">
                  <c:v>19.356592983879832</c:v>
                </c:pt>
                <c:pt idx="10">
                  <c:v>3.0464009185179242</c:v>
                </c:pt>
                <c:pt idx="11">
                  <c:v>41.926412268151964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F1E-4AD7-B8A7-309DE7DEB00E}"/>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F1E-4AD7-B8A7-309DE7DEB00E}"/>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379.06473903441918</c:v>
                </c:pt>
                <c:pt idx="16">
                  <c:v>51.471361486199775</c:v>
                </c:pt>
                <c:pt idx="17">
                  <c:v>0</c:v>
                </c:pt>
                <c:pt idx="18">
                  <c:v>186.24996964961107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F1E-4AD7-B8A7-309DE7DEB00E}"/>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F1E-4AD7-B8A7-309DE7DEB00E}"/>
              </c:ext>
            </c:extLst>
          </c:dPt>
          <c:dPt>
            <c:idx val="20"/>
            <c:invertIfNegative val="0"/>
            <c:bubble3D val="0"/>
            <c:extLst>
              <c:ext xmlns:c16="http://schemas.microsoft.com/office/drawing/2014/chart" uri="{C3380CC4-5D6E-409C-BE32-E72D297353CC}">
                <c16:uniqueId val="{00000007-6F1E-4AD7-B8A7-309DE7DEB00E}"/>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138.95448727163208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F1E-4AD7-B8A7-309DE7DEB00E}"/>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F1E-4AD7-B8A7-309DE7DEB00E}"/>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F1E-4AD7-B8A7-309DE7DEB00E}"/>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47.412694972321454</c:v>
                </c:pt>
                <c:pt idx="27">
                  <c:v>43.057800568530183</c:v>
                </c:pt>
                <c:pt idx="28">
                  <c:v>100</c:v>
                </c:pt>
                <c:pt idx="29">
                  <c:v>100</c:v>
                </c:pt>
                <c:pt idx="30">
                  <c:v>100</c:v>
                </c:pt>
                <c:pt idx="31">
                  <c:v>100</c:v>
                </c:pt>
                <c:pt idx="32">
                  <c:v>100</c:v>
                </c:pt>
              </c:numCache>
            </c:numRef>
          </c:val>
          <c:extLst>
            <c:ext xmlns:c16="http://schemas.microsoft.com/office/drawing/2014/chart" uri="{C3380CC4-5D6E-409C-BE32-E72D297353CC}">
              <c16:uniqueId val="{0000000B-6F1E-4AD7-B8A7-309DE7DEB00E}"/>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69.201994396977696</c:v>
                </c:pt>
                <c:pt idx="29">
                  <c:v>110.88455748717787</c:v>
                </c:pt>
                <c:pt idx="30">
                  <c:v>850.56371275731044</c:v>
                </c:pt>
                <c:pt idx="31">
                  <c:v>255.50102923567479</c:v>
                </c:pt>
                <c:pt idx="32">
                  <c:v>0</c:v>
                </c:pt>
              </c:numCache>
            </c:numRef>
          </c:val>
          <c:extLst>
            <c:ext xmlns:c16="http://schemas.microsoft.com/office/drawing/2014/chart" uri="{C3380CC4-5D6E-409C-BE32-E72D297353CC}">
              <c16:uniqueId val="{0000000C-6F1E-4AD7-B8A7-309DE7DEB00E}"/>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F1E-4AD7-B8A7-309DE7DEB00E}"/>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F1E-4AD7-B8A7-309DE7DEB00E}"/>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F1E-4AD7-B8A7-309DE7DEB00E}"/>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F1E-4AD7-B8A7-309DE7DEB00E}"/>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F1E-4AD7-B8A7-309DE7DEB00E}"/>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F1E-4AD7-B8A7-309DE7DEB00E}"/>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F1E-4AD7-B8A7-309DE7DEB00E}"/>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F1E-4AD7-B8A7-309DE7DEB00E}"/>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F1E-4AD7-B8A7-309DE7DEB00E}"/>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F1E-4AD7-B8A7-309DE7DEB00E}"/>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F1E-4AD7-B8A7-309DE7DEB00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D4D-4C99-89F1-161A0178FBF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D4D-4C99-89F1-161A0178FBF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D4D-4C99-89F1-161A0178FBF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D4D-4C99-89F1-161A0178FBF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D4D-4C99-89F1-161A0178FBF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D4D-4C99-89F1-161A0178FBF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D4D-4C99-89F1-161A0178FBF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D4D-4C99-89F1-161A0178FBF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D4D-4C99-89F1-161A0178FBF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D4D-4C99-89F1-161A0178FBF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D4D-4C99-89F1-161A0178FBF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D4D-4C99-89F1-161A0178FBF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D4D-4C99-89F1-161A0178FBF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D4D-4C99-89F1-161A0178FBF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D4D-4C99-89F1-161A0178FBF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D4D-4C99-89F1-161A0178FBF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D4D-4C99-89F1-161A0178FBF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D4D-4C99-89F1-161A0178FBF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D4D-4C99-89F1-161A0178FBF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D4D-4C99-89F1-161A0178FBF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D4D-4C99-89F1-161A0178FBF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D4D-4C99-89F1-161A0178FBF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D4D-4C99-89F1-161A0178FBF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D4D-4C99-89F1-161A0178FBF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D4D-4C99-89F1-161A0178FBF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D4D-4C99-89F1-161A0178FBF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D4D-4C99-89F1-161A0178FBF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D4D-4C99-89F1-161A0178FBF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D4D-4C99-89F1-161A0178FBF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D4D-4C99-89F1-161A0178FBF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D4D-4C99-89F1-161A0178FBF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D4D-4C99-89F1-161A0178FBF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D4D-4C99-89F1-161A0178FBF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D4D-4C99-89F1-161A0178FBF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D4D-4C99-89F1-161A0178FBF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D4D-4C99-89F1-161A0178FBF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D4D-4C99-89F1-161A0178FBF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D4D-4C99-89F1-161A0178FBF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D4D-4C99-89F1-161A0178FBF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D4D-4C99-89F1-161A0178FBF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D4D-4C99-89F1-161A0178FBF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D4D-4C99-89F1-161A0178FBF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D4D-4C99-89F1-161A0178FBF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D4D-4C99-89F1-161A0178FBF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1.1900117050331644</c:v>
                </c:pt>
                <c:pt idx="3">
                  <c:v>20</c:v>
                </c:pt>
                <c:pt idx="4">
                  <c:v>0</c:v>
                </c:pt>
                <c:pt idx="5">
                  <c:v>19.157237612173233</c:v>
                </c:pt>
                <c:pt idx="6">
                  <c:v>8.7397580959812711</c:v>
                </c:pt>
                <c:pt idx="7">
                  <c:v>0</c:v>
                </c:pt>
                <c:pt idx="8">
                  <c:v>0</c:v>
                </c:pt>
                <c:pt idx="9">
                  <c:v>1.8337885290674989</c:v>
                </c:pt>
                <c:pt idx="10">
                  <c:v>13.343737807257119</c:v>
                </c:pt>
                <c:pt idx="11">
                  <c:v>20</c:v>
                </c:pt>
                <c:pt idx="12">
                  <c:v>0</c:v>
                </c:pt>
                <c:pt idx="13">
                  <c:v>0</c:v>
                </c:pt>
                <c:pt idx="14">
                  <c:v>5.706203667577058</c:v>
                </c:pt>
                <c:pt idx="15">
                  <c:v>0.64377682403433478</c:v>
                </c:pt>
                <c:pt idx="16">
                  <c:v>0</c:v>
                </c:pt>
                <c:pt idx="17">
                  <c:v>9.7541943035505257E-2</c:v>
                </c:pt>
                <c:pt idx="18">
                  <c:v>0</c:v>
                </c:pt>
                <c:pt idx="19">
                  <c:v>0.7315645727662895</c:v>
                </c:pt>
                <c:pt idx="20">
                  <c:v>0</c:v>
                </c:pt>
                <c:pt idx="21">
                  <c:v>0.68279360124853683</c:v>
                </c:pt>
              </c:numCache>
            </c:numRef>
          </c:xVal>
          <c:yVal>
            <c:numRef>
              <c:f>'Customer View Chart'!$X$17:$X$38</c:f>
              <c:numCache>
                <c:formatCode>General</c:formatCode>
                <c:ptCount val="22"/>
                <c:pt idx="0">
                  <c:v>0</c:v>
                </c:pt>
                <c:pt idx="1">
                  <c:v>0</c:v>
                </c:pt>
                <c:pt idx="2">
                  <c:v>35.734326875241898</c:v>
                </c:pt>
                <c:pt idx="3">
                  <c:v>150.7535448550216</c:v>
                </c:pt>
                <c:pt idx="4">
                  <c:v>0</c:v>
                </c:pt>
                <c:pt idx="5">
                  <c:v>158.67681781456989</c:v>
                </c:pt>
                <c:pt idx="6">
                  <c:v>138.6003728800122</c:v>
                </c:pt>
                <c:pt idx="7">
                  <c:v>0</c:v>
                </c:pt>
                <c:pt idx="8">
                  <c:v>0</c:v>
                </c:pt>
                <c:pt idx="9">
                  <c:v>46.219170517117419</c:v>
                </c:pt>
                <c:pt idx="10">
                  <c:v>140.89186425498067</c:v>
                </c:pt>
                <c:pt idx="11">
                  <c:v>239.38899882661113</c:v>
                </c:pt>
                <c:pt idx="12">
                  <c:v>0</c:v>
                </c:pt>
                <c:pt idx="13">
                  <c:v>0</c:v>
                </c:pt>
                <c:pt idx="14">
                  <c:v>149.68060941278515</c:v>
                </c:pt>
                <c:pt idx="15">
                  <c:v>15.926992557236932</c:v>
                </c:pt>
                <c:pt idx="16">
                  <c:v>0</c:v>
                </c:pt>
                <c:pt idx="17">
                  <c:v>1.2243981503070021</c:v>
                </c:pt>
                <c:pt idx="18">
                  <c:v>0</c:v>
                </c:pt>
                <c:pt idx="19">
                  <c:v>29.117143412921152</c:v>
                </c:pt>
                <c:pt idx="20">
                  <c:v>0</c:v>
                </c:pt>
                <c:pt idx="21">
                  <c:v>45.073914580299231</c:v>
                </c:pt>
              </c:numCache>
            </c:numRef>
          </c:yVal>
          <c:smooth val="0"/>
          <c:extLst>
            <c:ext xmlns:c16="http://schemas.microsoft.com/office/drawing/2014/chart" uri="{C3380CC4-5D6E-409C-BE32-E72D297353CC}">
              <c16:uniqueId val="{00000016-9D4D-4C99-89F1-161A0178FBF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92.547270946948203</c:v>
                </c:pt>
                <c:pt idx="2">
                  <c:v>95.938884391758577</c:v>
                </c:pt>
                <c:pt idx="3">
                  <c:v>83.804647630778902</c:v>
                </c:pt>
                <c:pt idx="4">
                  <c:v>87.333254556720064</c:v>
                </c:pt>
                <c:pt idx="5">
                  <c:v>97.189089226362569</c:v>
                </c:pt>
                <c:pt idx="6">
                  <c:v>106.31623007379392</c:v>
                </c:pt>
                <c:pt idx="7">
                  <c:v>112.74134616001199</c:v>
                </c:pt>
                <c:pt idx="8">
                  <c:v>114.993915752828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749-4B06-8B87-19D89A02654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4C674AE3-6802-43D5-85F9-B6CAE742849D}"/>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07B7F84-27D0-4573-AF6E-E38A373EEB47}"/>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9F25F12-7E1C-4305-BF3B-6F310B36F6D9}"/>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5A37EBB3-A7B0-4FF0-B2BB-D2900C5ED03E}"/>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CB51E414-9F36-4243-8347-B7FEE35E4D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FECC665-A96F-4336-9F5C-6205020D9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EC563175-AF3A-48FC-A154-788714AEF5D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DA8B651-005A-43AD-9CE2-201B58EA1B9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7224422-8D54-4FCD-A91D-055926BBF9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12986668-7201-4226-B22C-734A6082339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F6B0976A-D6BD-42BF-9373-15B81F4A452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48634780-5CC2-4786-93D1-B3081BB899FE}"/>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C21A86E5-6442-6758-247C-77C2071E1F69}"/>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61C270F-13EA-C988-7531-7159498616B2}"/>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23AFD47-926B-691D-ABE4-9424FB72158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1AD8532-E8F5-6A75-7AE1-E754424CE7D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B5924482-876F-99CD-627E-792529387C8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78A55692-59AA-E9E5-B2A8-900F1DFA26F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7F599D5F-8A97-B0F2-62E6-046D7D60A14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4CEFC9C-FE71-37C5-0511-0552F5E710D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52C82FE-698A-8523-03BF-CFFAB5DBB07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AAA52A9-4AEA-C566-A797-27C89D1E8B7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8036179-00F7-DE5F-3F8A-1D4E607A53E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FE61203-A1B2-AE04-2043-FEF1A91225D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205B5DF9-9CDC-42F5-A4C0-8C4D1C3F0E2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380F5EE7-2C42-4AC7-97A4-B362BEC4707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24BC2CFA-0E77-47B1-9429-1FE5361DBC47}"/>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D8461CB3-0C5C-4BB1-832B-31491E7FB282}"/>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D69F5D18-7AD3-421A-9128-C296FA5D1737}"/>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50AE0F0-7F43-4BC9-A923-7F71BA0195A0}"/>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179394E9-4099-4426-8B54-95E8629BC0AB}"/>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75831081-FB67-43AB-9B3C-E641A95A2840}"/>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36D30A7-1FD0-4A5A-AC3C-4C848F9F1C7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DCBF8885-7753-4CD4-B19E-4707F1824982}"/>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86F53D4-2556-48BA-93E8-8F06C88693F2}"/>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050F2BA-992B-44D6-A20E-68EF27C12226}"/>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4806B22-8188-4F33-99F3-B1508ED28710}"/>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E61E32ED-7B86-4965-928A-C3020F35CE92}"/>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B1FAAA3D-049A-A76E-D076-27C412F4D2C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BDB2BC0-74B9-1E67-D320-020162DCF2F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6F77C5C9-EF8D-4911-8F52-9A1ECCBA769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23C79420-8E2F-DFEB-3721-05EEE230FB6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1BDCECFD-0673-58FA-4452-D8FFBA06E43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7B8388E-98D0-4F7C-99C7-C87ECCB54DBC}"/>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F373FBF-A0B7-43FF-882D-9AAB5526CC7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96F28FF-D128-4817-BEC7-B8E1F33B00A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63FB82C-1DFB-A9DB-95DD-33754772B5D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2DAAA5D2-B523-4A86-54E2-7CC688F0D8B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B5D70C25-FCA9-4418-B059-983DE5F2DB1F}"/>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0433FF2-F845-447B-A307-550D36C3B8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F20B7FE-868B-4E52-9AFC-708573AB00D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85F07F9-D45C-4F40-BD08-BBFBF3B9044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469CEB5-6085-488D-BD54-F43D45AC6C0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06E46A0-D32A-4E7E-97A0-A549009BA1F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5098D953-6D45-40B0-8364-046903C5EBE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538B9BDF-4508-425F-958C-3AA83029CC9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99AEB5B-C4F5-491E-B7ED-5466DBA8D07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4AB4EA5-94A0-4A6A-B428-62C2667615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924E27F-7095-4DE7-90F5-A2684DC400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6443C31-8970-4DEA-BBF7-BD78321777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194FAE9-1E6F-4641-AB47-5B60C76765B8}"/>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9E52BA17-4832-414A-8BCE-28EE52CB9E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2F687F7-133E-4FC6-9CD6-114FC4B6C3E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75A2308-851D-4925-8E58-664BD8B82DE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89EA424-9EB9-AF01-9BF9-5C44FF0FC24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84E2EA3-A784-C03E-EE28-AEB6F032099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1EEC38E-D2DC-48B2-8000-A8C2B9EED0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E22DD9DD-AB32-46CD-84C7-508372ACB8B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C6A04EB-55E4-4710-B8B7-0491EF1E78E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101F06E-FCC8-4099-9F6D-2563E3975D6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59B2C83-35D7-4771-9C86-2901DF5A9E0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29D20B6-4D22-4DEB-B312-5CD5BC724CD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4CE4C924-5AB4-4779-800C-91302646BB3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8B634AF-9A4F-4427-9C48-68E4D775060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97A25EA-91CF-437A-AFE2-4AA37435333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87573DA-6F7C-4BC4-A393-FD81AFFF4C9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1256F1A6-33FA-4A26-8554-158E8AA45A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E3183B60-950E-41EA-8CB3-FEBFCF5BEE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7F293AA-789B-42DF-B97A-6750F55E5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F0E67EC0-162D-40D0-8619-C2F0BAD91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768A8FA-F310-44DE-B28E-39E1DA4D65A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F4AAB46C-7D05-4E9D-80EC-984AA17DEB3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1CB65B0C-0B78-C901-174C-3E6DD2E89B8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C5E119B2-662F-4DAF-9420-DF9F919F4A7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37F4D216-0B5C-4085-AD20-3BC2ED43191C}"/>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99EDBB0F-6AB3-496D-95CF-25E03E2736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B41BBB1-AACE-4AE2-9772-8AAAC31FA68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87AE75C6-E8BE-436B-B212-778270C9AE5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07C81B5-F30E-4FB9-BDF4-1A2F0DB2113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7CD77D0-E592-4959-9AC9-21F9E6F88866}"/>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3FCE0FB0-553F-4850-ACD2-1BF007B4E293}"/>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5268A185-F29E-46E4-9EF8-6D9AFEEF497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09FBB0E9-1909-45E0-A550-7F1582E52E4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DFAB7C92-E5E2-4928-8058-D732406F933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B68A083F-B3A0-423C-A235-3986E3067DED}"/>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D7FE335-8FAB-94E0-A292-141AEBD5E097}"/>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60543BD3-8C4D-6FAB-626D-8558FC03B6A9}"/>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D3676304-991A-72B8-2FF5-C87A69F44B45}"/>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46C47687-AAC0-E048-D9C5-A565AEA0185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DE24566-A7A6-465B-B20A-E0F52476FCB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0573E6F-FA24-4375-B5AE-FA4DCA6C98C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06970FC-FE93-4B9A-A80F-C8C47F6231C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D579AAE-7408-4F40-A30D-C7C8E199D6D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E771BF6-52EE-46FB-9EB9-1DBD64B963A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6B04C92-C7E6-4A2C-A80A-AADC026A8616}"/>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26B430E-86DC-441F-AC09-A3A9A9675D4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CF497D7A-270E-41CA-AF4D-9822FFFBCD0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C20AB23C-B211-4D4C-8C3E-4AB3684326C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5EA32DD7-6409-426C-A9D9-B253DFFB9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FC919937-2E66-4AA3-9D4E-9C596927D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75D1D7C6-17E2-4125-97AD-387ADBFCB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15FFE4F2-D825-4A77-BAC8-9E8E2BEBC6A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45415A1-88B7-4668-9090-DF86A20E67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11B2103-DE72-42D3-8D5D-F13B15513354}"/>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ABEF1758-D577-44AC-A7B6-F6B8D237B80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4350F15A-1C3E-D931-06D4-4B7DEAA40F6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C53E332-7B74-4D74-8AB8-D1C8C1E9B33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6DD42C06-09F5-4D53-96DC-8061F4253F55}"/>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93B99976-CE3C-40C5-8DD4-CA72C3715CB5}"/>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84F55F96-2DEC-41BF-B7FC-5C1F3BDBB0F2}"/>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3301A2AD-98B4-415F-AF79-9F015DF998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5DBD5365-8C04-4BC4-9BCB-4C25E3091BEE}"/>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52F9657F-4453-4BAD-9A93-374E2BC148AA}"/>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6990BE04-731B-4924-912F-01AE9EA8BEA0}"/>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13352B1B-DB25-4615-A838-A959920E845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FBF7364C-3AE6-4227-BDE1-AB5FBA4D83C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2315CEB-3E21-4B0C-8FC8-DF4990753761}"/>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B792EC3C-7C4D-4EB6-B085-2F9923ADA877}"/>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F35A5258-9DFD-46D7-AE03-B490AC2DD4B9}"/>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4CE1E9A8-198B-42EA-AE75-D8E6227CFDF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AE8BA995-9F01-406C-927C-05B925D7935B}"/>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0E6DA208-0595-445D-A67F-170437F2AAB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3E91C61-D372-4FFA-A45F-4EC91015E618}"/>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E8502F27-F0CC-4A9F-887A-4EDC33F2FAC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8C3E105F-B780-439F-BD2E-C6107BAF915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75A25A9A-9522-4202-92EC-0B9DA99C672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F6F5A449-BEAB-4408-A604-D44564E9BF35}"/>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E20D7594-D48D-4AF8-A8CD-0D81926EFE3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429F9497-E273-4F12-8F8C-2DE86352112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B1E05923-C04B-4AA8-8CD2-00C0B24FA50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427EDF9F-3533-4CC4-9D71-EC56E4E5BB3A}"/>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85C813C2-7215-4C2C-9FD6-F4EF29D9E86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91790336-CB80-416C-AD85-37FC0C4BCAF2}"/>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6F80574E-DDAA-4D0B-B35D-04F8FFCFB17E}"/>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3BFD4F1-C6DC-4B77-82E7-5C06094EFB3F}"/>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50410494-375E-44E8-A33B-0FA4668FF71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C1ECFEE0-AC35-4581-B9EC-AC3CB32C8E88}"/>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041D350C-CA2A-49A7-B09B-E3219389011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11329735-B16F-4C17-9A34-09BCC1E708BF}"/>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1374DC96-EF50-4545-8767-F746D9D516C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7468B61A-C651-4DCC-8F8C-35DDE482E8A1}"/>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5F29938B-7BB4-46C3-8223-D538BDCF2B99}"/>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74E91E6A-1BA4-4BAA-BA89-0B41682E7A9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3B36967-8BDC-4640-BF6F-86F2F65F8CF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46BA8179-4C25-4798-9BE8-4DAE51EBFE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B120EDAA-9782-422C-9705-E24D247AA1F5}"/>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FA7B0B0-475D-4C81-811F-9678A0FB117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B9F86D38-CE1E-4489-A910-FB0C96F5FB5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05EC2403-69CA-40AD-9648-19FF89F680D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A7868D9-32A7-4DB5-B647-C0DD21DC042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9EEF54F7-E8D2-409D-8F19-AE0645B929FD}"/>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E30B72A4-B8D8-4F98-ADF9-84D88DEB1F1B}"/>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B6AE99D7-26C4-47D4-9B96-6CCB238C184D}"/>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26782BAB-8D9D-48C0-9B97-C76A025032A9}"/>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5F784D1-553D-4C54-9E87-3938CFFB5E4F}"/>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A0137AA-E083-4FAA-BF47-EE8BE2A531E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641DF57-6FE5-4BE5-84B3-A5CF205DEA52}"/>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655A16F-21DE-408F-B7D1-F3AA404BB0B6}"/>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9AFE193-8E82-4070-866E-C9466CF934E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B5AAA5D-2874-4E58-88B2-12BC0CDCEC31}"/>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6B0DAFE-F05C-48B1-A043-D9672CE70943}"/>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0B6CD188-A505-4A06-810C-958E20FC05A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8E63607-369D-4D74-B379-83CD2D5FF9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7139A449-9744-4A0A-B422-7BBC928F33E2}"/>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48327213-D13F-4BD6-AFB6-C64CC2DFF1E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870C9C6-1339-4AC9-9BDF-AEFE1387AEE7}"/>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551BAA3-E4EB-F424-63A7-B7B9A0E605A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FD6BD73B-879F-E28D-8627-38FDEF0DA2A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CBCC700-7B79-31AA-29FC-7CDCE0D5424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75027FA-AF3F-E0CD-F553-FB69AB9E8C0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A9F0E5E-E7E5-8B72-DC41-82001C8E224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7BA7FBD-06F5-F32E-3BBB-5CB6B144ED2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B07A9CDD-5790-8116-3DB5-CDEA921B384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5DD41C5E-C80F-898F-3C7F-D8BA87C35E35}"/>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D07FFBA-151D-42A1-97B1-1586264803DE}"/>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1C1CF0E-F80C-AB49-9C20-FD9FED43AD9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B132133-FD38-CA53-BB89-B2C3DA0945F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D151BE9D-0043-0A0F-6389-6975470640C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D2B20CB-9C07-F88B-F68C-1B42091338E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0BAB5F4-69BA-9054-3273-193289F146E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CF5F0B4-4A27-C4B0-161A-BF2B71005A4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76D732FC-DFCE-19C8-67C9-3028CDE2A60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45C2C00-0FEB-8E1F-DA38-AE0E35B015A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D5C073D-968A-D036-06D5-CA947323463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FA2460C6-4290-44E6-D173-C15D7A5AD81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1AFB15A-8650-405E-B346-806A5223B223}"/>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BDE88BD-2BC0-4C44-BF1E-5F53FCA3B96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CC4FA85-78D0-44C0-BC18-22C656ED62B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F5B36D9-FDBC-4A13-8771-C46F6629785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53206053-581E-4578-8687-F71F6F3DE2C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EB9EEE3C-2B7C-4826-B4C7-3E8961ED73B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8FF37CD0-E2BA-457A-A628-4D91675AC4F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DB6DDA6F-7E50-4B90-A011-D42EACFF4AB2}"/>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4C36598-2C65-4C0E-A340-F53647B2934B}"/>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81DD5FA6-2AD2-B2F2-CD53-F7D1DFC78E6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71ACFF6-ADBB-ED32-7000-1B49C1F9EB0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B734AE9-3AB1-EA4D-6A18-B29A580B5F7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F6A890F-8766-3EB7-ED39-AB8061C835E8}"/>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A0119C38-BBF1-C427-801A-8BCD50FA403D}"/>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150877E-2E04-27F9-71D0-061FF145294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AD305108-707B-59B4-DCD2-4F710F402FD1}"/>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BCBC9A33-C643-4507-8514-993DC6B5ACC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615FB35-5157-47CF-A738-8B26FEEAC8A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EDE6F679-A08B-402C-BEAE-9DEA1E386C5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9F9D1B3-8EFB-4B78-8CA4-B27544E650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25F80198-8F8D-42A8-9B3B-6CFAE164BD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2F546F38-B41C-4E4D-8B91-A232F42852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E6B9AB5-71B6-4732-A289-CFBB873DDB6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8C97C1FA-0823-4F3F-A59D-C8111F686F3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8F54377-44FB-4EC9-BDE4-BFA052F48D5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18FA4962-30DF-4A45-9DC6-5D759A2CADE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C3CA2B1F-912E-4A03-A705-B6D574BA9AE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FEA10A8D-EC91-4D92-B4A7-A23503237B7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1001B187-4777-441C-BBCC-FA52FF5D629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62ABCDE5-1202-41B2-8A88-8C0538499A3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7EA591A-1BBF-4045-AB71-FD1EDBEC6D0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6271791F-53E2-42BE-B2FF-FE68C81FFC4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FF7FD429-DC7C-41B8-B699-4E9E796D7A7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AD572EE8-B3E5-4CBE-ACCD-031F9EBB4C4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61A04385-CD7D-40EE-A0F3-848FE12F5B2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221C522-6719-488C-BC82-77BA81A6212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4EC65CB2-7239-4A74-8F7D-56223AA3B20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B05C6D9-EE11-4120-92A8-620C33F456F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8D914163-5679-4B81-A5BC-FE7AA8A30FB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0D6E5A8-3F24-4271-B998-49638FE62B5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86B411C8-3758-4E39-A716-DE39D4C39AF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A71B37F-3666-4DEA-97DC-B206E7C77392}"/>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A3FCBCA5E6611F1.xlsx" TargetMode="External"/><Relationship Id="rId1" Type="http://schemas.openxmlformats.org/officeDocument/2006/relationships/externalLinkPath" Target="file:///C:\Users\1340386\AppData\Local\Temp\IWB1A3FCBCA5E6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1.1900117050331644</v>
          </cell>
          <cell r="Y16">
            <v>3.3403414797455642</v>
          </cell>
          <cell r="AB16">
            <v>35.625450638771468</v>
          </cell>
          <cell r="AC16">
            <v>100</v>
          </cell>
          <cell r="AD16">
            <v>100</v>
          </cell>
          <cell r="AE16">
            <v>100</v>
          </cell>
          <cell r="AF16">
            <v>100</v>
          </cell>
          <cell r="AG16">
            <v>100</v>
          </cell>
          <cell r="AH16">
            <v>100</v>
          </cell>
        </row>
        <row r="17">
          <cell r="W17" t="str">
            <v>2. Established Affluence</v>
          </cell>
          <cell r="X17">
            <v>23.946547015216542</v>
          </cell>
          <cell r="Y17">
            <v>15.897422162705055</v>
          </cell>
          <cell r="AB17">
            <v>100</v>
          </cell>
          <cell r="AC17">
            <v>150.63163555783606</v>
          </cell>
          <cell r="AD17">
            <v>100</v>
          </cell>
          <cell r="AE17">
            <v>100</v>
          </cell>
          <cell r="AF17">
            <v>100</v>
          </cell>
          <cell r="AG17">
            <v>100</v>
          </cell>
          <cell r="AH17">
            <v>100</v>
          </cell>
        </row>
        <row r="18">
          <cell r="W18" t="str">
            <v>3. Thriving Neighbourhoods</v>
          </cell>
          <cell r="X18">
            <v>29.730784237222007</v>
          </cell>
          <cell r="Y18">
            <v>23.117777033813191</v>
          </cell>
          <cell r="AB18">
            <v>100</v>
          </cell>
          <cell r="AC18">
            <v>100</v>
          </cell>
          <cell r="AD18">
            <v>128.60572274633631</v>
          </cell>
          <cell r="AE18">
            <v>100</v>
          </cell>
          <cell r="AF18">
            <v>100</v>
          </cell>
          <cell r="AG18">
            <v>100</v>
          </cell>
          <cell r="AH18">
            <v>100</v>
          </cell>
        </row>
        <row r="19">
          <cell r="W19" t="str">
            <v>4. Steadfast Communities</v>
          </cell>
          <cell r="X19">
            <v>42.976980101443615</v>
          </cell>
          <cell r="Y19">
            <v>26.087981252092401</v>
          </cell>
          <cell r="AB19">
            <v>100</v>
          </cell>
          <cell r="AC19">
            <v>100</v>
          </cell>
          <cell r="AD19">
            <v>100</v>
          </cell>
          <cell r="AE19">
            <v>164.73861923676682</v>
          </cell>
          <cell r="AF19">
            <v>100</v>
          </cell>
          <cell r="AG19">
            <v>100</v>
          </cell>
          <cell r="AH19">
            <v>100</v>
          </cell>
        </row>
        <row r="20">
          <cell r="W20" t="str">
            <v>5. Stretched Society</v>
          </cell>
          <cell r="X20">
            <v>0.74131876706984001</v>
          </cell>
          <cell r="Y20">
            <v>19.522731837964514</v>
          </cell>
          <cell r="AB20">
            <v>100</v>
          </cell>
          <cell r="AC20">
            <v>100</v>
          </cell>
          <cell r="AD20">
            <v>100</v>
          </cell>
          <cell r="AE20">
            <v>100</v>
          </cell>
          <cell r="AF20">
            <v>3.7972081633997985</v>
          </cell>
          <cell r="AG20">
            <v>100</v>
          </cell>
          <cell r="AH20">
            <v>100</v>
          </cell>
        </row>
        <row r="21">
          <cell r="W21" t="str">
            <v>6. Low Income Living</v>
          </cell>
          <cell r="X21">
            <v>0.7315645727662895</v>
          </cell>
          <cell r="Y21">
            <v>10.518915299631736</v>
          </cell>
          <cell r="AB21">
            <v>100</v>
          </cell>
          <cell r="AC21">
            <v>100</v>
          </cell>
          <cell r="AD21">
            <v>100</v>
          </cell>
          <cell r="AE21">
            <v>100</v>
          </cell>
          <cell r="AF21">
            <v>100</v>
          </cell>
          <cell r="AG21">
            <v>6.9547529562473178</v>
          </cell>
          <cell r="AH21">
            <v>100</v>
          </cell>
        </row>
        <row r="22">
          <cell r="W22" t="str">
            <v>7. Not Private Households</v>
          </cell>
          <cell r="X22">
            <v>0.68279360124853683</v>
          </cell>
          <cell r="Y22">
            <v>1.5148309340475392</v>
          </cell>
          <cell r="AB22">
            <v>100</v>
          </cell>
          <cell r="AC22">
            <v>100</v>
          </cell>
          <cell r="AD22">
            <v>100</v>
          </cell>
          <cell r="AE22">
            <v>100</v>
          </cell>
          <cell r="AF22">
            <v>100</v>
          </cell>
          <cell r="AG22">
            <v>100</v>
          </cell>
          <cell r="AH22">
            <v>45.073914580299231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1.1900117050331644</v>
          </cell>
          <cell r="Z18">
            <v>3.3301640441914961</v>
          </cell>
          <cell r="AB18">
            <v>100</v>
          </cell>
          <cell r="AC18">
            <v>100</v>
          </cell>
          <cell r="AD18">
            <v>35.734326875241898</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23.946547015216542</v>
          </cell>
          <cell r="Z19">
            <v>15.884566454636758</v>
          </cell>
          <cell r="AB19">
            <v>100</v>
          </cell>
          <cell r="AC19">
            <v>100</v>
          </cell>
          <cell r="AD19">
            <v>100</v>
          </cell>
          <cell r="AE19">
            <v>150.7535448550216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19.157237612173233</v>
          </cell>
          <cell r="Z21">
            <v>12.073116839638432</v>
          </cell>
          <cell r="AB21">
            <v>100</v>
          </cell>
          <cell r="AC21">
            <v>100</v>
          </cell>
          <cell r="AD21">
            <v>100</v>
          </cell>
          <cell r="AE21">
            <v>100</v>
          </cell>
          <cell r="AF21">
            <v>100</v>
          </cell>
          <cell r="AG21">
            <v>158.67681781456989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8.7397580959812711</v>
          </cell>
          <cell r="Z22">
            <v>6.3057248074991632</v>
          </cell>
          <cell r="AB22">
            <v>100</v>
          </cell>
          <cell r="AC22">
            <v>100</v>
          </cell>
          <cell r="AD22">
            <v>100</v>
          </cell>
          <cell r="AE22">
            <v>100</v>
          </cell>
          <cell r="AF22">
            <v>100</v>
          </cell>
          <cell r="AG22">
            <v>100</v>
          </cell>
          <cell r="AH22">
            <v>138.6003728800122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1.8337885290674989</v>
          </cell>
          <cell r="Z25">
            <v>3.9675929025778371</v>
          </cell>
          <cell r="AB25">
            <v>100</v>
          </cell>
          <cell r="AC25">
            <v>100</v>
          </cell>
          <cell r="AD25">
            <v>100</v>
          </cell>
          <cell r="AE25">
            <v>100</v>
          </cell>
          <cell r="AF25">
            <v>100</v>
          </cell>
          <cell r="AG25">
            <v>100</v>
          </cell>
          <cell r="AH25">
            <v>100</v>
          </cell>
          <cell r="AI25">
            <v>100</v>
          </cell>
          <cell r="AJ25">
            <v>100</v>
          </cell>
          <cell r="AK25">
            <v>46.219170517117419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13.343737807257119</v>
          </cell>
          <cell r="Z26">
            <v>9.4709072648141941</v>
          </cell>
          <cell r="AB26">
            <v>100</v>
          </cell>
          <cell r="AC26">
            <v>100</v>
          </cell>
          <cell r="AD26">
            <v>100</v>
          </cell>
          <cell r="AE26">
            <v>100</v>
          </cell>
          <cell r="AF26">
            <v>100</v>
          </cell>
          <cell r="AG26">
            <v>100</v>
          </cell>
          <cell r="AH26">
            <v>100</v>
          </cell>
          <cell r="AI26">
            <v>100</v>
          </cell>
          <cell r="AJ26">
            <v>100</v>
          </cell>
          <cell r="AK26">
            <v>100</v>
          </cell>
          <cell r="AL26">
            <v>140.89186425498067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23.927038626609441</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239.38899882661113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5.706203667577058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149.68060941278515</v>
          </cell>
          <cell r="AQ30">
            <v>100</v>
          </cell>
          <cell r="AR30">
            <v>100</v>
          </cell>
          <cell r="AS30">
            <v>100</v>
          </cell>
          <cell r="AT30">
            <v>100</v>
          </cell>
          <cell r="AU30">
            <v>100</v>
          </cell>
          <cell r="AV30">
            <v>100</v>
          </cell>
          <cell r="AW30">
            <v>100</v>
          </cell>
        </row>
        <row r="31">
          <cell r="X31" t="str">
            <v>5.P. Tenant Living</v>
          </cell>
          <cell r="Y31">
            <v>0.64377682403433478</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15.926992557236932</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9.7541943035505257E-2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1.2243981503070021</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0.7315645727662895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29.117143412921152</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0.68279360124853683</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45.073914580299231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1.1900117050331644</v>
          </cell>
          <cell r="Z18">
            <v>3.3301640441914961</v>
          </cell>
        </row>
        <row r="19">
          <cell r="X19" t="str">
            <v>2.D. Commuter-Belt Wealth</v>
          </cell>
          <cell r="Y19">
            <v>23.946547015216542</v>
          </cell>
          <cell r="Z19">
            <v>15.884566454636758</v>
          </cell>
        </row>
        <row r="20">
          <cell r="X20" t="str">
            <v xml:space="preserve">2.E. Prosperous Professionals </v>
          </cell>
          <cell r="Y20">
            <v>0</v>
          </cell>
          <cell r="Z20">
            <v>1.2855708068295947E-2</v>
          </cell>
        </row>
        <row r="21">
          <cell r="X21" t="str">
            <v xml:space="preserve">3.F. Mature Success </v>
          </cell>
          <cell r="Y21">
            <v>19.157237612173233</v>
          </cell>
          <cell r="Z21">
            <v>12.073116839638432</v>
          </cell>
        </row>
        <row r="22">
          <cell r="X22" t="str">
            <v>3.G. Settled Suburbia</v>
          </cell>
          <cell r="Y22">
            <v>8.7397580959812711</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1.8337885290674989</v>
          </cell>
          <cell r="Z25">
            <v>3.9675929025778371</v>
          </cell>
        </row>
        <row r="26">
          <cell r="X26" t="str">
            <v>4.K. Semi-Rural Maturity</v>
          </cell>
          <cell r="Y26">
            <v>13.343737807257119</v>
          </cell>
          <cell r="Z26">
            <v>9.4709072648141941</v>
          </cell>
        </row>
        <row r="27">
          <cell r="X27" t="str">
            <v>4.L. Traditional Homeowners</v>
          </cell>
          <cell r="Y27">
            <v>23.927038626609441</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5.706203667577058</v>
          </cell>
          <cell r="Z30">
            <v>3.8122530967525945</v>
          </cell>
        </row>
        <row r="31">
          <cell r="X31" t="str">
            <v>5.P. Tenant Living</v>
          </cell>
          <cell r="Y31">
            <v>0.64377682403433478</v>
          </cell>
          <cell r="Z31">
            <v>4.0420488784733841</v>
          </cell>
        </row>
        <row r="32">
          <cell r="X32" t="str">
            <v>5.Q. Limited Budgets</v>
          </cell>
          <cell r="Y32">
            <v>0</v>
          </cell>
          <cell r="Z32">
            <v>7.5141613659189828</v>
          </cell>
        </row>
        <row r="33">
          <cell r="X33" t="str">
            <v>5.R. Hard-Up Households</v>
          </cell>
          <cell r="Y33">
            <v>9.7541943035505257E-2</v>
          </cell>
          <cell r="Z33">
            <v>7.9665215935721454</v>
          </cell>
        </row>
        <row r="34">
          <cell r="X34" t="str">
            <v>6.S. Cash-Strapped Families</v>
          </cell>
          <cell r="Y34">
            <v>0</v>
          </cell>
          <cell r="Z34">
            <v>5.6787412119183127</v>
          </cell>
        </row>
        <row r="35">
          <cell r="X35" t="str">
            <v>6.T. Constrained Pensioners</v>
          </cell>
          <cell r="Y35">
            <v>0.7315645727662895</v>
          </cell>
          <cell r="Z35">
            <v>2.5124874455975896</v>
          </cell>
        </row>
        <row r="36">
          <cell r="X36" t="str">
            <v>6.U. Challenging Circumstances</v>
          </cell>
          <cell r="Y36">
            <v>0</v>
          </cell>
          <cell r="Z36">
            <v>2.3276866421158351</v>
          </cell>
        </row>
        <row r="37">
          <cell r="X37" t="str">
            <v>7.V. Not Private Households</v>
          </cell>
          <cell r="Y37">
            <v>0.68279360124853683</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35.734326875241898</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712.09352353667543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19.356592983879832</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3.0464009185179242</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41.926412268151964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379.06473903441918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51.471361486199775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186.24996964961107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138.95448727163208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47.412694972321454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43.057800568530183</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69.201994396977696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110.88455748717787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850.56371275731044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255.50102923567479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35.734326875241898</v>
          </cell>
          <cell r="Y19">
            <v>1.1900117050331644</v>
          </cell>
        </row>
        <row r="20">
          <cell r="W20" t="str">
            <v>2.D</v>
          </cell>
          <cell r="X20">
            <v>150.7535448550216</v>
          </cell>
          <cell r="Y20">
            <v>20</v>
          </cell>
        </row>
        <row r="21">
          <cell r="W21" t="str">
            <v>2.E</v>
          </cell>
          <cell r="X21">
            <v>0</v>
          </cell>
          <cell r="Y21">
            <v>0</v>
          </cell>
        </row>
        <row r="22">
          <cell r="W22" t="str">
            <v>3.F</v>
          </cell>
          <cell r="X22">
            <v>158.67681781456989</v>
          </cell>
          <cell r="Y22">
            <v>19.157237612173233</v>
          </cell>
        </row>
        <row r="23">
          <cell r="W23" t="str">
            <v>3.G</v>
          </cell>
          <cell r="X23">
            <v>138.6003728800122</v>
          </cell>
          <cell r="Y23">
            <v>8.7397580959812711</v>
          </cell>
        </row>
        <row r="24">
          <cell r="W24" t="str">
            <v>3.H</v>
          </cell>
          <cell r="X24">
            <v>0</v>
          </cell>
          <cell r="Y24">
            <v>0</v>
          </cell>
        </row>
        <row r="25">
          <cell r="W25" t="str">
            <v>3.I</v>
          </cell>
          <cell r="X25">
            <v>0</v>
          </cell>
          <cell r="Y25">
            <v>0</v>
          </cell>
        </row>
        <row r="26">
          <cell r="W26" t="str">
            <v>3.J</v>
          </cell>
          <cell r="X26">
            <v>46.219170517117419</v>
          </cell>
          <cell r="Y26">
            <v>1.8337885290674989</v>
          </cell>
        </row>
        <row r="27">
          <cell r="W27" t="str">
            <v>4.K</v>
          </cell>
          <cell r="X27">
            <v>140.89186425498067</v>
          </cell>
          <cell r="Y27">
            <v>13.343737807257119</v>
          </cell>
        </row>
        <row r="28">
          <cell r="W28" t="str">
            <v>4.L</v>
          </cell>
          <cell r="X28">
            <v>239.38899882661113</v>
          </cell>
          <cell r="Y28">
            <v>20</v>
          </cell>
        </row>
        <row r="29">
          <cell r="W29" t="str">
            <v>4.M</v>
          </cell>
          <cell r="X29">
            <v>0</v>
          </cell>
          <cell r="Y29">
            <v>0</v>
          </cell>
        </row>
        <row r="30">
          <cell r="W30" t="str">
            <v>4.N</v>
          </cell>
          <cell r="X30">
            <v>0</v>
          </cell>
          <cell r="Y30">
            <v>0</v>
          </cell>
        </row>
        <row r="31">
          <cell r="W31" t="str">
            <v>4.O</v>
          </cell>
          <cell r="X31">
            <v>149.68060941278515</v>
          </cell>
          <cell r="Y31">
            <v>5.706203667577058</v>
          </cell>
        </row>
        <row r="32">
          <cell r="W32" t="str">
            <v>5.P</v>
          </cell>
          <cell r="X32">
            <v>15.926992557236932</v>
          </cell>
          <cell r="Y32">
            <v>0.64377682403433478</v>
          </cell>
        </row>
        <row r="33">
          <cell r="W33" t="str">
            <v>5.Q</v>
          </cell>
          <cell r="X33">
            <v>0</v>
          </cell>
          <cell r="Y33">
            <v>0</v>
          </cell>
        </row>
        <row r="34">
          <cell r="W34" t="str">
            <v>5.R</v>
          </cell>
          <cell r="X34">
            <v>1.2243981503070021</v>
          </cell>
          <cell r="Y34">
            <v>9.7541943035505257E-2</v>
          </cell>
        </row>
        <row r="35">
          <cell r="W35" t="str">
            <v>6.S</v>
          </cell>
          <cell r="X35">
            <v>0</v>
          </cell>
          <cell r="Y35">
            <v>0</v>
          </cell>
        </row>
        <row r="36">
          <cell r="W36" t="str">
            <v>6.T</v>
          </cell>
          <cell r="X36">
            <v>29.117143412921152</v>
          </cell>
          <cell r="Y36">
            <v>0.7315645727662895</v>
          </cell>
        </row>
        <row r="37">
          <cell r="W37" t="str">
            <v>6.U</v>
          </cell>
          <cell r="X37">
            <v>0</v>
          </cell>
          <cell r="Y37">
            <v>0</v>
          </cell>
        </row>
        <row r="38">
          <cell r="W38" t="str">
            <v>7.V</v>
          </cell>
          <cell r="X38">
            <v>45.073914580299231</v>
          </cell>
          <cell r="Y38">
            <v>0.68279360124853683</v>
          </cell>
        </row>
      </sheetData>
      <sheetData sheetId="6">
        <row r="20">
          <cell r="Z20">
            <v>100</v>
          </cell>
        </row>
        <row r="21">
          <cell r="Z21">
            <v>92.547270946948203</v>
          </cell>
        </row>
        <row r="22">
          <cell r="Z22">
            <v>95.938884391758577</v>
          </cell>
        </row>
        <row r="23">
          <cell r="Z23">
            <v>83.804647630778902</v>
          </cell>
        </row>
        <row r="24">
          <cell r="Z24">
            <v>87.333254556720064</v>
          </cell>
        </row>
        <row r="25">
          <cell r="Z25">
            <v>97.189089226362569</v>
          </cell>
        </row>
        <row r="26">
          <cell r="Z26">
            <v>106.31623007379392</v>
          </cell>
        </row>
        <row r="27">
          <cell r="Z27">
            <v>112.74134616001199</v>
          </cell>
        </row>
        <row r="28">
          <cell r="Z28">
            <v>114.993915752828</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4.4391296706308696E-2</v>
          </cell>
        </row>
        <row r="3">
          <cell r="D3" t="str">
            <v>Age 5 - 17</v>
          </cell>
          <cell r="F3">
            <v>0.15016140536167985</v>
          </cell>
          <cell r="G3">
            <v>0.14406317709098201</v>
          </cell>
        </row>
        <row r="4">
          <cell r="D4" t="str">
            <v>Age 18 - 24</v>
          </cell>
          <cell r="F4">
            <v>7.5820956251617361E-2</v>
          </cell>
          <cell r="G4">
            <v>6.3541485216954963E-2</v>
          </cell>
        </row>
        <row r="5">
          <cell r="D5" t="str">
            <v>Age 25 - 34</v>
          </cell>
          <cell r="F5">
            <v>0.12046183971713473</v>
          </cell>
          <cell r="G5">
            <v>0.10520324512387338</v>
          </cell>
        </row>
        <row r="6">
          <cell r="D6" t="str">
            <v>Age 35 - 49</v>
          </cell>
          <cell r="F6">
            <v>0.18888697378156608</v>
          </cell>
          <cell r="G6">
            <v>0.18357752948554232</v>
          </cell>
        </row>
        <row r="7">
          <cell r="D7" t="str">
            <v>Age 50 - 64</v>
          </cell>
          <cell r="F7">
            <v>0.20208122693338759</v>
          </cell>
          <cell r="G7">
            <v>0.21484514216244593</v>
          </cell>
        </row>
        <row r="8">
          <cell r="D8" t="str">
            <v>Age 65 - 74</v>
          </cell>
          <cell r="F8">
            <v>0.10759112484735033</v>
          </cell>
          <cell r="G8">
            <v>0.12129968250160189</v>
          </cell>
        </row>
        <row r="9">
          <cell r="D9" t="str">
            <v>Age 75+</v>
          </cell>
          <cell r="F9">
            <v>0.10703039452699095</v>
          </cell>
          <cell r="G9">
            <v>0.12307844171228741</v>
          </cell>
        </row>
        <row r="55">
          <cell r="D55" t="str">
            <v>I am happy to use the phone to carry out day to day banking transactions</v>
          </cell>
          <cell r="F55">
            <v>0.75855330082750261</v>
          </cell>
          <cell r="G55">
            <v>0.74326156467237392</v>
          </cell>
        </row>
        <row r="56">
          <cell r="D56" t="str">
            <v>I trust financial price comparison sites</v>
          </cell>
          <cell r="F56">
            <v>0.52322290071143351</v>
          </cell>
          <cell r="G56">
            <v>0.52782997117651287</v>
          </cell>
        </row>
        <row r="57">
          <cell r="D57" t="str">
            <v>I am likely to use financial price comparison sites in the future</v>
          </cell>
          <cell r="F57">
            <v>0.6465900676604972</v>
          </cell>
          <cell r="G57">
            <v>0.65708969946667939</v>
          </cell>
        </row>
        <row r="58">
          <cell r="D58" t="str">
            <v>I would be happy to use the Internet to carry out day to day banking transactions</v>
          </cell>
          <cell r="F58">
            <v>0.87402967715622393</v>
          </cell>
          <cell r="G58">
            <v>0.87856947253839601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47FAB-7709-4EA4-8E91-49F6836FE3C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Ledsham &amp; Manor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2.4550000000000001</v>
      </c>
      <c r="T24" s="54"/>
      <c r="U24" s="55">
        <f>'Input Sheet'!AO$77</f>
        <v>23.946547015216542</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151</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4.L. Traditional Homeowners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Steady older adults in semi detached houses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2.4529999999999998</v>
      </c>
      <c r="T38" s="64"/>
      <c r="U38" s="65">
        <f>'Input Sheet'!AO$78</f>
        <v>23.927038626609441</v>
      </c>
      <c r="V38" s="65"/>
      <c r="W38" s="66"/>
      <c r="X38" s="65">
        <f ca="1">'Input Sheet'!$AQ$78</f>
        <v>9.995045195848677</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239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 xml:space="preserve">3.F. Mature Success </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Empty nesters living in comfortable detached homes, enjoying the endeavours of their earlier careers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75</v>
      </c>
      <c r="H48" s="70"/>
      <c r="I48" s="49"/>
      <c r="J48" s="70" t="str">
        <f ca="1" xml:space="preserve"> "Index: " &amp; TEXT('Overview Variables'!$I$47,"#,##0")</f>
        <v>Index: 100</v>
      </c>
      <c r="K48" s="70"/>
      <c r="L48" s="70"/>
      <c r="M48" s="31"/>
      <c r="N48" s="70" t="str">
        <f ca="1" xml:space="preserve"> "Index: " &amp; TEXT('Overview Variables'!$I$48,"#,##0")</f>
        <v>Index: 99</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1.964</v>
      </c>
      <c r="T52" s="54"/>
      <c r="U52" s="55">
        <f>'Input Sheet'!AO$79</f>
        <v>19.157237612173233</v>
      </c>
      <c r="V52" s="55"/>
      <c r="W52" s="48"/>
      <c r="X52" s="55">
        <f ca="1">'Input Sheet'!$AQ$79</f>
        <v>12.073116839638432</v>
      </c>
      <c r="Y52" s="55"/>
      <c r="Z52" s="19"/>
      <c r="AA52" s="40"/>
    </row>
    <row r="53" spans="2:27" ht="16.5" customHeight="1" x14ac:dyDescent="0.25">
      <c r="B53" s="2"/>
      <c r="C53" s="48"/>
      <c r="D53" s="70" t="str">
        <f ca="1" xml:space="preserve"> "Index: " &amp; TEXT('Overview Variables'!$I$49,"#,##0")</f>
        <v>Index: 84</v>
      </c>
      <c r="E53" s="70"/>
      <c r="F53" s="49"/>
      <c r="G53" s="70" t="str">
        <f ca="1" xml:space="preserve"> "Index: " &amp; TEXT('Overview Variables'!$I$50,"#,##0")</f>
        <v>Index: 83</v>
      </c>
      <c r="H53" s="70"/>
      <c r="I53" s="49"/>
      <c r="J53" s="70" t="str">
        <f ca="1" xml:space="preserve"> "Index: " &amp; TEXT('Overview Variables'!$I$51,"#,##0")</f>
        <v>Index: 93</v>
      </c>
      <c r="K53" s="70"/>
      <c r="L53" s="70"/>
      <c r="M53" s="31"/>
      <c r="N53" s="70" t="str">
        <f ca="1" xml:space="preserve"> "Index: " &amp; TEXT('Overview Variables'!$I$52,"#,##0")</f>
        <v>Index: 109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159</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5F6821FF-4C8A-4A24-9C9A-F17A6B61CE2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1B81-CC65-4A55-8F60-52866EF3E60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Ledsham &amp; Manor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122</v>
      </c>
      <c r="L16" s="109">
        <f>'Input Sheet'!$H$102</f>
        <v>1.1900117050331644</v>
      </c>
      <c r="M16" s="108">
        <f>'Input Sheet'!$I$102</f>
        <v>12472</v>
      </c>
      <c r="N16" s="109">
        <f>'Input Sheet'!$J$102</f>
        <v>3.3403414797455642</v>
      </c>
      <c r="O16" s="109">
        <f>'Input Sheet'!$K$102</f>
        <v>0.97819114817190511</v>
      </c>
      <c r="P16" s="109">
        <f>'Input Sheet'!$L$102</f>
        <v>-12.116893916670291</v>
      </c>
      <c r="Q16" s="108">
        <f>'Input Sheet'!$M$102</f>
        <v>35.625450638771468</v>
      </c>
      <c r="R16" s="49"/>
      <c r="S16" s="49"/>
      <c r="T16" s="49"/>
      <c r="U16" s="19"/>
      <c r="V16" s="5"/>
      <c r="W16" s="88" t="str">
        <f>'Input Sheet'!$S102</f>
        <v>1. Luxury Lifestyles</v>
      </c>
      <c r="X16" s="110">
        <f>'Input Sheet'!U102</f>
        <v>1.1900117050331644</v>
      </c>
      <c r="Y16" s="110">
        <f>'Input Sheet'!W102</f>
        <v>3.3403414797455642</v>
      </c>
      <c r="Z16" s="95"/>
      <c r="AB16" s="102">
        <f t="shared" ref="AB16:AH22" si="0">IF((LEFT($E16,2)=AB$13),$Q16,100)</f>
        <v>35.625450638771468</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2455</v>
      </c>
      <c r="L17" s="109">
        <f>'Input Sheet'!$H$103</f>
        <v>23.946547015216542</v>
      </c>
      <c r="M17" s="108">
        <f>'Input Sheet'!$I$103</f>
        <v>59357</v>
      </c>
      <c r="N17" s="109">
        <f>'Input Sheet'!$J$103</f>
        <v>15.897422162705055</v>
      </c>
      <c r="O17" s="109">
        <f>'Input Sheet'!$K$103</f>
        <v>4.1359907003386294</v>
      </c>
      <c r="P17" s="109">
        <f>'Input Sheet'!$L$103</f>
        <v>22.288711109927011</v>
      </c>
      <c r="Q17" s="108">
        <f>'Input Sheet'!$M$103</f>
        <v>150.63163555783606</v>
      </c>
      <c r="R17" s="49"/>
      <c r="S17" s="49"/>
      <c r="T17" s="49"/>
      <c r="U17" s="19"/>
      <c r="V17" s="39"/>
      <c r="W17" s="88" t="str">
        <f>'Input Sheet'!$S103</f>
        <v>2. Established Affluence</v>
      </c>
      <c r="X17" s="110">
        <f>'Input Sheet'!U103</f>
        <v>23.946547015216542</v>
      </c>
      <c r="Y17" s="110">
        <f>'Input Sheet'!W103</f>
        <v>15.897422162705055</v>
      </c>
      <c r="Z17" s="95"/>
      <c r="AB17" s="102">
        <f t="shared" si="0"/>
        <v>100</v>
      </c>
      <c r="AC17" s="102">
        <f t="shared" si="0"/>
        <v>150.63163555783606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3048</v>
      </c>
      <c r="L18" s="109">
        <f>'Input Sheet'!$H$104</f>
        <v>29.730784237222007</v>
      </c>
      <c r="M18" s="108">
        <f>'Input Sheet'!$I$104</f>
        <v>86316</v>
      </c>
      <c r="N18" s="109">
        <f>'Input Sheet'!$J$104</f>
        <v>23.117777033813191</v>
      </c>
      <c r="O18" s="109">
        <f>'Input Sheet'!$K$104</f>
        <v>3.5312108994856111</v>
      </c>
      <c r="P18" s="109">
        <f>'Input Sheet'!$L$104</f>
        <v>15.882442553014325</v>
      </c>
      <c r="Q18" s="108">
        <f>'Input Sheet'!$M$104</f>
        <v>128.60572274633631</v>
      </c>
      <c r="R18" s="49"/>
      <c r="S18" s="49"/>
      <c r="T18" s="49"/>
      <c r="U18" s="19"/>
      <c r="V18" s="40"/>
      <c r="W18" s="88" t="str">
        <f>'Input Sheet'!$S104</f>
        <v>3. Thriving Neighbourhoods</v>
      </c>
      <c r="X18" s="110">
        <f>'Input Sheet'!U104</f>
        <v>29.730784237222007</v>
      </c>
      <c r="Y18" s="110">
        <f>'Input Sheet'!W104</f>
        <v>23.117777033813191</v>
      </c>
      <c r="Z18" s="95"/>
      <c r="AB18" s="102">
        <f t="shared" si="0"/>
        <v>100</v>
      </c>
      <c r="AC18" s="102">
        <f t="shared" si="0"/>
        <v>100</v>
      </c>
      <c r="AD18" s="102">
        <f t="shared" si="0"/>
        <v>128.60572274633631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4406</v>
      </c>
      <c r="L19" s="109">
        <f>'Input Sheet'!$H$105</f>
        <v>42.976980101443615</v>
      </c>
      <c r="M19" s="108">
        <f>'Input Sheet'!$I$105</f>
        <v>97406</v>
      </c>
      <c r="N19" s="109">
        <f>'Input Sheet'!$J$105</f>
        <v>26.087981252092401</v>
      </c>
      <c r="O19" s="109">
        <f>'Input Sheet'!$K$105</f>
        <v>4.5233353181528857</v>
      </c>
      <c r="P19" s="109">
        <f>'Input Sheet'!$L$105</f>
        <v>38.943092471657032</v>
      </c>
      <c r="Q19" s="108">
        <f>'Input Sheet'!$M$105</f>
        <v>164.73861923676682</v>
      </c>
      <c r="R19" s="49"/>
      <c r="S19" s="49"/>
      <c r="T19" s="49"/>
      <c r="U19" s="19"/>
      <c r="V19" s="40"/>
      <c r="W19" s="88" t="str">
        <f>'Input Sheet'!$S105</f>
        <v>4. Steadfast Communities</v>
      </c>
      <c r="X19" s="110">
        <f>'Input Sheet'!U105</f>
        <v>42.976980101443615</v>
      </c>
      <c r="Y19" s="110">
        <f>'Input Sheet'!W105</f>
        <v>26.087981252092401</v>
      </c>
      <c r="Z19" s="95"/>
      <c r="AB19" s="102">
        <f t="shared" si="0"/>
        <v>100</v>
      </c>
      <c r="AC19" s="102">
        <f t="shared" si="0"/>
        <v>100</v>
      </c>
      <c r="AD19" s="102">
        <f t="shared" si="0"/>
        <v>100</v>
      </c>
      <c r="AE19" s="102">
        <f t="shared" si="0"/>
        <v>164.73861923676682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76</v>
      </c>
      <c r="L20" s="109">
        <f>'Input Sheet'!$H$106</f>
        <v>0.74131876706984001</v>
      </c>
      <c r="M20" s="108">
        <f>'Input Sheet'!$I$106</f>
        <v>72893</v>
      </c>
      <c r="N20" s="109">
        <f>'Input Sheet'!$J$106</f>
        <v>19.522731837964514</v>
      </c>
      <c r="O20" s="109">
        <f>'Input Sheet'!$K$106</f>
        <v>0.10426241202858985</v>
      </c>
      <c r="P20" s="109">
        <f>'Input Sheet'!$L$106</f>
        <v>-47.976178976216701</v>
      </c>
      <c r="Q20" s="108">
        <f>'Input Sheet'!$M$106</f>
        <v>3.7972081633997985</v>
      </c>
      <c r="R20" s="49"/>
      <c r="S20" s="49"/>
      <c r="T20" s="49"/>
      <c r="U20" s="19"/>
      <c r="V20" s="40"/>
      <c r="W20" s="88" t="str">
        <f>'Input Sheet'!$S106</f>
        <v>5. Stretched Society</v>
      </c>
      <c r="X20" s="110">
        <f>'Input Sheet'!U106</f>
        <v>0.74131876706984001</v>
      </c>
      <c r="Y20" s="110">
        <f>'Input Sheet'!W106</f>
        <v>19.522731837964514</v>
      </c>
      <c r="Z20" s="61"/>
      <c r="AB20" s="102">
        <f t="shared" si="0"/>
        <v>100</v>
      </c>
      <c r="AC20" s="102">
        <f t="shared" si="0"/>
        <v>100</v>
      </c>
      <c r="AD20" s="102">
        <f t="shared" si="0"/>
        <v>100</v>
      </c>
      <c r="AE20" s="102">
        <f t="shared" si="0"/>
        <v>100</v>
      </c>
      <c r="AF20" s="102">
        <f t="shared" si="0"/>
        <v>3.7972081633997985</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75</v>
      </c>
      <c r="L21" s="109">
        <f>'Input Sheet'!$H$107</f>
        <v>0.7315645727662895</v>
      </c>
      <c r="M21" s="108">
        <f>'Input Sheet'!$I$107</f>
        <v>39275</v>
      </c>
      <c r="N21" s="109">
        <f>'Input Sheet'!$J$107</f>
        <v>10.518915299631736</v>
      </c>
      <c r="O21" s="109">
        <f>'Input Sheet'!$K$107</f>
        <v>0.19096117122851686</v>
      </c>
      <c r="P21" s="109">
        <f>'Input Sheet'!$L$107</f>
        <v>-32.301177262917605</v>
      </c>
      <c r="Q21" s="108">
        <f>'Input Sheet'!$M$107</f>
        <v>6.9547529562473178</v>
      </c>
      <c r="R21" s="49"/>
      <c r="S21" s="49"/>
      <c r="T21" s="49"/>
      <c r="U21" s="19"/>
      <c r="V21" s="40"/>
      <c r="W21" s="88" t="str">
        <f>'Input Sheet'!$S107</f>
        <v>6. Low Income Living</v>
      </c>
      <c r="X21" s="110">
        <f>'Input Sheet'!U107</f>
        <v>0.7315645727662895</v>
      </c>
      <c r="Y21" s="110">
        <f>'Input Sheet'!W107</f>
        <v>10.518915299631736</v>
      </c>
      <c r="Z21" s="61"/>
      <c r="AB21" s="102">
        <f t="shared" si="0"/>
        <v>100</v>
      </c>
      <c r="AC21" s="102">
        <f t="shared" si="0"/>
        <v>100</v>
      </c>
      <c r="AD21" s="102">
        <f t="shared" si="0"/>
        <v>100</v>
      </c>
      <c r="AE21" s="102">
        <f t="shared" si="0"/>
        <v>100</v>
      </c>
      <c r="AF21" s="102">
        <f t="shared" si="0"/>
        <v>100</v>
      </c>
      <c r="AG21" s="102">
        <f t="shared" si="0"/>
        <v>6.9547529562473178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70</v>
      </c>
      <c r="L22" s="109">
        <f>'Input Sheet'!$H$108</f>
        <v>0.68279360124853683</v>
      </c>
      <c r="M22" s="108">
        <f>'Input Sheet'!$I$108</f>
        <v>5656</v>
      </c>
      <c r="N22" s="109">
        <f>'Input Sheet'!$J$108</f>
        <v>1.5148309340475392</v>
      </c>
      <c r="O22" s="109">
        <f>'Input Sheet'!$K$108</f>
        <v>1.2376237623762376</v>
      </c>
      <c r="P22" s="109">
        <f>'Input Sheet'!$L$108</f>
        <v>-6.8973078735242241</v>
      </c>
      <c r="Q22" s="108">
        <f>'Input Sheet'!$M$108</f>
        <v>45.073914580299231</v>
      </c>
      <c r="R22" s="49"/>
      <c r="S22" s="49"/>
      <c r="T22" s="49"/>
      <c r="U22" s="19"/>
      <c r="V22" s="40"/>
      <c r="W22" s="88" t="str">
        <f>'Input Sheet'!$S108</f>
        <v>7. Not Private Households</v>
      </c>
      <c r="X22" s="110">
        <f>'Input Sheet'!U108</f>
        <v>0.68279360124853683</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45.073914580299231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10252</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54A860BF-FB2B-45F5-87D6-5F1A9DF5432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E24BC-322D-4103-9DBD-FB77DBE1BF9D}">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Ledsham &amp; Manor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-1.0215169573858927</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122</v>
      </c>
      <c r="L18" s="109">
        <f>'Input Sheet'!$H$79</f>
        <v>1.1900117050331644</v>
      </c>
      <c r="M18" s="108">
        <f ca="1">'Input Sheet'!$I$79</f>
        <v>12434</v>
      </c>
      <c r="N18" s="137">
        <f ca="1">'Input Sheet'!$J$79</f>
        <v>3.3301640441914961</v>
      </c>
      <c r="O18" s="137">
        <f ca="1">'Input Sheet'!$K$79</f>
        <v>0.98118063374617992</v>
      </c>
      <c r="P18" s="137">
        <f ca="1">'Input Sheet'!$L$79</f>
        <v>-12.077323028558919</v>
      </c>
      <c r="Q18" s="108">
        <f ca="1">'Input Sheet'!$M$79</f>
        <v>35.734326875241898</v>
      </c>
      <c r="R18" s="49"/>
      <c r="S18" s="49"/>
      <c r="T18" s="49"/>
      <c r="U18" s="19"/>
      <c r="V18" s="40"/>
      <c r="X18" s="138" t="s">
        <v>74</v>
      </c>
      <c r="Y18" s="139">
        <f>'Input Sheet'!$U79</f>
        <v>1.1900117050331644</v>
      </c>
      <c r="Z18" s="140">
        <f ca="1">'Input Sheet'!$W$79</f>
        <v>3.3301640441914961</v>
      </c>
      <c r="AA18" s="128"/>
      <c r="AB18" s="102">
        <f t="shared" si="0"/>
        <v>100</v>
      </c>
      <c r="AC18" s="102">
        <f t="shared" si="0"/>
        <v>100</v>
      </c>
      <c r="AD18" s="102">
        <f t="shared" ca="1" si="0"/>
        <v>35.734326875241898</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2455</v>
      </c>
      <c r="L19" s="109">
        <f>'Input Sheet'!$H$80</f>
        <v>23.946547015216542</v>
      </c>
      <c r="M19" s="108">
        <f ca="1">'Input Sheet'!$I$80</f>
        <v>59309</v>
      </c>
      <c r="N19" s="137">
        <f ca="1">'Input Sheet'!$J$80</f>
        <v>15.884566454636758</v>
      </c>
      <c r="O19" s="137">
        <f ca="1">'Input Sheet'!$K$80</f>
        <v>4.1393380431300475</v>
      </c>
      <c r="P19" s="137">
        <f ca="1">'Input Sheet'!$L$80</f>
        <v>22.331634880792656</v>
      </c>
      <c r="Q19" s="108">
        <f ca="1">'Input Sheet'!$M$80</f>
        <v>150.7535448550216</v>
      </c>
      <c r="R19" s="49"/>
      <c r="S19" s="49"/>
      <c r="T19" s="49"/>
      <c r="U19" s="19"/>
      <c r="V19" s="40"/>
      <c r="X19" s="138" t="s">
        <v>75</v>
      </c>
      <c r="Y19" s="139">
        <f>'Input Sheet'!$U80</f>
        <v>23.946547015216542</v>
      </c>
      <c r="Z19" s="140">
        <f ca="1">'Input Sheet'!$W$80</f>
        <v>15.884566454636758</v>
      </c>
      <c r="AA19" s="128"/>
      <c r="AB19" s="102">
        <f t="shared" si="0"/>
        <v>100</v>
      </c>
      <c r="AC19" s="102">
        <f t="shared" si="0"/>
        <v>100</v>
      </c>
      <c r="AD19" s="102">
        <f t="shared" si="0"/>
        <v>100</v>
      </c>
      <c r="AE19" s="102">
        <f t="shared" ca="1" si="0"/>
        <v>150.7535448550216</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-1.1481013226022239</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1964</v>
      </c>
      <c r="L21" s="109">
        <f>'Input Sheet'!$H$82</f>
        <v>19.157237612173233</v>
      </c>
      <c r="M21" s="108">
        <f ca="1">'Input Sheet'!$I$82</f>
        <v>45078</v>
      </c>
      <c r="N21" s="137">
        <f ca="1">'Input Sheet'!$J$82</f>
        <v>12.073116839638432</v>
      </c>
      <c r="O21" s="137">
        <f ca="1">'Input Sheet'!$K$82</f>
        <v>4.3568924974488663</v>
      </c>
      <c r="P21" s="137">
        <f ca="1">'Input Sheet'!$L$82</f>
        <v>22.015051932228289</v>
      </c>
      <c r="Q21" s="108">
        <f ca="1">'Input Sheet'!$M$82</f>
        <v>158.67681781456989</v>
      </c>
      <c r="R21" s="49"/>
      <c r="S21" s="49"/>
      <c r="T21" s="49"/>
      <c r="U21" s="19"/>
      <c r="V21" s="40"/>
      <c r="X21" s="138" t="s">
        <v>77</v>
      </c>
      <c r="Y21" s="139">
        <f>'Input Sheet'!$U82</f>
        <v>19.157237612173233</v>
      </c>
      <c r="Z21" s="140">
        <f ca="1">'Input Sheet'!$W$82</f>
        <v>12.073116839638432</v>
      </c>
      <c r="AA21" s="62"/>
      <c r="AB21" s="102">
        <f t="shared" si="0"/>
        <v>100</v>
      </c>
      <c r="AC21" s="102">
        <f t="shared" si="0"/>
        <v>100</v>
      </c>
      <c r="AD21" s="102">
        <f t="shared" si="0"/>
        <v>100</v>
      </c>
      <c r="AE21" s="102">
        <f t="shared" si="0"/>
        <v>100</v>
      </c>
      <c r="AF21" s="102">
        <f t="shared" si="0"/>
        <v>100</v>
      </c>
      <c r="AG21" s="102">
        <f t="shared" ca="1" si="0"/>
        <v>158.67681781456989</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896</v>
      </c>
      <c r="L22" s="109">
        <f>'Input Sheet'!$H$83</f>
        <v>8.7397580959812711</v>
      </c>
      <c r="M22" s="108">
        <f ca="1">'Input Sheet'!$I$83</f>
        <v>23544</v>
      </c>
      <c r="N22" s="137">
        <f ca="1">'Input Sheet'!$J$83</f>
        <v>6.3057248074991632</v>
      </c>
      <c r="O22" s="137">
        <f ca="1">'Input Sheet'!$K$83</f>
        <v>3.8056405028882092</v>
      </c>
      <c r="P22" s="137">
        <f ca="1">'Input Sheet'!$L$83</f>
        <v>10.139272087906491</v>
      </c>
      <c r="Q22" s="108">
        <f ca="1">'Input Sheet'!$M$83</f>
        <v>138.6003728800122</v>
      </c>
      <c r="R22" s="49"/>
      <c r="S22" s="49"/>
      <c r="T22" s="49"/>
      <c r="U22" s="19"/>
      <c r="V22" s="40"/>
      <c r="X22" s="138" t="s">
        <v>78</v>
      </c>
      <c r="Y22" s="139">
        <f>'Input Sheet'!$U83</f>
        <v>8.7397580959812711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138.6003728800122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-8.9270787716105513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188</v>
      </c>
      <c r="L25" s="109">
        <f>'Input Sheet'!$H$86</f>
        <v>1.8337885290674989</v>
      </c>
      <c r="M25" s="108">
        <f ca="1">'Input Sheet'!$I$86</f>
        <v>14814</v>
      </c>
      <c r="N25" s="137">
        <f ca="1">'Input Sheet'!$J$86</f>
        <v>3.9675929025778371</v>
      </c>
      <c r="O25" s="137">
        <f ca="1">'Input Sheet'!$K$86</f>
        <v>1.2690697988389361</v>
      </c>
      <c r="P25" s="137">
        <f ca="1">'Input Sheet'!$L$86</f>
        <v>-11.068440631235974</v>
      </c>
      <c r="Q25" s="108">
        <f ca="1">'Input Sheet'!$M$86</f>
        <v>46.219170517117419</v>
      </c>
      <c r="R25" s="49"/>
      <c r="S25" s="49"/>
      <c r="T25" s="49"/>
      <c r="U25" s="19"/>
      <c r="V25" s="40"/>
      <c r="X25" s="138" t="s">
        <v>81</v>
      </c>
      <c r="Y25" s="139">
        <f>'Input Sheet'!$U86</f>
        <v>1.8337885290674989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46.219170517117419</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1368</v>
      </c>
      <c r="L26" s="109">
        <f>'Input Sheet'!$H$87</f>
        <v>13.343737807257119</v>
      </c>
      <c r="M26" s="108">
        <f ca="1">'Input Sheet'!$I$87</f>
        <v>35362</v>
      </c>
      <c r="N26" s="137">
        <f ca="1">'Input Sheet'!$J$87</f>
        <v>9.4709072648141941</v>
      </c>
      <c r="O26" s="137">
        <f ca="1">'Input Sheet'!$K$87</f>
        <v>3.8685594706181776</v>
      </c>
      <c r="P26" s="137">
        <f ca="1">'Input Sheet'!$L$87</f>
        <v>13.391922189821567</v>
      </c>
      <c r="Q26" s="108">
        <f ca="1">'Input Sheet'!$M$87</f>
        <v>140.89186425498067</v>
      </c>
      <c r="R26" s="49"/>
      <c r="S26" s="49"/>
      <c r="T26" s="49"/>
      <c r="U26" s="19"/>
      <c r="V26" s="40"/>
      <c r="X26" s="138" t="s">
        <v>82</v>
      </c>
      <c r="Y26" s="139">
        <f>'Input Sheet'!$U87</f>
        <v>13.343737807257119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140.89186425498067</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2453</v>
      </c>
      <c r="L27" s="109">
        <f>'Input Sheet'!$H$88</f>
        <v>23.927038626609441</v>
      </c>
      <c r="M27" s="108">
        <f ca="1">'Input Sheet'!$I$88</f>
        <v>37319</v>
      </c>
      <c r="N27" s="137">
        <f ca="1">'Input Sheet'!$J$88</f>
        <v>9.995045195848677</v>
      </c>
      <c r="O27" s="137">
        <f ca="1">'Input Sheet'!$K$88</f>
        <v>6.573059299552507</v>
      </c>
      <c r="P27" s="137">
        <f ca="1">'Input Sheet'!$L$88</f>
        <v>47.03183998014336</v>
      </c>
      <c r="Q27" s="108">
        <f ca="1">'Input Sheet'!$M$88</f>
        <v>239.38899882661113</v>
      </c>
      <c r="R27" s="49"/>
      <c r="S27" s="49"/>
      <c r="T27" s="49"/>
      <c r="U27" s="19"/>
      <c r="V27" s="40"/>
      <c r="X27" s="138" t="s">
        <v>83</v>
      </c>
      <c r="Y27" s="139">
        <f>'Input Sheet'!$U88</f>
        <v>23.927038626609441</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239.38899882661113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-17.215864358324133</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585</v>
      </c>
      <c r="L30" s="109">
        <f>'Input Sheet'!$H$91</f>
        <v>5.706203667577058</v>
      </c>
      <c r="M30" s="108">
        <f ca="1">'Input Sheet'!$I$91</f>
        <v>14234</v>
      </c>
      <c r="N30" s="137">
        <f ca="1">'Input Sheet'!$J$91</f>
        <v>3.8122530967525945</v>
      </c>
      <c r="O30" s="137">
        <f ca="1">'Input Sheet'!$K$91</f>
        <v>4.1098777574820851</v>
      </c>
      <c r="P30" s="137">
        <f ca="1">'Input Sheet'!$L$91</f>
        <v>10.014336957521817</v>
      </c>
      <c r="Q30" s="108">
        <f ca="1">'Input Sheet'!$M$91</f>
        <v>149.68060941278515</v>
      </c>
      <c r="R30" s="49"/>
      <c r="S30" s="49"/>
      <c r="T30" s="49"/>
      <c r="U30" s="19"/>
      <c r="V30" s="40"/>
      <c r="X30" s="138" t="s">
        <v>86</v>
      </c>
      <c r="Y30" s="139">
        <f>'Input Sheet'!$U91</f>
        <v>5.706203667577058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149.68060941278515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66</v>
      </c>
      <c r="L31" s="109">
        <f>'Input Sheet'!$H$92</f>
        <v>0.64377682403433478</v>
      </c>
      <c r="M31" s="108">
        <f ca="1">'Input Sheet'!$I$92</f>
        <v>15092</v>
      </c>
      <c r="N31" s="137">
        <f ca="1">'Input Sheet'!$J$92</f>
        <v>4.0420488784733841</v>
      </c>
      <c r="O31" s="137">
        <f ca="1">'Input Sheet'!$K$92</f>
        <v>0.43731778425655976</v>
      </c>
      <c r="P31" s="137">
        <f ca="1">'Input Sheet'!$L$92</f>
        <v>-17.471137400232717</v>
      </c>
      <c r="Q31" s="108">
        <f ca="1">'Input Sheet'!$M$92</f>
        <v>15.926992557236932</v>
      </c>
      <c r="R31" s="49"/>
      <c r="S31" s="49"/>
      <c r="T31" s="49"/>
      <c r="U31" s="19"/>
      <c r="V31" s="40"/>
      <c r="X31" s="138" t="s">
        <v>87</v>
      </c>
      <c r="Y31" s="139">
        <f>'Input Sheet'!$U92</f>
        <v>0.64377682403433478</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15.926992557236932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-28.860705146898677</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10</v>
      </c>
      <c r="L33" s="109">
        <f>'Input Sheet'!$H$94</f>
        <v>9.7541943035505257E-2</v>
      </c>
      <c r="M33" s="108">
        <f ca="1">'Input Sheet'!$I$94</f>
        <v>29745</v>
      </c>
      <c r="N33" s="137">
        <f ca="1">'Input Sheet'!$J$94</f>
        <v>7.9665215935721454</v>
      </c>
      <c r="O33" s="137">
        <f ca="1">'Input Sheet'!$K$94</f>
        <v>3.3619095646327118E-2</v>
      </c>
      <c r="P33" s="137">
        <f ca="1">'Input Sheet'!$L$94</f>
        <v>-29.424929697332754</v>
      </c>
      <c r="Q33" s="108">
        <f ca="1">'Input Sheet'!$M$94</f>
        <v>1.2243981503070021</v>
      </c>
      <c r="R33" s="49"/>
      <c r="S33" s="49"/>
      <c r="T33" s="49"/>
      <c r="U33" s="19"/>
      <c r="V33" s="40"/>
      <c r="X33" s="138" t="s">
        <v>89</v>
      </c>
      <c r="Y33" s="139">
        <f>'Input Sheet'!$U94</f>
        <v>9.7541943035505257E-2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1.2243981503070021</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-24.84423013814828</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75</v>
      </c>
      <c r="L35" s="149">
        <f>'Input Sheet'!$H$96</f>
        <v>0.7315645727662895</v>
      </c>
      <c r="M35" s="148">
        <f ca="1">'Input Sheet'!$I$96</f>
        <v>9381</v>
      </c>
      <c r="N35" s="150">
        <f ca="1">'Input Sheet'!$J$96</f>
        <v>2.5124874455975896</v>
      </c>
      <c r="O35" s="150">
        <f ca="1">'Input Sheet'!$K$96</f>
        <v>0.79948832747041898</v>
      </c>
      <c r="P35" s="150">
        <f ca="1">'Input Sheet'!$L$96</f>
        <v>-11.521869862562937</v>
      </c>
      <c r="Q35" s="108">
        <f ca="1">'Input Sheet'!$M$96</f>
        <v>29.117143412921152</v>
      </c>
      <c r="R35" s="49"/>
      <c r="S35" s="49"/>
      <c r="T35" s="49"/>
      <c r="U35" s="19"/>
      <c r="V35" s="40"/>
      <c r="X35" s="138" t="s">
        <v>91</v>
      </c>
      <c r="Y35" s="139">
        <f>'Input Sheet'!$U96</f>
        <v>0.7315645727662895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29.117143412921152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-15.630786059464741</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70</v>
      </c>
      <c r="L37" s="149">
        <f>'Input Sheet'!$H$98</f>
        <v>0.68279360124853683</v>
      </c>
      <c r="M37" s="148">
        <f ca="1">'Input Sheet'!$I$98</f>
        <v>5656</v>
      </c>
      <c r="N37" s="150">
        <f ca="1">'Input Sheet'!$J$98</f>
        <v>1.5148309340475392</v>
      </c>
      <c r="O37" s="150">
        <f ca="1">'Input Sheet'!$K$98</f>
        <v>1.2376237623762376</v>
      </c>
      <c r="P37" s="150">
        <f ca="1">'Input Sheet'!$L$98</f>
        <v>-6.8973078735242241</v>
      </c>
      <c r="Q37" s="108">
        <f ca="1">'Input Sheet'!$M$98</f>
        <v>45.073914580299231</v>
      </c>
      <c r="R37" s="49"/>
      <c r="S37" s="49"/>
      <c r="T37" s="49"/>
      <c r="U37" s="19"/>
      <c r="V37" s="40"/>
      <c r="X37" s="138" t="s">
        <v>94</v>
      </c>
      <c r="Y37" s="139">
        <f>'Input Sheet'!$U98</f>
        <v>0.68279360124853683</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45.073914580299231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10252</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{E3F40EA2-2871-40F7-B8B6-1224137B4EB6}</x14:id>
        </ext>
      </extLst>
    </cfRule>
  </conditionalFormatting>
  <hyperlinks>
    <hyperlink ref="J8:U8" r:id="rId1" tooltip="CACI Copyrights" display="http://www.caci.co.uk/copyrightnotices.pdf" xr:uid="{94BBE9C7-39F5-4088-86F1-E24E4D510C77}"/>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939130D-4BA3-4D1B-B96A-11D98E03A39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2C157943-66F4-4967-9B6F-A1AB19A895B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E2BDCA0-AE58-4482-8E7F-54B85D49C7C3}">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E5034F55-5724-42CB-B1C9-A4DEA6F4831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9934FE2-49FF-4501-A69C-45DA6D34CA2D}">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D1311288-70C6-4F47-BD0F-A4C6E558FA4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C57E274E-9867-4753-B568-EAF5CE2770CC}">
            <xm:f>'Input Sheet'!$G$75=1</xm:f>
            <x14:dxf>
              <font>
                <color theme="0"/>
              </font>
              <fill>
                <patternFill>
                  <bgColor rgb="FFFF3FD0"/>
                </patternFill>
              </fill>
            </x14:dxf>
          </x14:cfRule>
          <xm:sqref>D16:E18</xm:sqref>
        </x14:conditionalFormatting>
        <x14:conditionalFormatting xmlns:xm="http://schemas.microsoft.com/office/excel/2006/main">
          <x14:cfRule type="dataBar" id="{E3F40EA2-2871-40F7-B8B6-1224137B4EB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14497-DCBB-42E3-8137-8C131672A28F}">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Ledsham &amp; Manor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1.1900117050331644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23.946547015216542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19.157237612173233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8.7397580959812711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1.8337885290674989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13.343737807257119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23.927038626609441</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5.706203667577058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0.64377682403433478</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9.7541943035505257E-2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0.7315645727662895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0.68279360124853683</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B7BAC0A7-05FA-4AF5-8E68-3D1655AABC6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C68AC-598C-4841-AC61-A1C8CA0513A0}">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Ledsham &amp; Manor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-0.28700803351917425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-0.98036107499229441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122</v>
      </c>
      <c r="M22" s="320">
        <f>IF('Input Sheet'!$S$6=0,'Input Sheet'!H14,'Input Sheet'!H46)</f>
        <v>1.1900117050331644</v>
      </c>
      <c r="N22" s="319">
        <f>IF('Input Sheet'!$S$6=0,'Input Sheet'!I14,'Input Sheet'!I46)</f>
        <v>12434</v>
      </c>
      <c r="O22" s="320">
        <f>IF('Input Sheet'!$S$6=0,'Input Sheet'!J14,'Input Sheet'!J46)</f>
        <v>3.3301640441914961</v>
      </c>
      <c r="P22" s="320">
        <f>IF('Input Sheet'!$S$6=0,'Input Sheet'!K14,'Input Sheet'!K46)</f>
        <v>0.98118063374617992</v>
      </c>
      <c r="Q22" s="320">
        <f>IF('Input Sheet'!$S$6=0,'Input Sheet'!L14,'Input Sheet'!L46)</f>
        <v>-12.077323028558919</v>
      </c>
      <c r="R22" s="108">
        <f>IF('Input Sheet'!$S$6=0,'Input Sheet'!M14,'Input Sheet'!M46)</f>
        <v>35.734326875241898</v>
      </c>
      <c r="S22" s="31"/>
      <c r="T22" s="31"/>
      <c r="U22" s="31"/>
      <c r="V22" s="19"/>
      <c r="W22" s="40"/>
      <c r="Y22" s="61"/>
      <c r="Z22" s="102">
        <f t="shared" si="2"/>
        <v>100</v>
      </c>
      <c r="AA22" s="102">
        <f t="shared" si="2"/>
        <v>100</v>
      </c>
      <c r="AB22" s="102">
        <f t="shared" si="1"/>
        <v>35.734326875241898</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1992</v>
      </c>
      <c r="M24" s="320">
        <f>IF('Input Sheet'!$S$6=0,'Input Sheet'!H16,'Input Sheet'!H48)</f>
        <v>19.430355052672649</v>
      </c>
      <c r="N24" s="319">
        <f>IF('Input Sheet'!$S$6=0,'Input Sheet'!I16,'Input Sheet'!I48)</f>
        <v>10188</v>
      </c>
      <c r="O24" s="320">
        <f>IF('Input Sheet'!$S$6=0,'Input Sheet'!J16,'Input Sheet'!J48)</f>
        <v>2.7286240374958153</v>
      </c>
      <c r="P24" s="320">
        <f>IF('Input Sheet'!$S$6=0,'Input Sheet'!K16,'Input Sheet'!K48)</f>
        <v>19.552414605418139</v>
      </c>
      <c r="Q24" s="320">
        <f>IF('Input Sheet'!$S$6=0,'Input Sheet'!L16,'Input Sheet'!L48)</f>
        <v>103.80096805231479</v>
      </c>
      <c r="R24" s="108">
        <f>IF('Input Sheet'!$S$6=0,'Input Sheet'!M16,'Input Sheet'!M48)</f>
        <v>712.09352353667543</v>
      </c>
      <c r="S24" s="31"/>
      <c r="T24" s="31"/>
      <c r="U24" s="31"/>
      <c r="V24" s="19"/>
      <c r="W24" s="40"/>
      <c r="Y24" s="61"/>
      <c r="Z24" s="102">
        <f t="shared" si="2"/>
        <v>100</v>
      </c>
      <c r="AA24" s="102">
        <f t="shared" si="2"/>
        <v>100</v>
      </c>
      <c r="AB24" s="102">
        <f t="shared" si="1"/>
        <v>100</v>
      </c>
      <c r="AC24" s="102">
        <f t="shared" si="1"/>
        <v>712.09352353667543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66</v>
      </c>
      <c r="M25" s="320">
        <f>IF('Input Sheet'!$S$6=0,'Input Sheet'!H17,'Input Sheet'!H49)</f>
        <v>0.64377682403433478</v>
      </c>
      <c r="N25" s="319">
        <f>IF('Input Sheet'!$S$6=0,'Input Sheet'!I17,'Input Sheet'!I49)</f>
        <v>12418</v>
      </c>
      <c r="O25" s="320">
        <f>IF('Input Sheet'!$S$6=0,'Input Sheet'!J17,'Input Sheet'!J49)</f>
        <v>3.3258788081687314</v>
      </c>
      <c r="P25" s="320">
        <f>IF('Input Sheet'!$S$6=0,'Input Sheet'!K17,'Input Sheet'!K49)</f>
        <v>0.53148655177967463</v>
      </c>
      <c r="Q25" s="320">
        <f>IF('Input Sheet'!$S$6=0,'Input Sheet'!L17,'Input Sheet'!L49)</f>
        <v>-15.145069122665172</v>
      </c>
      <c r="R25" s="108">
        <f>IF('Input Sheet'!$S$6=0,'Input Sheet'!M17,'Input Sheet'!M49)</f>
        <v>19.356592983879832</v>
      </c>
      <c r="S25" s="31"/>
      <c r="T25" s="31"/>
      <c r="U25" s="31"/>
      <c r="V25" s="19"/>
      <c r="W25" s="40"/>
      <c r="Y25" s="61"/>
      <c r="Z25" s="102">
        <f t="shared" si="2"/>
        <v>100</v>
      </c>
      <c r="AA25" s="102">
        <f t="shared" si="2"/>
        <v>100</v>
      </c>
      <c r="AB25" s="102">
        <f t="shared" si="1"/>
        <v>100</v>
      </c>
      <c r="AC25" s="102">
        <f t="shared" si="1"/>
        <v>19.356592983879832</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v>
      </c>
      <c r="M26" s="320">
        <f>IF('Input Sheet'!$S$6=0,'Input Sheet'!H18,'Input Sheet'!H50)</f>
        <v>1.9508388607101055E-2</v>
      </c>
      <c r="N26" s="319">
        <f>IF('Input Sheet'!$S$6=0,'Input Sheet'!I18,'Input Sheet'!I50)</f>
        <v>2391</v>
      </c>
      <c r="O26" s="320">
        <f>IF('Input Sheet'!$S$6=0,'Input Sheet'!J18,'Input Sheet'!J50)</f>
        <v>0.64037495815199197</v>
      </c>
      <c r="P26" s="320">
        <f>IF('Input Sheet'!$S$6=0,'Input Sheet'!K18,'Input Sheet'!K50)</f>
        <v>8.3647009619406104E-2</v>
      </c>
      <c r="Q26" s="320">
        <f>IF('Input Sheet'!$S$6=0,'Input Sheet'!L18,'Input Sheet'!L50)</f>
        <v>-7.8809837587895677</v>
      </c>
      <c r="R26" s="108">
        <f>IF('Input Sheet'!$S$6=0,'Input Sheet'!M18,'Input Sheet'!M50)</f>
        <v>3.0464009185179242</v>
      </c>
      <c r="S26" s="31"/>
      <c r="T26" s="31"/>
      <c r="U26" s="31"/>
      <c r="V26" s="19"/>
      <c r="W26" s="40"/>
      <c r="Y26" s="61"/>
      <c r="Z26" s="102">
        <f t="shared" si="2"/>
        <v>100</v>
      </c>
      <c r="AA26" s="102">
        <f t="shared" si="2"/>
        <v>100</v>
      </c>
      <c r="AB26" s="102">
        <f t="shared" si="1"/>
        <v>100</v>
      </c>
      <c r="AC26" s="102">
        <f t="shared" si="1"/>
        <v>3.0464009185179242</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395</v>
      </c>
      <c r="M27" s="320">
        <f>IF('Input Sheet'!$S$6=0,'Input Sheet'!H19,'Input Sheet'!H51)</f>
        <v>3.8529067499024579</v>
      </c>
      <c r="N27" s="319">
        <f>IF('Input Sheet'!$S$6=0,'Input Sheet'!I19,'Input Sheet'!I51)</f>
        <v>34312</v>
      </c>
      <c r="O27" s="320">
        <f>IF('Input Sheet'!$S$6=0,'Input Sheet'!J19,'Input Sheet'!J51)</f>
        <v>9.1896886508202211</v>
      </c>
      <c r="P27" s="320">
        <f>IF('Input Sheet'!$S$6=0,'Input Sheet'!K19,'Input Sheet'!K51)</f>
        <v>1.1512007460946609</v>
      </c>
      <c r="Q27" s="320">
        <f>IF('Input Sheet'!$S$6=0,'Input Sheet'!L19,'Input Sheet'!L51)</f>
        <v>-18.705347140067889</v>
      </c>
      <c r="R27" s="108">
        <f>IF('Input Sheet'!$S$6=0,'Input Sheet'!M19,'Input Sheet'!M51)</f>
        <v>41.926412268151964</v>
      </c>
      <c r="S27" s="31"/>
      <c r="T27" s="31"/>
      <c r="U27" s="31"/>
      <c r="V27" s="19"/>
      <c r="W27" s="40"/>
      <c r="Y27" s="61"/>
      <c r="Z27" s="102">
        <f t="shared" si="2"/>
        <v>100</v>
      </c>
      <c r="AA27" s="102">
        <f t="shared" si="2"/>
        <v>100</v>
      </c>
      <c r="AB27" s="102">
        <f t="shared" si="1"/>
        <v>100</v>
      </c>
      <c r="AC27" s="102">
        <f t="shared" si="1"/>
        <v>41.926412268151964</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-1.1360774663728423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-0.16570372160918576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1336</v>
      </c>
      <c r="M31" s="320">
        <f>IF('Input Sheet'!$S$6=0,'Input Sheet'!H23,'Input Sheet'!H55)</f>
        <v>13.031603589543503</v>
      </c>
      <c r="N31" s="319">
        <f>IF('Input Sheet'!$S$6=0,'Input Sheet'!I23,'Input Sheet'!I55)</f>
        <v>12836</v>
      </c>
      <c r="O31" s="320">
        <f>IF('Input Sheet'!$S$6=0,'Input Sheet'!J23,'Input Sheet'!J55)</f>
        <v>3.4378305992634752</v>
      </c>
      <c r="P31" s="320">
        <f>IF('Input Sheet'!$S$6=0,'Input Sheet'!K23,'Input Sheet'!K55)</f>
        <v>10.408226861950762</v>
      </c>
      <c r="Q31" s="320">
        <f>IF('Input Sheet'!$S$6=0,'Input Sheet'!L23,'Input Sheet'!L55)</f>
        <v>53.314825627470306</v>
      </c>
      <c r="R31" s="108">
        <f>IF('Input Sheet'!$S$6=0,'Input Sheet'!M23,'Input Sheet'!M55)</f>
        <v>379.06473903441918</v>
      </c>
      <c r="S31" s="31"/>
      <c r="T31" s="31"/>
      <c r="U31" s="31"/>
      <c r="V31" s="19"/>
      <c r="W31" s="40"/>
      <c r="Y31" s="61"/>
      <c r="Z31" s="102">
        <f t="shared" si="2"/>
        <v>100</v>
      </c>
      <c r="AA31" s="102">
        <f t="shared" si="2"/>
        <v>100</v>
      </c>
      <c r="AB31" s="102">
        <f t="shared" si="2"/>
        <v>100</v>
      </c>
      <c r="AC31" s="102">
        <f t="shared" si="2"/>
        <v>100</v>
      </c>
      <c r="AD31" s="102">
        <f t="shared" si="2"/>
        <v>100</v>
      </c>
      <c r="AE31" s="102">
        <f t="shared" si="2"/>
        <v>379.06473903441918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379</v>
      </c>
      <c r="M32" s="320">
        <f>IF('Input Sheet'!$S$6=0,'Input Sheet'!H24,'Input Sheet'!H56)</f>
        <v>3.6968396410456497</v>
      </c>
      <c r="N32" s="319">
        <f>IF('Input Sheet'!$S$6=0,'Input Sheet'!I24,'Input Sheet'!I56)</f>
        <v>26817</v>
      </c>
      <c r="O32" s="320">
        <f>IF('Input Sheet'!$S$6=0,'Input Sheet'!J24,'Input Sheet'!J56)</f>
        <v>7.1823234014060935</v>
      </c>
      <c r="P32" s="320">
        <f>IF('Input Sheet'!$S$6=0,'Input Sheet'!K24,'Input Sheet'!K56)</f>
        <v>1.4132826192340679</v>
      </c>
      <c r="Q32" s="320">
        <f>IF('Input Sheet'!$S$6=0,'Input Sheet'!L24,'Input Sheet'!L56)</f>
        <v>-13.668458473269711</v>
      </c>
      <c r="R32" s="108">
        <f>IF('Input Sheet'!$S$6=0,'Input Sheet'!M24,'Input Sheet'!M56)</f>
        <v>51.471361486199775</v>
      </c>
      <c r="S32" s="31"/>
      <c r="T32" s="31"/>
      <c r="U32" s="31"/>
      <c r="V32" s="19"/>
      <c r="W32" s="40"/>
      <c r="Y32" s="61"/>
      <c r="Z32" s="102">
        <f t="shared" si="2"/>
        <v>100</v>
      </c>
      <c r="AA32" s="102">
        <f t="shared" si="2"/>
        <v>100</v>
      </c>
      <c r="AB32" s="102">
        <f t="shared" si="2"/>
        <v>100</v>
      </c>
      <c r="AC32" s="102">
        <f t="shared" si="2"/>
        <v>100</v>
      </c>
      <c r="AD32" s="102">
        <f t="shared" si="2"/>
        <v>100</v>
      </c>
      <c r="AE32" s="102">
        <f t="shared" si="2"/>
        <v>51.471361486199775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-3.9101433189452632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249</v>
      </c>
      <c r="M34" s="320">
        <f>IF('Input Sheet'!$S$6=0,'Input Sheet'!H26,'Input Sheet'!H58)</f>
        <v>2.4287943815840811</v>
      </c>
      <c r="N34" s="319">
        <f>IF('Input Sheet'!$S$6=0,'Input Sheet'!I26,'Input Sheet'!I58)</f>
        <v>4869</v>
      </c>
      <c r="O34" s="320">
        <f>IF('Input Sheet'!$S$6=0,'Input Sheet'!J26,'Input Sheet'!J58)</f>
        <v>1.3040508871777703</v>
      </c>
      <c r="P34" s="320">
        <f>IF('Input Sheet'!$S$6=0,'Input Sheet'!K26,'Input Sheet'!K58)</f>
        <v>5.1139864448552066</v>
      </c>
      <c r="Q34" s="320">
        <f>IF('Input Sheet'!$S$6=0,'Input Sheet'!L26,'Input Sheet'!L58)</f>
        <v>10.038315823367318</v>
      </c>
      <c r="R34" s="108">
        <f>IF('Input Sheet'!$S$6=0,'Input Sheet'!M26,'Input Sheet'!M58)</f>
        <v>186.24996964961107</v>
      </c>
      <c r="S34" s="31"/>
      <c r="T34" s="31"/>
      <c r="U34" s="31"/>
      <c r="V34" s="19"/>
      <c r="W34" s="40"/>
      <c r="Y34" s="61"/>
      <c r="Z34" s="102">
        <f t="shared" si="2"/>
        <v>100</v>
      </c>
      <c r="AA34" s="102">
        <f t="shared" si="2"/>
        <v>100</v>
      </c>
      <c r="AB34" s="102">
        <f t="shared" si="2"/>
        <v>100</v>
      </c>
      <c r="AC34" s="102">
        <f t="shared" si="2"/>
        <v>100</v>
      </c>
      <c r="AD34" s="102">
        <f t="shared" si="2"/>
        <v>100</v>
      </c>
      <c r="AE34" s="102">
        <f t="shared" si="2"/>
        <v>186.24996964961107</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-1.283636931593013</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896</v>
      </c>
      <c r="M36" s="320">
        <f>IF('Input Sheet'!$S$6=0,'Input Sheet'!H28,'Input Sheet'!H60)</f>
        <v>8.7397580959812711</v>
      </c>
      <c r="N36" s="319">
        <f>IF('Input Sheet'!$S$6=0,'Input Sheet'!I28,'Input Sheet'!I60)</f>
        <v>23484</v>
      </c>
      <c r="O36" s="320">
        <f>IF('Input Sheet'!$S$6=0,'Input Sheet'!J28,'Input Sheet'!J60)</f>
        <v>6.2896551724137924</v>
      </c>
      <c r="P36" s="320">
        <f>IF('Input Sheet'!$S$6=0,'Input Sheet'!K28,'Input Sheet'!K60)</f>
        <v>3.8153636518480667</v>
      </c>
      <c r="Q36" s="320">
        <f>IF('Input Sheet'!$S$6=0,'Input Sheet'!L28,'Input Sheet'!L60)</f>
        <v>10.21836569721942</v>
      </c>
      <c r="R36" s="108">
        <f>IF('Input Sheet'!$S$6=0,'Input Sheet'!M28,'Input Sheet'!M60)</f>
        <v>138.95448727163208</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138.95448727163208</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-3.3775144755580291</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-8.2542665537824327</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140</v>
      </c>
      <c r="M42" s="320">
        <f>IF('Input Sheet'!$S$6=0,'Input Sheet'!H34,'Input Sheet'!H66)</f>
        <v>1.3655872024970737</v>
      </c>
      <c r="N42" s="319">
        <f>IF('Input Sheet'!$S$6=0,'Input Sheet'!I34,'Input Sheet'!I66)</f>
        <v>10754</v>
      </c>
      <c r="O42" s="320">
        <f>IF('Input Sheet'!$S$6=0,'Input Sheet'!J34,'Input Sheet'!J66)</f>
        <v>2.8802142618011382</v>
      </c>
      <c r="P42" s="320">
        <f>IF('Input Sheet'!$S$6=0,'Input Sheet'!K34,'Input Sheet'!K66)</f>
        <v>1.3018411753766039</v>
      </c>
      <c r="Q42" s="320">
        <f>IF('Input Sheet'!$S$6=0,'Input Sheet'!L34,'Input Sheet'!L66)</f>
        <v>-9.1694598676860597</v>
      </c>
      <c r="R42" s="108">
        <f>IF('Input Sheet'!$S$6=0,'Input Sheet'!M34,'Input Sheet'!M66)</f>
        <v>47.412694972321454</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47.412694972321454</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48</v>
      </c>
      <c r="M43" s="320">
        <f>IF('Input Sheet'!$S$6=0,'Input Sheet'!H35,'Input Sheet'!H67)</f>
        <v>0.46820132657042524</v>
      </c>
      <c r="N43" s="319">
        <f>IF('Input Sheet'!$S$6=0,'Input Sheet'!I35,'Input Sheet'!I67)</f>
        <v>4060</v>
      </c>
      <c r="O43" s="320">
        <f>IF('Input Sheet'!$S$6=0,'Input Sheet'!J35,'Input Sheet'!J67)</f>
        <v>1.087378640776699</v>
      </c>
      <c r="P43" s="320">
        <f>IF('Input Sheet'!$S$6=0,'Input Sheet'!K35,'Input Sheet'!K67)</f>
        <v>1.1822660098522169</v>
      </c>
      <c r="Q43" s="320">
        <f>IF('Input Sheet'!$S$6=0,'Input Sheet'!L35,'Input Sheet'!L67)</f>
        <v>-6.0450943001125275</v>
      </c>
      <c r="R43" s="108">
        <f>IF('Input Sheet'!$S$6=0,'Input Sheet'!M35,'Input Sheet'!M67)</f>
        <v>43.057800568530183</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43.057800568530183</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398</v>
      </c>
      <c r="M44" s="320">
        <f>IF('Input Sheet'!$S$6=0,'Input Sheet'!H36,'Input Sheet'!H68)</f>
        <v>3.8821693328131097</v>
      </c>
      <c r="N44" s="319">
        <f>IF('Input Sheet'!$S$6=0,'Input Sheet'!I36,'Input Sheet'!I68)</f>
        <v>20946</v>
      </c>
      <c r="O44" s="320">
        <f>IF('Input Sheet'!$S$6=0,'Input Sheet'!J36,'Input Sheet'!J68)</f>
        <v>5.6099096083026447</v>
      </c>
      <c r="P44" s="320">
        <f>IF('Input Sheet'!$S$6=0,'Input Sheet'!K36,'Input Sheet'!K68)</f>
        <v>1.9001241287119257</v>
      </c>
      <c r="Q44" s="320">
        <f>IF('Input Sheet'!$S$6=0,'Input Sheet'!L36,'Input Sheet'!L68)</f>
        <v>-7.6022408263109131</v>
      </c>
      <c r="R44" s="108">
        <f>IF('Input Sheet'!$S$6=0,'Input Sheet'!M36,'Input Sheet'!M68)</f>
        <v>69.201994396977696</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69.201994396977696</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322</v>
      </c>
      <c r="M45" s="320">
        <f>IF('Input Sheet'!$S$6=0,'Input Sheet'!H37,'Input Sheet'!H69)</f>
        <v>3.1408505657432695</v>
      </c>
      <c r="N45" s="319">
        <f>IF('Input Sheet'!$S$6=0,'Input Sheet'!I37,'Input Sheet'!I69)</f>
        <v>10576</v>
      </c>
      <c r="O45" s="320">
        <f>IF('Input Sheet'!$S$6=0,'Input Sheet'!J37,'Input Sheet'!J69)</f>
        <v>2.8325410110478741</v>
      </c>
      <c r="P45" s="320">
        <f>IF('Input Sheet'!$S$6=0,'Input Sheet'!K37,'Input Sheet'!K69)</f>
        <v>3.0446293494704992</v>
      </c>
      <c r="Q45" s="320">
        <f>IF('Input Sheet'!$S$6=0,'Input Sheet'!L37,'Input Sheet'!L69)</f>
        <v>1.8816669486055375</v>
      </c>
      <c r="R45" s="108">
        <f>IF('Input Sheet'!$S$6=0,'Input Sheet'!M37,'Input Sheet'!M69)</f>
        <v>110.88455748717787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110.88455748717787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589</v>
      </c>
      <c r="M46" s="320">
        <f>IF('Input Sheet'!$S$6=0,'Input Sheet'!H38,'Input Sheet'!H70)</f>
        <v>5.7452204447912605</v>
      </c>
      <c r="N46" s="319">
        <f>IF('Input Sheet'!$S$6=0,'Input Sheet'!I38,'Input Sheet'!I70)</f>
        <v>2522</v>
      </c>
      <c r="O46" s="320">
        <f>IF('Input Sheet'!$S$6=0,'Input Sheet'!J38,'Input Sheet'!J70)</f>
        <v>0.67546032808838297</v>
      </c>
      <c r="P46" s="320">
        <f>IF('Input Sheet'!$S$6=0,'Input Sheet'!K38,'Input Sheet'!K70)</f>
        <v>23.354480570975415</v>
      </c>
      <c r="Q46" s="320">
        <f>IF('Input Sheet'!$S$6=0,'Input Sheet'!L38,'Input Sheet'!L70)</f>
        <v>62.670549910931904</v>
      </c>
      <c r="R46" s="108">
        <f>IF('Input Sheet'!$S$6=0,'Input Sheet'!M38,'Input Sheet'!M70)</f>
        <v>850.56371275731044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850.56371275731044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59</v>
      </c>
      <c r="M47" s="320">
        <f>IF('Input Sheet'!$S$6=0,'Input Sheet'!H39,'Input Sheet'!H71)</f>
        <v>0.57549746390948109</v>
      </c>
      <c r="N47" s="319">
        <f>IF('Input Sheet'!$S$6=0,'Input Sheet'!I39,'Input Sheet'!I71)</f>
        <v>841</v>
      </c>
      <c r="O47" s="320">
        <f>IF('Input Sheet'!$S$6=0,'Input Sheet'!J39,'Input Sheet'!J71)</f>
        <v>0.22524271844660193</v>
      </c>
      <c r="P47" s="320">
        <f>IF('Input Sheet'!$S$6=0,'Input Sheet'!K39,'Input Sheet'!K71)</f>
        <v>7.0154577883472058</v>
      </c>
      <c r="Q47" s="320">
        <f>IF('Input Sheet'!$S$6=0,'Input Sheet'!L39,'Input Sheet'!L71)</f>
        <v>7.4808785950103927</v>
      </c>
      <c r="R47" s="108">
        <f>IF('Input Sheet'!$S$6=0,'Input Sheet'!M39,'Input Sheet'!M71)</f>
        <v>255.50102923567479</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255.50102923567479</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-3.6213329916451729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0BA0A1F7-1010-433B-9541-50B08D06128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266F-A7D6-4AAE-8166-A4725A47E5A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Ledsham &amp; Manor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122</v>
      </c>
      <c r="S19" s="342">
        <f>IF('Input Sheet'!U79&gt;20,20,'Input Sheet'!U79)</f>
        <v>1.1900117050331644</v>
      </c>
      <c r="T19" s="108">
        <f ca="1">'Input Sheet'!Z79</f>
        <v>35.734326875241898</v>
      </c>
      <c r="U19" s="19"/>
      <c r="V19" s="40"/>
      <c r="W19" s="336" t="str">
        <f>LEFT('Input Sheet'!S79,3)</f>
        <v>1.C</v>
      </c>
      <c r="X19" s="336">
        <f t="shared" ca="1" si="0"/>
        <v>35.734326875241898</v>
      </c>
      <c r="Y19" s="336">
        <f t="shared" si="1"/>
        <v>1.1900117050331644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2455</v>
      </c>
      <c r="S20" s="342">
        <f>IF('Input Sheet'!U80&gt;20,20,'Input Sheet'!U80)</f>
        <v>20</v>
      </c>
      <c r="T20" s="108">
        <f ca="1">'Input Sheet'!Z80</f>
        <v>150.7535448550216</v>
      </c>
      <c r="U20" s="19"/>
      <c r="V20" s="40"/>
      <c r="W20" s="336" t="str">
        <f>LEFT('Input Sheet'!S80,3)</f>
        <v>2.D</v>
      </c>
      <c r="X20" s="336">
        <f t="shared" ca="1" si="0"/>
        <v>150.7535448550216</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1964</v>
      </c>
      <c r="S22" s="342">
        <f>IF('Input Sheet'!U82&gt;20,20,'Input Sheet'!U82)</f>
        <v>19.157237612173233</v>
      </c>
      <c r="T22" s="108">
        <f ca="1">'Input Sheet'!Z82</f>
        <v>158.67681781456989</v>
      </c>
      <c r="U22" s="19"/>
      <c r="V22" s="40"/>
      <c r="W22" s="336" t="str">
        <f>LEFT('Input Sheet'!S82,3)</f>
        <v>3.F</v>
      </c>
      <c r="X22" s="336">
        <f t="shared" ca="1" si="0"/>
        <v>158.67681781456989</v>
      </c>
      <c r="Y22" s="336">
        <f t="shared" si="1"/>
        <v>19.157237612173233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896</v>
      </c>
      <c r="S23" s="342">
        <f>IF('Input Sheet'!U83&gt;20,20,'Input Sheet'!U83)</f>
        <v>8.7397580959812711</v>
      </c>
      <c r="T23" s="108">
        <f ca="1">'Input Sheet'!Z83</f>
        <v>138.6003728800122</v>
      </c>
      <c r="U23" s="19"/>
      <c r="V23" s="40"/>
      <c r="W23" s="336" t="str">
        <f>LEFT('Input Sheet'!S83,3)</f>
        <v>3.G</v>
      </c>
      <c r="X23" s="336">
        <f t="shared" ca="1" si="0"/>
        <v>138.6003728800122</v>
      </c>
      <c r="Y23" s="336">
        <f t="shared" si="1"/>
        <v>8.7397580959812711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188</v>
      </c>
      <c r="S26" s="342">
        <f>IF('Input Sheet'!U86&gt;20,20,'Input Sheet'!U86)</f>
        <v>1.8337885290674989</v>
      </c>
      <c r="T26" s="108">
        <f ca="1">'Input Sheet'!Z86</f>
        <v>46.219170517117419</v>
      </c>
      <c r="U26" s="19"/>
      <c r="V26" s="40"/>
      <c r="W26" s="336" t="str">
        <f>LEFT('Input Sheet'!S86,3)</f>
        <v>3.J</v>
      </c>
      <c r="X26" s="336">
        <f t="shared" ca="1" si="0"/>
        <v>46.219170517117419</v>
      </c>
      <c r="Y26" s="336">
        <f t="shared" si="1"/>
        <v>1.8337885290674989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1368</v>
      </c>
      <c r="S27" s="342">
        <f>IF('Input Sheet'!U87&gt;20,20,'Input Sheet'!U87)</f>
        <v>13.343737807257119</v>
      </c>
      <c r="T27" s="108">
        <f ca="1">'Input Sheet'!Z87</f>
        <v>140.89186425498067</v>
      </c>
      <c r="U27" s="19"/>
      <c r="V27" s="40"/>
      <c r="W27" s="336" t="str">
        <f>LEFT('Input Sheet'!S87,3)</f>
        <v>4.K</v>
      </c>
      <c r="X27" s="336">
        <f t="shared" ca="1" si="0"/>
        <v>140.89186425498067</v>
      </c>
      <c r="Y27" s="336">
        <f t="shared" si="1"/>
        <v>13.343737807257119</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2453</v>
      </c>
      <c r="S28" s="342">
        <f>IF('Input Sheet'!U88&gt;20,20,'Input Sheet'!U88)</f>
        <v>20</v>
      </c>
      <c r="T28" s="108">
        <f ca="1">'Input Sheet'!Z88</f>
        <v>239.38899882661113</v>
      </c>
      <c r="U28" s="19"/>
      <c r="V28" s="40"/>
      <c r="W28" s="336" t="str">
        <f>LEFT('Input Sheet'!S88,3)</f>
        <v>4.L</v>
      </c>
      <c r="X28" s="336">
        <f t="shared" ca="1" si="0"/>
        <v>239.38899882661113</v>
      </c>
      <c r="Y28" s="336">
        <f t="shared" si="1"/>
        <v>20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585</v>
      </c>
      <c r="S31" s="342">
        <f>IF('Input Sheet'!U91&gt;20,20,'Input Sheet'!U91)</f>
        <v>5.706203667577058</v>
      </c>
      <c r="T31" s="108">
        <f ca="1">'Input Sheet'!Z91</f>
        <v>149.68060941278515</v>
      </c>
      <c r="U31" s="19"/>
      <c r="V31" s="40"/>
      <c r="W31" s="336" t="str">
        <f>LEFT('Input Sheet'!S91,3)</f>
        <v>4.O</v>
      </c>
      <c r="X31" s="336">
        <f t="shared" ca="1" si="0"/>
        <v>149.68060941278515</v>
      </c>
      <c r="Y31" s="336">
        <f t="shared" si="1"/>
        <v>5.706203667577058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66</v>
      </c>
      <c r="S32" s="342">
        <f>IF('Input Sheet'!U92&gt;20,20,'Input Sheet'!U92)</f>
        <v>0.64377682403433478</v>
      </c>
      <c r="T32" s="108">
        <f ca="1">'Input Sheet'!Z92</f>
        <v>15.926992557236932</v>
      </c>
      <c r="U32" s="19"/>
      <c r="V32" s="40"/>
      <c r="W32" s="336" t="str">
        <f>LEFT('Input Sheet'!S92,3)</f>
        <v>5.P</v>
      </c>
      <c r="X32" s="336">
        <f t="shared" ca="1" si="0"/>
        <v>15.926992557236932</v>
      </c>
      <c r="Y32" s="336">
        <f t="shared" si="1"/>
        <v>0.64377682403433478</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10</v>
      </c>
      <c r="S34" s="342">
        <f>IF('Input Sheet'!U94&gt;20,20,'Input Sheet'!U94)</f>
        <v>9.7541943035505257E-2</v>
      </c>
      <c r="T34" s="108">
        <f ca="1">'Input Sheet'!Z94</f>
        <v>1.2243981503070021</v>
      </c>
      <c r="U34" s="19"/>
      <c r="V34" s="40"/>
      <c r="W34" s="336" t="str">
        <f>LEFT('Input Sheet'!S94,3)</f>
        <v>5.R</v>
      </c>
      <c r="X34" s="336">
        <f t="shared" ca="1" si="0"/>
        <v>1.2243981503070021</v>
      </c>
      <c r="Y34" s="336">
        <f t="shared" si="1"/>
        <v>9.7541943035505257E-2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75</v>
      </c>
      <c r="S36" s="342">
        <f>IF('Input Sheet'!U96&gt;20,20,'Input Sheet'!U96)</f>
        <v>0.7315645727662895</v>
      </c>
      <c r="T36" s="108">
        <f ca="1">'Input Sheet'!Z96</f>
        <v>29.117143412921152</v>
      </c>
      <c r="U36" s="19"/>
      <c r="V36" s="40"/>
      <c r="W36" s="336" t="str">
        <f>LEFT('Input Sheet'!S96,3)</f>
        <v>6.T</v>
      </c>
      <c r="X36" s="336">
        <f t="shared" ca="1" si="0"/>
        <v>29.117143412921152</v>
      </c>
      <c r="Y36" s="336">
        <f t="shared" si="1"/>
        <v>0.7315645727662895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70</v>
      </c>
      <c r="S38" s="342">
        <f>IF('Input Sheet'!U98&gt;20,20,'Input Sheet'!U98)</f>
        <v>0.68279360124853683</v>
      </c>
      <c r="T38" s="108">
        <f ca="1">'Input Sheet'!Z98</f>
        <v>45.073914580299231</v>
      </c>
      <c r="U38" s="19"/>
      <c r="V38" s="40"/>
      <c r="W38" s="336" t="str">
        <f>LEFT('Input Sheet'!S98,3)</f>
        <v>7.V</v>
      </c>
      <c r="X38" s="336">
        <f t="shared" ca="1" si="0"/>
        <v>45.073914580299231</v>
      </c>
      <c r="Y38" s="336">
        <f t="shared" si="1"/>
        <v>0.68279360124853683</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DAB7BCB3-F4CF-4E6E-A14B-F6233858F60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2B9E4-1CAC-4088-8321-67F23B366AB2}">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Ledsham &amp; Manor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4.4391296706308696E-2</v>
      </c>
      <c r="K21" s="380"/>
      <c r="L21" s="381">
        <f ca="1">IF('Acorn Knowledge Group'!$DL$3=0,'Acorn Knowledge Group'!DN7,'Acorn Knowledge Group'!DN37)</f>
        <v>92.547270946948203</v>
      </c>
      <c r="M21" s="381"/>
      <c r="N21" s="382"/>
      <c r="O21" s="382"/>
      <c r="P21" s="382"/>
      <c r="Q21" s="382"/>
      <c r="R21" s="114"/>
      <c r="S21" s="114"/>
      <c r="T21" s="114"/>
      <c r="U21" s="114"/>
      <c r="V21" s="114"/>
      <c r="W21" s="359"/>
      <c r="X21" s="40"/>
      <c r="Y21" s="116"/>
      <c r="Z21" s="61">
        <f t="shared" ca="1" si="0"/>
        <v>92.547270946948203</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0.14406317709098201</v>
      </c>
      <c r="K22" s="380"/>
      <c r="L22" s="381">
        <f ca="1">IF('Acorn Knowledge Group'!$DL$3=0,'Acorn Knowledge Group'!DN8,'Acorn Knowledge Group'!DN38)</f>
        <v>95.938884391758577</v>
      </c>
      <c r="M22" s="381"/>
      <c r="N22" s="382"/>
      <c r="O22" s="382"/>
      <c r="P22" s="382"/>
      <c r="Q22" s="382"/>
      <c r="R22" s="114"/>
      <c r="S22" s="114"/>
      <c r="T22" s="114"/>
      <c r="U22" s="114"/>
      <c r="V22" s="114"/>
      <c r="W22" s="359"/>
      <c r="X22" s="40"/>
      <c r="Y22" s="116"/>
      <c r="Z22" s="61">
        <f t="shared" ca="1" si="0"/>
        <v>95.938884391758577</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6.3541485216954963E-2</v>
      </c>
      <c r="K23" s="380"/>
      <c r="L23" s="381">
        <f ca="1">IF('Acorn Knowledge Group'!$DL$3=0,'Acorn Knowledge Group'!DN9,'Acorn Knowledge Group'!DN39)</f>
        <v>83.804647630778902</v>
      </c>
      <c r="M23" s="381"/>
      <c r="N23" s="382"/>
      <c r="O23" s="382"/>
      <c r="P23" s="382"/>
      <c r="Q23" s="382"/>
      <c r="R23" s="114"/>
      <c r="S23" s="114"/>
      <c r="T23" s="114"/>
      <c r="U23" s="114"/>
      <c r="V23" s="114"/>
      <c r="W23" s="359"/>
      <c r="X23" s="40"/>
      <c r="Y23" s="116"/>
      <c r="Z23" s="61">
        <f t="shared" ca="1" si="0"/>
        <v>83.804647630778902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0.10520324512387338</v>
      </c>
      <c r="K24" s="380"/>
      <c r="L24" s="381">
        <f ca="1">IF('Acorn Knowledge Group'!$DL$3=0,'Acorn Knowledge Group'!DN10,'Acorn Knowledge Group'!DN40)</f>
        <v>87.333254556720064</v>
      </c>
      <c r="M24" s="381"/>
      <c r="N24" s="382"/>
      <c r="O24" s="382"/>
      <c r="P24" s="382"/>
      <c r="Q24" s="382"/>
      <c r="R24" s="114"/>
      <c r="S24" s="114"/>
      <c r="T24" s="114"/>
      <c r="U24" s="114"/>
      <c r="V24" s="114"/>
      <c r="W24" s="359"/>
      <c r="X24" s="40"/>
      <c r="Y24" s="116"/>
      <c r="Z24" s="61">
        <f t="shared" ca="1" si="0"/>
        <v>87.333254556720064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0.18357752948554232</v>
      </c>
      <c r="K25" s="380"/>
      <c r="L25" s="381">
        <f ca="1">IF('Acorn Knowledge Group'!$DL$3=0,'Acorn Knowledge Group'!DN11,'Acorn Knowledge Group'!DN41)</f>
        <v>97.189089226362569</v>
      </c>
      <c r="M25" s="381"/>
      <c r="N25" s="382"/>
      <c r="O25" s="382"/>
      <c r="P25" s="382"/>
      <c r="Q25" s="382"/>
      <c r="R25" s="114"/>
      <c r="S25" s="114"/>
      <c r="T25" s="114"/>
      <c r="U25" s="114"/>
      <c r="V25" s="114"/>
      <c r="W25" s="359"/>
      <c r="X25" s="40"/>
      <c r="Y25" s="116"/>
      <c r="Z25" s="61">
        <f t="shared" ca="1" si="0"/>
        <v>97.189089226362569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0.21484514216244593</v>
      </c>
      <c r="K26" s="380"/>
      <c r="L26" s="381">
        <f ca="1">IF('Acorn Knowledge Group'!$DL$3=0,'Acorn Knowledge Group'!DN12,'Acorn Knowledge Group'!DN42)</f>
        <v>106.31623007379392</v>
      </c>
      <c r="M26" s="381"/>
      <c r="N26" s="382"/>
      <c r="O26" s="382"/>
      <c r="P26" s="382"/>
      <c r="Q26" s="382"/>
      <c r="R26" s="114"/>
      <c r="S26" s="114"/>
      <c r="T26" s="114"/>
      <c r="U26" s="114"/>
      <c r="V26" s="114"/>
      <c r="W26" s="359"/>
      <c r="X26" s="40"/>
      <c r="Y26" s="116"/>
      <c r="Z26" s="61">
        <f t="shared" ca="1" si="0"/>
        <v>106.31623007379392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0.12129968250160189</v>
      </c>
      <c r="K27" s="380"/>
      <c r="L27" s="381">
        <f ca="1">IF('Acorn Knowledge Group'!$DL$3=0,'Acorn Knowledge Group'!DN13,'Acorn Knowledge Group'!DN43)</f>
        <v>112.74134616001199</v>
      </c>
      <c r="M27" s="381"/>
      <c r="N27" s="382"/>
      <c r="O27" s="382"/>
      <c r="P27" s="382"/>
      <c r="Q27" s="382"/>
      <c r="R27" s="114"/>
      <c r="S27" s="114"/>
      <c r="T27" s="114"/>
      <c r="U27" s="114"/>
      <c r="V27" s="114"/>
      <c r="W27" s="359"/>
      <c r="X27" s="40"/>
      <c r="Y27" s="116"/>
      <c r="Z27" s="61">
        <f t="shared" ca="1" si="0"/>
        <v>112.74134616001199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0.12307844171228741</v>
      </c>
      <c r="K28" s="380"/>
      <c r="L28" s="381">
        <f ca="1">IF('Acorn Knowledge Group'!$DL$3=0,'Acorn Knowledge Group'!DN14,'Acorn Knowledge Group'!DN44)</f>
        <v>114.993915752828</v>
      </c>
      <c r="M28" s="381"/>
      <c r="N28" s="383"/>
      <c r="O28" s="383"/>
      <c r="P28" s="383"/>
      <c r="Q28" s="383"/>
      <c r="R28" s="114"/>
      <c r="S28" s="114"/>
      <c r="T28" s="114"/>
      <c r="U28" s="114"/>
      <c r="V28" s="114"/>
      <c r="W28" s="359"/>
      <c r="X28" s="40"/>
      <c r="Y28" s="116"/>
      <c r="Z28" s="61">
        <f t="shared" ca="1" si="0"/>
        <v>114.993915752828</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BECCC963-2B24-4AC3-B9A9-D1CFF08133B9}">
      <formula1>List2</formula1>
    </dataValidation>
    <dataValidation type="list" allowBlank="1" showInputMessage="1" showErrorMessage="1" sqref="F13:M13" xr:uid="{A92ACD0C-0D02-4DC0-8F41-B5A3D31994C7}">
      <formula1>Feature_list</formula1>
    </dataValidation>
  </dataValidations>
  <hyperlinks>
    <hyperlink ref="J8:W8" r:id="rId1" tooltip="CACI Copyrights" display="http://www.caci.co.uk/copyrightnotices.pdf" xr:uid="{E736B4FF-A002-4773-9A92-3665E7C73C9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374B-A999-4B3F-A772-BEB7B24165C5}">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24AE791-B62C-4D80-BBC5-BC467178FC4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A0B9-A7DF-4006-A56C-A394356BF67F}">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25</v>
      </c>
      <c r="R8" s="583">
        <f>RANK(U8,$U$8:$U$72,0)+COUNTIF($U$8:U8,U8)-1</f>
        <v>25</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4.K.31 Comfortable, home-owning families and empty nesters</v>
      </c>
      <c r="AD8" s="580">
        <f>VLOOKUP($AB$8,$Q$8:$Z$72,4,FALSE)</f>
        <v>589</v>
      </c>
      <c r="AE8" s="581">
        <f>VLOOKUP($AB$8,$Q$8:$Z$72,5,FALSE)</f>
        <v>5.7452204447912605</v>
      </c>
      <c r="AF8" s="580">
        <f>VLOOKUP($AB$8,$Q$8:$Z$72,6,FALSE)</f>
        <v>2522</v>
      </c>
      <c r="AG8" s="581">
        <f>VLOOKUP($AB$8,$Q$8:$Z$72,7,FALSE)</f>
        <v>0.67546032808838297</v>
      </c>
      <c r="AH8" s="581">
        <f>VLOOKUP($AB$8,$Q$8:$Z$72,8,FALSE)</f>
        <v>23.354480570975415</v>
      </c>
      <c r="AI8" s="581">
        <f>VLOOKUP($AB$8,$Q$8:$Z$72,9,FALSE)</f>
        <v>62.670549910931904</v>
      </c>
      <c r="AJ8" s="580">
        <f>VLOOKUP($AB$8,$Q$8:$Z$72,10,FALSE)</f>
        <v>850.56371275731044</v>
      </c>
      <c r="AK8" s="114"/>
      <c r="AL8" s="586">
        <v>1</v>
      </c>
      <c r="AM8" s="568" t="str">
        <f>VLOOKUP($AL$8,$R$8:$Z$72,2,FALSE)</f>
        <v>2.D.9 Families and couples in comfortable homes</v>
      </c>
      <c r="AN8" s="580">
        <f>VLOOKUP($AL$8,$R$8:$Z$72,3,FALSE)</f>
        <v>1992</v>
      </c>
      <c r="AO8" s="581">
        <f>VLOOKUP($AL$8,$R$8:$Z$72,4,FALSE)</f>
        <v>19.430355052672649</v>
      </c>
      <c r="AP8" s="580">
        <f>VLOOKUP($AL$8,$R$8:$Z$72,5,FALSE)</f>
        <v>10188</v>
      </c>
      <c r="AQ8" s="581">
        <f>VLOOKUP($AL$8,$R$8:$Z$72,6,FALSE)</f>
        <v>2.7286240374958153</v>
      </c>
      <c r="AR8" s="581">
        <f>VLOOKUP($AL$8,$R$8:$Z$72,7,FALSE)</f>
        <v>19.552414605418139</v>
      </c>
      <c r="AS8" s="581">
        <f>VLOOKUP($AL$8,$R$8:$Z$72,8,FALSE)</f>
        <v>103.80096805231479</v>
      </c>
      <c r="AT8" s="580">
        <f>VLOOKUP($AL$8,$R$8:$Z$72,9,FALSE)</f>
        <v>712.09352353667543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26</v>
      </c>
      <c r="R9" s="583">
        <f>RANK(U9,$U$8:$U$72,0)+COUNTIF($U$8:U9,U9)-1</f>
        <v>26</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2.D.9 Families and couples in comfortable homes</v>
      </c>
      <c r="AD9" s="580">
        <f>VLOOKUP($AB$9,$Q$8:$Z$72,4,FALSE)</f>
        <v>1992</v>
      </c>
      <c r="AE9" s="581">
        <f>VLOOKUP($AB$9,$Q$8:$Z$72,5,FALSE)</f>
        <v>19.430355052672649</v>
      </c>
      <c r="AF9" s="580">
        <f>VLOOKUP($AB$9,$Q$8:$Z$72,6,FALSE)</f>
        <v>10188</v>
      </c>
      <c r="AG9" s="581">
        <f>VLOOKUP($AB$9,$Q$8:$Z$72,7,FALSE)</f>
        <v>2.7286240374958153</v>
      </c>
      <c r="AH9" s="581">
        <f>VLOOKUP($AB$9,$Q$8:$Z$72,8,FALSE)</f>
        <v>19.552414605418139</v>
      </c>
      <c r="AI9" s="581">
        <f>VLOOKUP($AB$9,$Q$8:$Z$72,9,FALSE)</f>
        <v>103.80096805231479</v>
      </c>
      <c r="AJ9" s="580">
        <f>VLOOKUP($AB$9,$Q$8:$Z$72,10,FALSE)</f>
        <v>712.09352353667543</v>
      </c>
      <c r="AK9" s="114"/>
      <c r="AL9" s="586">
        <v>2</v>
      </c>
      <c r="AM9" s="568" t="str">
        <f>VLOOKUP($AL$9,$R$8:$Z$72,2,FALSE)</f>
        <v>4.L.35 Settled communities, semi-detached properties</v>
      </c>
      <c r="AN9" s="580">
        <f>VLOOKUP($AL$9,$R$8:$Z$72,3,FALSE)</f>
        <v>1522</v>
      </c>
      <c r="AO9" s="581">
        <f>VLOOKUP($AL$9,$R$8:$Z$72,4,FALSE)</f>
        <v>14.8458837300039</v>
      </c>
      <c r="AP9" s="580">
        <f>VLOOKUP($AL$9,$R$8:$Z$72,5,FALSE)</f>
        <v>19613</v>
      </c>
      <c r="AQ9" s="581">
        <f>VLOOKUP($AL$9,$R$8:$Z$72,6,FALSE)</f>
        <v>5.2528958821560092</v>
      </c>
      <c r="AR9" s="581">
        <f>VLOOKUP($AL$9,$R$8:$Z$72,7,FALSE)</f>
        <v>7.7601590781624434</v>
      </c>
      <c r="AS9" s="581">
        <f>VLOOKUP($AL$9,$R$8:$Z$72,8,FALSE)</f>
        <v>43.538736765503423</v>
      </c>
      <c r="AT9" s="580">
        <f>VLOOKUP($AL$9,$R$8:$Z$72,9,FALSE)</f>
        <v>282.62284391425106</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27</v>
      </c>
      <c r="R10" s="583">
        <f>RANK(U10,$U$8:$U$72,0)+COUNTIF($U$8:U10,U10)-1</f>
        <v>27</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3.F.16 Families and couples in detached houses</v>
      </c>
      <c r="AD10" s="580">
        <f>VLOOKUP($AB$10,$Q$8:$Z$72,4,FALSE)</f>
        <v>1336</v>
      </c>
      <c r="AE10" s="581">
        <f>VLOOKUP($AB$10,$Q$8:$Z$72,5,FALSE)</f>
        <v>13.031603589543503</v>
      </c>
      <c r="AF10" s="580">
        <f>VLOOKUP($AB$10,$Q$8:$Z$72,6,FALSE)</f>
        <v>12836</v>
      </c>
      <c r="AG10" s="581">
        <f>VLOOKUP($AB$10,$Q$8:$Z$72,7,FALSE)</f>
        <v>3.4378305992634752</v>
      </c>
      <c r="AH10" s="581">
        <f>VLOOKUP($AB$10,$Q$8:$Z$72,8,FALSE)</f>
        <v>10.408226861950762</v>
      </c>
      <c r="AI10" s="581">
        <f>VLOOKUP($AB$10,$Q$8:$Z$72,9,FALSE)</f>
        <v>53.314825627470306</v>
      </c>
      <c r="AJ10" s="580">
        <f>VLOOKUP($AB$10,$Q$8:$Z$72,10,FALSE)</f>
        <v>379.06473903441918</v>
      </c>
      <c r="AK10" s="114"/>
      <c r="AL10" s="586">
        <v>3</v>
      </c>
      <c r="AM10" s="568" t="str">
        <f>VLOOKUP($AL$10,$R$8:$Z$72,2,FALSE)</f>
        <v>3.F.16 Families and couples in detached houses</v>
      </c>
      <c r="AN10" s="580">
        <f>VLOOKUP($AL$10,$R$8:$Z$72,3,FALSE)</f>
        <v>1336</v>
      </c>
      <c r="AO10" s="581">
        <f>VLOOKUP($AL$10,$R$8:$Z$72,4,FALSE)</f>
        <v>13.031603589543503</v>
      </c>
      <c r="AP10" s="580">
        <f>VLOOKUP($AL$10,$R$8:$Z$72,5,FALSE)</f>
        <v>12836</v>
      </c>
      <c r="AQ10" s="581">
        <f>VLOOKUP($AL$10,$R$8:$Z$72,6,FALSE)</f>
        <v>3.4378305992634752</v>
      </c>
      <c r="AR10" s="581">
        <f>VLOOKUP($AL$10,$R$8:$Z$72,7,FALSE)</f>
        <v>10.408226861950762</v>
      </c>
      <c r="AS10" s="581">
        <f>VLOOKUP($AL$10,$R$8:$Z$72,8,FALSE)</f>
        <v>53.314825627470306</v>
      </c>
      <c r="AT10" s="580">
        <f>VLOOKUP($AL$10,$R$8:$Z$72,9,FALSE)</f>
        <v>379.06473903441918</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-0.28700803351917425</v>
      </c>
      <c r="M11" s="580">
        <f t="shared" si="1"/>
        <v>0</v>
      </c>
      <c r="N11" s="582"/>
      <c r="O11" s="583" t="str">
        <f t="shared" si="6"/>
        <v>1</v>
      </c>
      <c r="P11" s="583" t="str">
        <f t="shared" si="7"/>
        <v>1.B</v>
      </c>
      <c r="Q11" s="583">
        <f>RANK(Z11,$Z$8:$Z$72,0)+COUNTIF($Z$8:Z11,Z11)-1</f>
        <v>28</v>
      </c>
      <c r="R11" s="583">
        <f>RANK(U11,$U$8:$U$72,0)+COUNTIF($U$8:U11,U11)-1</f>
        <v>28</v>
      </c>
      <c r="S11" s="379" t="s">
        <v>255</v>
      </c>
      <c r="T11" s="584">
        <f t="shared" si="8"/>
        <v>0</v>
      </c>
      <c r="U11" s="585">
        <f t="shared" si="2"/>
        <v>0</v>
      </c>
      <c r="V11" s="584">
        <f t="shared" si="9"/>
        <v>3</v>
      </c>
      <c r="W11" s="585">
        <f t="shared" si="3"/>
        <v>8.0348175426849671E-4</v>
      </c>
      <c r="X11" s="581">
        <f t="shared" si="4"/>
        <v>0</v>
      </c>
      <c r="Y11" s="581">
        <f t="shared" si="5"/>
        <v>-0.28700803351917425</v>
      </c>
      <c r="Z11" s="580">
        <f t="shared" si="10"/>
        <v>0</v>
      </c>
      <c r="AA11" s="114"/>
      <c r="AB11" s="586">
        <v>4</v>
      </c>
      <c r="AC11" s="568" t="str">
        <f>VLOOKUP($AB$11,$Q$8:$Z$72,3,FALSE)</f>
        <v>4.L.35 Settled communities, semi-detached properties</v>
      </c>
      <c r="AD11" s="580">
        <f>VLOOKUP($AB$11,$Q$8:$Z$72,4,FALSE)</f>
        <v>1522</v>
      </c>
      <c r="AE11" s="581">
        <f>VLOOKUP($AB$11,$Q$8:$Z$72,5,FALSE)</f>
        <v>14.8458837300039</v>
      </c>
      <c r="AF11" s="580">
        <f>VLOOKUP($AB$11,$Q$8:$Z$72,6,FALSE)</f>
        <v>19613</v>
      </c>
      <c r="AG11" s="581">
        <f>VLOOKUP($AB$11,$Q$8:$Z$72,7,FALSE)</f>
        <v>5.2528958821560092</v>
      </c>
      <c r="AH11" s="581">
        <f>VLOOKUP($AB$11,$Q$8:$Z$72,8,FALSE)</f>
        <v>7.7601590781624434</v>
      </c>
      <c r="AI11" s="581">
        <f>VLOOKUP($AB$11,$Q$8:$Z$72,9,FALSE)</f>
        <v>43.538736765503423</v>
      </c>
      <c r="AJ11" s="580">
        <f>VLOOKUP($AB$11,$Q$8:$Z$72,10,FALSE)</f>
        <v>282.62284391425106</v>
      </c>
      <c r="AK11" s="114"/>
      <c r="AL11" s="586">
        <v>4</v>
      </c>
      <c r="AM11" s="568" t="str">
        <f>VLOOKUP($AL$11,$R$8:$Z$72,2,FALSE)</f>
        <v>4.L.34 Older owner-occupier households in semis</v>
      </c>
      <c r="AN11" s="580">
        <f>VLOOKUP($AL$11,$R$8:$Z$72,3,FALSE)</f>
        <v>931</v>
      </c>
      <c r="AO11" s="581">
        <f>VLOOKUP($AL$11,$R$8:$Z$72,4,FALSE)</f>
        <v>9.0811548966055415</v>
      </c>
      <c r="AP11" s="580">
        <f>VLOOKUP($AL$11,$R$8:$Z$72,5,FALSE)</f>
        <v>17706</v>
      </c>
      <c r="AQ11" s="581">
        <f>VLOOKUP($AL$11,$R$8:$Z$72,6,FALSE)</f>
        <v>4.7421493136926678</v>
      </c>
      <c r="AR11" s="581">
        <f>VLOOKUP($AL$11,$R$8:$Z$72,7,FALSE)</f>
        <v>5.2581045973116458</v>
      </c>
      <c r="AS11" s="581">
        <f>VLOOKUP($AL$11,$R$8:$Z$72,8,FALSE)</f>
        <v>20.670762943126373</v>
      </c>
      <c r="AT11" s="580">
        <f>VLOOKUP($AL$11,$R$8:$Z$72,9,FALSE)</f>
        <v>191.49871283859113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-0.98036107499229441</v>
      </c>
      <c r="M12" s="580">
        <f t="shared" si="1"/>
        <v>0</v>
      </c>
      <c r="N12" s="582"/>
      <c r="O12" s="583" t="str">
        <f t="shared" si="6"/>
        <v>1</v>
      </c>
      <c r="P12" s="583" t="str">
        <f t="shared" si="7"/>
        <v>1.B</v>
      </c>
      <c r="Q12" s="583">
        <f>RANK(Z12,$Z$8:$Z$72,0)+COUNTIF($Z$8:Z12,Z12)-1</f>
        <v>29</v>
      </c>
      <c r="R12" s="583">
        <f>RANK(U12,$U$8:$U$72,0)+COUNTIF($U$8:U12,U12)-1</f>
        <v>29</v>
      </c>
      <c r="S12" s="379" t="s">
        <v>256</v>
      </c>
      <c r="T12" s="584">
        <f t="shared" si="8"/>
        <v>0</v>
      </c>
      <c r="U12" s="585">
        <f t="shared" si="2"/>
        <v>0</v>
      </c>
      <c r="V12" s="584">
        <f t="shared" si="9"/>
        <v>35</v>
      </c>
      <c r="W12" s="585">
        <f t="shared" si="3"/>
        <v>9.3739537997991288E-3</v>
      </c>
      <c r="X12" s="581">
        <f t="shared" si="4"/>
        <v>0</v>
      </c>
      <c r="Y12" s="581">
        <f t="shared" si="5"/>
        <v>-0.98036107499229441</v>
      </c>
      <c r="Z12" s="580">
        <f t="shared" si="10"/>
        <v>0</v>
      </c>
      <c r="AA12" s="114"/>
      <c r="AB12" s="586">
        <v>5</v>
      </c>
      <c r="AC12" s="568" t="str">
        <f>VLOOKUP($AB$12,$Q$8:$Z$72,3,FALSE)</f>
        <v>4.K.32 Older comfortable families and couples in detached, rural properties</v>
      </c>
      <c r="AD12" s="580">
        <f>VLOOKUP($AB$12,$Q$8:$Z$72,4,FALSE)</f>
        <v>59</v>
      </c>
      <c r="AE12" s="581">
        <f>VLOOKUP($AB$12,$Q$8:$Z$72,5,FALSE)</f>
        <v>0.57549746390948109</v>
      </c>
      <c r="AF12" s="580">
        <f>VLOOKUP($AB$12,$Q$8:$Z$72,6,FALSE)</f>
        <v>841</v>
      </c>
      <c r="AG12" s="581">
        <f>VLOOKUP($AB$12,$Q$8:$Z$72,7,FALSE)</f>
        <v>0.22524271844660193</v>
      </c>
      <c r="AH12" s="581">
        <f>VLOOKUP($AB$12,$Q$8:$Z$72,8,FALSE)</f>
        <v>7.0154577883472058</v>
      </c>
      <c r="AI12" s="581">
        <f>VLOOKUP($AB$12,$Q$8:$Z$72,9,FALSE)</f>
        <v>7.4808785950103927</v>
      </c>
      <c r="AJ12" s="580">
        <f>VLOOKUP($AB$12,$Q$8:$Z$72,10,FALSE)</f>
        <v>255.50102923567479</v>
      </c>
      <c r="AK12" s="114"/>
      <c r="AL12" s="586">
        <v>5</v>
      </c>
      <c r="AM12" s="568" t="str">
        <f>VLOOKUP($AL$12,$R$8:$Z$72,2,FALSE)</f>
        <v>3.G.21 Mid-life suburban living</v>
      </c>
      <c r="AN12" s="580">
        <f>VLOOKUP($AL$12,$R$8:$Z$72,3,FALSE)</f>
        <v>896</v>
      </c>
      <c r="AO12" s="581">
        <f>VLOOKUP($AL$12,$R$8:$Z$72,4,FALSE)</f>
        <v>8.7397580959812711</v>
      </c>
      <c r="AP12" s="580">
        <f>VLOOKUP($AL$12,$R$8:$Z$72,5,FALSE)</f>
        <v>23484</v>
      </c>
      <c r="AQ12" s="581">
        <f>VLOOKUP($AL$12,$R$8:$Z$72,6,FALSE)</f>
        <v>6.2896551724137924</v>
      </c>
      <c r="AR12" s="581">
        <f>VLOOKUP($AL$12,$R$8:$Z$72,7,FALSE)</f>
        <v>3.8153636518480667</v>
      </c>
      <c r="AS12" s="581">
        <f>VLOOKUP($AL$12,$R$8:$Z$72,8,FALSE)</f>
        <v>10.21836569721942</v>
      </c>
      <c r="AT12" s="580">
        <f>VLOOKUP($AL$12,$R$8:$Z$72,9,FALSE)</f>
        <v>138.95448727163208</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30</v>
      </c>
      <c r="R13" s="583">
        <f>RANK(U13,$U$8:$U$72,0)+COUNTIF($U$8:U13,U13)-1</f>
        <v>30</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4.L.34 Older owner-occupier households in semis</v>
      </c>
      <c r="AD13" s="580">
        <f>VLOOKUP($AB$13,$Q$8:$Z$72,4,FALSE)</f>
        <v>931</v>
      </c>
      <c r="AE13" s="581">
        <f>VLOOKUP($AB$13,$Q$8:$Z$72,5,FALSE)</f>
        <v>9.0811548966055415</v>
      </c>
      <c r="AF13" s="580">
        <f>VLOOKUP($AB$13,$Q$8:$Z$72,6,FALSE)</f>
        <v>17706</v>
      </c>
      <c r="AG13" s="581">
        <f>VLOOKUP($AB$13,$Q$8:$Z$72,7,FALSE)</f>
        <v>4.7421493136926678</v>
      </c>
      <c r="AH13" s="581">
        <f>VLOOKUP($AB$13,$Q$8:$Z$72,8,FALSE)</f>
        <v>5.2581045973116458</v>
      </c>
      <c r="AI13" s="581">
        <f>VLOOKUP($AB$13,$Q$8:$Z$72,9,FALSE)</f>
        <v>20.670762943126373</v>
      </c>
      <c r="AJ13" s="580">
        <f>VLOOKUP($AB$13,$Q$8:$Z$72,10,FALSE)</f>
        <v>191.49871283859113</v>
      </c>
      <c r="AK13" s="114"/>
      <c r="AL13" s="586">
        <v>6</v>
      </c>
      <c r="AM13" s="568" t="str">
        <f>VLOOKUP($AL$13,$R$8:$Z$72,2,FALSE)</f>
        <v>4.K.31 Comfortable, home-owning families and empty nesters</v>
      </c>
      <c r="AN13" s="580">
        <f>VLOOKUP($AL$13,$R$8:$Z$72,3,FALSE)</f>
        <v>589</v>
      </c>
      <c r="AO13" s="581">
        <f>VLOOKUP($AL$13,$R$8:$Z$72,4,FALSE)</f>
        <v>5.7452204447912605</v>
      </c>
      <c r="AP13" s="580">
        <f>VLOOKUP($AL$13,$R$8:$Z$72,5,FALSE)</f>
        <v>2522</v>
      </c>
      <c r="AQ13" s="581">
        <f>VLOOKUP($AL$13,$R$8:$Z$72,6,FALSE)</f>
        <v>0.67546032808838297</v>
      </c>
      <c r="AR13" s="581">
        <f>VLOOKUP($AL$13,$R$8:$Z$72,7,FALSE)</f>
        <v>23.354480570975415</v>
      </c>
      <c r="AS13" s="581">
        <f>VLOOKUP($AL$13,$R$8:$Z$72,8,FALSE)</f>
        <v>62.670549910931904</v>
      </c>
      <c r="AT13" s="580">
        <f>VLOOKUP($AL$13,$R$8:$Z$72,9,FALSE)</f>
        <v>850.56371275731044</v>
      </c>
      <c r="AU13" s="114"/>
      <c r="AV13" s="114"/>
      <c r="AW13" s="114"/>
      <c r="BK13" s="31"/>
      <c r="BM13" s="571"/>
      <c r="BN13" s="572"/>
      <c r="BP13" s="31"/>
      <c r="BR13" s="31"/>
    </row>
    <row r="14" spans="1:70" ht="15" customHeight="1" x14ac:dyDescent="0.25">
      <c r="B14" s="379" t="s">
        <v>258</v>
      </c>
      <c r="C14" s="578">
        <v>122</v>
      </c>
      <c r="D14" s="578">
        <v>12434</v>
      </c>
      <c r="F14" s="579" t="str">
        <f t="shared" si="0"/>
        <v>1.C.7 Prosperous families in green-belt areas with substantial homes</v>
      </c>
      <c r="G14" s="580">
        <f t="shared" si="0"/>
        <v>122</v>
      </c>
      <c r="H14" s="581">
        <f t="shared" si="0"/>
        <v>1.1900117050331644</v>
      </c>
      <c r="I14" s="580">
        <f t="shared" si="0"/>
        <v>12434</v>
      </c>
      <c r="J14" s="581">
        <f t="shared" si="0"/>
        <v>3.3301640441914961</v>
      </c>
      <c r="K14" s="581">
        <f t="shared" si="1"/>
        <v>0.98118063374617992</v>
      </c>
      <c r="L14" s="581">
        <f t="shared" si="1"/>
        <v>-12.077323028558919</v>
      </c>
      <c r="M14" s="580">
        <f t="shared" si="1"/>
        <v>35.734326875241898</v>
      </c>
      <c r="N14" s="582"/>
      <c r="O14" s="583" t="str">
        <f t="shared" si="6"/>
        <v>1</v>
      </c>
      <c r="P14" s="583" t="str">
        <f t="shared" si="7"/>
        <v>1.C</v>
      </c>
      <c r="Q14" s="583">
        <f>RANK(Z14,$Z$8:$Z$72,0)+COUNTIF($Z$8:Z14,Z14)-1</f>
        <v>21</v>
      </c>
      <c r="R14" s="583">
        <f>RANK(U14,$U$8:$U$72,0)+COUNTIF($U$8:U14,U14)-1</f>
        <v>16</v>
      </c>
      <c r="S14" s="379" t="s">
        <v>258</v>
      </c>
      <c r="T14" s="584">
        <f t="shared" si="8"/>
        <v>122</v>
      </c>
      <c r="U14" s="585">
        <f t="shared" si="2"/>
        <v>1.1900117050331644</v>
      </c>
      <c r="V14" s="584">
        <f t="shared" si="9"/>
        <v>12434</v>
      </c>
      <c r="W14" s="585">
        <f t="shared" si="3"/>
        <v>3.3301640441914961</v>
      </c>
      <c r="X14" s="581">
        <f t="shared" si="4"/>
        <v>0.98118063374617992</v>
      </c>
      <c r="Y14" s="581">
        <f t="shared" si="5"/>
        <v>-12.077323028558919</v>
      </c>
      <c r="Z14" s="580">
        <f t="shared" si="10"/>
        <v>35.734326875241898</v>
      </c>
      <c r="AA14" s="114"/>
      <c r="AB14" s="586">
        <v>7</v>
      </c>
      <c r="AC14" s="568" t="str">
        <f>VLOOKUP($AB$14,$Q$8:$Z$72,3,FALSE)</f>
        <v>3.F.19 Sophisticated couples living comfortably in detached homes</v>
      </c>
      <c r="AD14" s="580">
        <f>VLOOKUP($AB$14,$Q$8:$Z$72,4,FALSE)</f>
        <v>249</v>
      </c>
      <c r="AE14" s="581">
        <f>VLOOKUP($AB$14,$Q$8:$Z$72,5,FALSE)</f>
        <v>2.4287943815840811</v>
      </c>
      <c r="AF14" s="580">
        <f>VLOOKUP($AB$14,$Q$8:$Z$72,6,FALSE)</f>
        <v>4869</v>
      </c>
      <c r="AG14" s="581">
        <f>VLOOKUP($AB$14,$Q$8:$Z$72,7,FALSE)</f>
        <v>1.3040508871777703</v>
      </c>
      <c r="AH14" s="581">
        <f>VLOOKUP($AB$14,$Q$8:$Z$72,8,FALSE)</f>
        <v>5.1139864448552066</v>
      </c>
      <c r="AI14" s="581">
        <f>VLOOKUP($AB$14,$Q$8:$Z$72,9,FALSE)</f>
        <v>10.038315823367318</v>
      </c>
      <c r="AJ14" s="580">
        <f>VLOOKUP($AB$14,$Q$8:$Z$72,10,FALSE)</f>
        <v>186.24996964961107</v>
      </c>
      <c r="AK14" s="114"/>
      <c r="AL14" s="586">
        <v>7</v>
      </c>
      <c r="AM14" s="568" t="str">
        <f>VLOOKUP($AL$14,$R$8:$Z$72,2,FALSE)</f>
        <v>4.K.29 Senior home-owning couples</v>
      </c>
      <c r="AN14" s="580">
        <f>VLOOKUP($AL$14,$R$8:$Z$72,3,FALSE)</f>
        <v>398</v>
      </c>
      <c r="AO14" s="581">
        <f>VLOOKUP($AL$14,$R$8:$Z$72,4,FALSE)</f>
        <v>3.8821693328131097</v>
      </c>
      <c r="AP14" s="580">
        <f>VLOOKUP($AL$14,$R$8:$Z$72,5,FALSE)</f>
        <v>20946</v>
      </c>
      <c r="AQ14" s="581">
        <f>VLOOKUP($AL$14,$R$8:$Z$72,6,FALSE)</f>
        <v>5.6099096083026447</v>
      </c>
      <c r="AR14" s="581">
        <f>VLOOKUP($AL$14,$R$8:$Z$72,7,FALSE)</f>
        <v>1.9001241287119257</v>
      </c>
      <c r="AS14" s="581">
        <f>VLOOKUP($AL$14,$R$8:$Z$72,8,FALSE)</f>
        <v>-7.6022408263109131</v>
      </c>
      <c r="AT14" s="580">
        <f>VLOOKUP($AL$14,$R$8:$Z$72,9,FALSE)</f>
        <v>69.201994396977696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31</v>
      </c>
      <c r="R15" s="583">
        <f>RANK(U15,$U$8:$U$72,0)+COUNTIF($U$8:U15,U15)-1</f>
        <v>31</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4.O.42 Retired homeowners in semi-detached and detached houses</v>
      </c>
      <c r="AD15" s="580">
        <f>VLOOKUP($AB$15,$Q$8:$Z$72,4,FALSE)</f>
        <v>196</v>
      </c>
      <c r="AE15" s="581">
        <f>VLOOKUP($AB$15,$Q$8:$Z$72,5,FALSE)</f>
        <v>1.911822083495903</v>
      </c>
      <c r="AF15" s="580">
        <f>VLOOKUP($AB$15,$Q$8:$Z$72,6,FALSE)</f>
        <v>4209</v>
      </c>
      <c r="AG15" s="581">
        <f>VLOOKUP($AB$15,$Q$8:$Z$72,7,FALSE)</f>
        <v>1.127284901238701</v>
      </c>
      <c r="AH15" s="581">
        <f>VLOOKUP($AB$15,$Q$8:$Z$72,8,FALSE)</f>
        <v>4.6566880494179141</v>
      </c>
      <c r="AI15" s="581">
        <f>VLOOKUP($AB$15,$Q$8:$Z$72,9,FALSE)</f>
        <v>7.5242419942109979</v>
      </c>
      <c r="AJ15" s="580">
        <f>VLOOKUP($AB$15,$Q$8:$Z$72,10,FALSE)</f>
        <v>169.59528876818314</v>
      </c>
      <c r="AK15" s="114"/>
      <c r="AL15" s="586">
        <v>8</v>
      </c>
      <c r="AM15" s="568" t="str">
        <f>VLOOKUP($AL$15,$R$8:$Z$72,2,FALSE)</f>
        <v>2.D.12 Well-to-do empty nesters in detached houses</v>
      </c>
      <c r="AN15" s="580">
        <f>VLOOKUP($AL$15,$R$8:$Z$72,3,FALSE)</f>
        <v>395</v>
      </c>
      <c r="AO15" s="581">
        <f>VLOOKUP($AL$15,$R$8:$Z$72,4,FALSE)</f>
        <v>3.8529067499024579</v>
      </c>
      <c r="AP15" s="580">
        <f>VLOOKUP($AL$15,$R$8:$Z$72,5,FALSE)</f>
        <v>34312</v>
      </c>
      <c r="AQ15" s="581">
        <f>VLOOKUP($AL$15,$R$8:$Z$72,6,FALSE)</f>
        <v>9.1896886508202211</v>
      </c>
      <c r="AR15" s="581">
        <f>VLOOKUP($AL$15,$R$8:$Z$72,7,FALSE)</f>
        <v>1.1512007460946609</v>
      </c>
      <c r="AS15" s="581">
        <f>VLOOKUP($AL$15,$R$8:$Z$72,8,FALSE)</f>
        <v>-18.705347140067889</v>
      </c>
      <c r="AT15" s="580">
        <f>VLOOKUP($AL$15,$R$8:$Z$72,9,FALSE)</f>
        <v>41.926412268151964</v>
      </c>
      <c r="AU15" s="114"/>
      <c r="AV15" s="114"/>
      <c r="AW15" s="114"/>
      <c r="BK15" s="31"/>
      <c r="BM15" s="571"/>
      <c r="BN15" s="572"/>
      <c r="BP15" s="31"/>
      <c r="BR15" s="31"/>
    </row>
    <row r="16" spans="1:70" ht="15" customHeight="1" x14ac:dyDescent="0.25">
      <c r="B16" s="379" t="s">
        <v>260</v>
      </c>
      <c r="C16" s="578">
        <v>1992</v>
      </c>
      <c r="D16" s="578">
        <v>10188</v>
      </c>
      <c r="F16" s="579" t="str">
        <f t="shared" si="0"/>
        <v>2.D.9 Families and couples in comfortable homes</v>
      </c>
      <c r="G16" s="580">
        <f t="shared" si="0"/>
        <v>1992</v>
      </c>
      <c r="H16" s="581">
        <f t="shared" si="0"/>
        <v>19.430355052672649</v>
      </c>
      <c r="I16" s="580">
        <f t="shared" si="0"/>
        <v>10188</v>
      </c>
      <c r="J16" s="581">
        <f t="shared" si="0"/>
        <v>2.7286240374958153</v>
      </c>
      <c r="K16" s="581">
        <f t="shared" si="1"/>
        <v>19.552414605418139</v>
      </c>
      <c r="L16" s="581">
        <f t="shared" si="1"/>
        <v>103.80096805231479</v>
      </c>
      <c r="M16" s="580">
        <f t="shared" si="1"/>
        <v>712.09352353667543</v>
      </c>
      <c r="N16" s="582"/>
      <c r="O16" s="583" t="str">
        <f t="shared" si="6"/>
        <v>2</v>
      </c>
      <c r="P16" s="583" t="str">
        <f t="shared" si="7"/>
        <v>2.D</v>
      </c>
      <c r="Q16" s="583">
        <f>RANK(Z16,$Z$8:$Z$72,0)+COUNTIF($Z$8:Z16,Z16)-1</f>
        <v>2</v>
      </c>
      <c r="R16" s="583">
        <f>RANK(U16,$U$8:$U$72,0)+COUNTIF($U$8:U16,U16)-1</f>
        <v>1</v>
      </c>
      <c r="S16" s="379" t="s">
        <v>260</v>
      </c>
      <c r="T16" s="584">
        <f t="shared" si="8"/>
        <v>1992</v>
      </c>
      <c r="U16" s="585">
        <f t="shared" si="2"/>
        <v>19.430355052672649</v>
      </c>
      <c r="V16" s="584">
        <f t="shared" si="9"/>
        <v>10188</v>
      </c>
      <c r="W16" s="585">
        <f t="shared" si="3"/>
        <v>2.7286240374958153</v>
      </c>
      <c r="X16" s="581">
        <f t="shared" si="4"/>
        <v>19.552414605418139</v>
      </c>
      <c r="Y16" s="581">
        <f t="shared" si="5"/>
        <v>103.80096805231479</v>
      </c>
      <c r="Z16" s="580">
        <f t="shared" si="10"/>
        <v>712.09352353667543</v>
      </c>
      <c r="AA16" s="114"/>
      <c r="AB16" s="586">
        <v>9</v>
      </c>
      <c r="AC16" s="568" t="str">
        <f>VLOOKUP($AB$16,$Q$8:$Z$72,3,FALSE)</f>
        <v>4.O.43 Older couples living in detached houses, rural communities</v>
      </c>
      <c r="AD16" s="580">
        <f>VLOOKUP($AB$16,$Q$8:$Z$72,4,FALSE)</f>
        <v>174</v>
      </c>
      <c r="AE16" s="581">
        <f>VLOOKUP($AB$16,$Q$8:$Z$72,5,FALSE)</f>
        <v>1.6972298088177917</v>
      </c>
      <c r="AF16" s="580">
        <f>VLOOKUP($AB$16,$Q$8:$Z$72,6,FALSE)</f>
        <v>4266</v>
      </c>
      <c r="AG16" s="581">
        <f>VLOOKUP($AB$16,$Q$8:$Z$72,7,FALSE)</f>
        <v>1.1425510545698025</v>
      </c>
      <c r="AH16" s="581">
        <f>VLOOKUP($AB$16,$Q$8:$Z$72,8,FALSE)</f>
        <v>4.0787623066104075</v>
      </c>
      <c r="AI16" s="581">
        <f>VLOOKUP($AB$16,$Q$8:$Z$72,9,FALSE)</f>
        <v>5.2844929511100407</v>
      </c>
      <c r="AJ16" s="580">
        <f>VLOOKUP($AB$16,$Q$8:$Z$72,10,FALSE)</f>
        <v>148.54739331161343</v>
      </c>
      <c r="AK16" s="114"/>
      <c r="AL16" s="586">
        <v>9</v>
      </c>
      <c r="AM16" s="568" t="str">
        <f>VLOOKUP($AL$16,$R$8:$Z$72,2,FALSE)</f>
        <v>3.F.17 Older, rural empty nesters and couples</v>
      </c>
      <c r="AN16" s="580">
        <f>VLOOKUP($AL$16,$R$8:$Z$72,3,FALSE)</f>
        <v>379</v>
      </c>
      <c r="AO16" s="581">
        <f>VLOOKUP($AL$16,$R$8:$Z$72,4,FALSE)</f>
        <v>3.6968396410456497</v>
      </c>
      <c r="AP16" s="580">
        <f>VLOOKUP($AL$16,$R$8:$Z$72,5,FALSE)</f>
        <v>26817</v>
      </c>
      <c r="AQ16" s="581">
        <f>VLOOKUP($AL$16,$R$8:$Z$72,6,FALSE)</f>
        <v>7.1823234014060935</v>
      </c>
      <c r="AR16" s="581">
        <f>VLOOKUP($AL$16,$R$8:$Z$72,7,FALSE)</f>
        <v>1.4132826192340679</v>
      </c>
      <c r="AS16" s="581">
        <f>VLOOKUP($AL$16,$R$8:$Z$72,8,FALSE)</f>
        <v>-13.668458473269711</v>
      </c>
      <c r="AT16" s="580">
        <f>VLOOKUP($AL$16,$R$8:$Z$72,9,FALSE)</f>
        <v>51.471361486199775</v>
      </c>
      <c r="AU16" s="114"/>
      <c r="AV16" s="114"/>
      <c r="AW16" s="114"/>
      <c r="BK16" s="31"/>
      <c r="BM16" s="571"/>
      <c r="BN16" s="572"/>
      <c r="BP16" s="31"/>
      <c r="BR16" s="31"/>
    </row>
    <row r="17" spans="2:70" ht="15" customHeight="1" x14ac:dyDescent="0.25">
      <c r="B17" s="379" t="s">
        <v>261</v>
      </c>
      <c r="C17" s="578">
        <v>66</v>
      </c>
      <c r="D17" s="578">
        <v>12418</v>
      </c>
      <c r="F17" s="579" t="str">
        <f t="shared" si="0"/>
        <v>2.D.10 Well-off families in larger semis</v>
      </c>
      <c r="G17" s="580">
        <f t="shared" si="0"/>
        <v>66</v>
      </c>
      <c r="H17" s="581">
        <f t="shared" si="0"/>
        <v>0.64377682403433478</v>
      </c>
      <c r="I17" s="580">
        <f t="shared" si="0"/>
        <v>12418</v>
      </c>
      <c r="J17" s="581">
        <f t="shared" si="0"/>
        <v>3.3258788081687314</v>
      </c>
      <c r="K17" s="581">
        <f t="shared" si="1"/>
        <v>0.53148655177967463</v>
      </c>
      <c r="L17" s="581">
        <f t="shared" si="1"/>
        <v>-15.145069122665172</v>
      </c>
      <c r="M17" s="580">
        <f t="shared" si="1"/>
        <v>19.356592983879832</v>
      </c>
      <c r="N17" s="582"/>
      <c r="O17" s="583" t="str">
        <f t="shared" si="6"/>
        <v>2</v>
      </c>
      <c r="P17" s="583" t="str">
        <f t="shared" si="7"/>
        <v>2.D</v>
      </c>
      <c r="Q17" s="583">
        <f>RANK(Z17,$Z$8:$Z$72,0)+COUNTIF($Z$8:Z17,Z17)-1</f>
        <v>22</v>
      </c>
      <c r="R17" s="583">
        <f>RANK(U17,$U$8:$U$72,0)+COUNTIF($U$8:U17,U17)-1</f>
        <v>19</v>
      </c>
      <c r="S17" s="379" t="s">
        <v>261</v>
      </c>
      <c r="T17" s="584">
        <f t="shared" si="8"/>
        <v>66</v>
      </c>
      <c r="U17" s="585">
        <f t="shared" si="2"/>
        <v>0.64377682403433478</v>
      </c>
      <c r="V17" s="584">
        <f t="shared" si="9"/>
        <v>12418</v>
      </c>
      <c r="W17" s="585">
        <f t="shared" si="3"/>
        <v>3.3258788081687314</v>
      </c>
      <c r="X17" s="581">
        <f t="shared" si="4"/>
        <v>0.53148655177967463</v>
      </c>
      <c r="Y17" s="581">
        <f t="shared" si="5"/>
        <v>-15.145069122665172</v>
      </c>
      <c r="Z17" s="580">
        <f t="shared" si="10"/>
        <v>19.356592983879832</v>
      </c>
      <c r="AA17" s="114"/>
      <c r="AB17" s="586">
        <v>10</v>
      </c>
      <c r="AC17" s="568" t="str">
        <f>VLOOKUP($AB$17,$Q$8:$Z$72,3,FALSE)</f>
        <v>3.G.21 Mid-life suburban living</v>
      </c>
      <c r="AD17" s="580">
        <f>VLOOKUP($AB$17,$Q$8:$Z$72,4,FALSE)</f>
        <v>896</v>
      </c>
      <c r="AE17" s="581">
        <f>VLOOKUP($AB$17,$Q$8:$Z$72,5,FALSE)</f>
        <v>8.7397580959812711</v>
      </c>
      <c r="AF17" s="580">
        <f>VLOOKUP($AB$17,$Q$8:$Z$72,6,FALSE)</f>
        <v>23484</v>
      </c>
      <c r="AG17" s="581">
        <f>VLOOKUP($AB$17,$Q$8:$Z$72,7,FALSE)</f>
        <v>6.2896551724137924</v>
      </c>
      <c r="AH17" s="581">
        <f>VLOOKUP($AB$17,$Q$8:$Z$72,8,FALSE)</f>
        <v>3.8153636518480667</v>
      </c>
      <c r="AI17" s="581">
        <f>VLOOKUP($AB$17,$Q$8:$Z$72,9,FALSE)</f>
        <v>10.21836569721942</v>
      </c>
      <c r="AJ17" s="580">
        <f>VLOOKUP($AB$17,$Q$8:$Z$72,10,FALSE)</f>
        <v>138.95448727163208</v>
      </c>
      <c r="AK17" s="114"/>
      <c r="AL17" s="586">
        <v>10</v>
      </c>
      <c r="AM17" s="568" t="str">
        <f>VLOOKUP($AL$17,$R$8:$Z$72,2,FALSE)</f>
        <v>4.K.30 Empty nesters in owner-occupied detached homes</v>
      </c>
      <c r="AN17" s="580">
        <f>VLOOKUP($AL$17,$R$8:$Z$72,3,FALSE)</f>
        <v>322</v>
      </c>
      <c r="AO17" s="581">
        <f>VLOOKUP($AL$17,$R$8:$Z$72,4,FALSE)</f>
        <v>3.1408505657432695</v>
      </c>
      <c r="AP17" s="580">
        <f>VLOOKUP($AL$17,$R$8:$Z$72,5,FALSE)</f>
        <v>10576</v>
      </c>
      <c r="AQ17" s="581">
        <f>VLOOKUP($AL$17,$R$8:$Z$72,6,FALSE)</f>
        <v>2.8325410110478741</v>
      </c>
      <c r="AR17" s="581">
        <f>VLOOKUP($AL$17,$R$8:$Z$72,7,FALSE)</f>
        <v>3.0446293494704992</v>
      </c>
      <c r="AS17" s="581">
        <f>VLOOKUP($AL$17,$R$8:$Z$72,8,FALSE)</f>
        <v>1.8816669486055375</v>
      </c>
      <c r="AT17" s="580">
        <f>VLOOKUP($AL$17,$R$8:$Z$72,9,FALSE)</f>
        <v>110.88455748717787</v>
      </c>
      <c r="AU17" s="114"/>
      <c r="AV17" s="114"/>
      <c r="AW17" s="114"/>
      <c r="BF17" s="114"/>
      <c r="BG17" s="114"/>
      <c r="BH17" s="114"/>
      <c r="BI17" s="114"/>
      <c r="BJ17" s="114"/>
      <c r="BK17" s="31"/>
      <c r="BM17" s="571"/>
      <c r="BN17" s="572"/>
      <c r="BP17" s="31"/>
      <c r="BR17" s="31"/>
    </row>
    <row r="18" spans="2:70" ht="15" customHeight="1" x14ac:dyDescent="0.25">
      <c r="B18" s="379" t="s">
        <v>262</v>
      </c>
      <c r="C18" s="578">
        <v>2</v>
      </c>
      <c r="D18" s="578">
        <v>2391</v>
      </c>
      <c r="F18" s="579" t="str">
        <f t="shared" si="0"/>
        <v>2.D.11 Mature and moneyed out-of-towners</v>
      </c>
      <c r="G18" s="580">
        <f t="shared" si="0"/>
        <v>2</v>
      </c>
      <c r="H18" s="581">
        <f t="shared" si="0"/>
        <v>1.9508388607101055E-2</v>
      </c>
      <c r="I18" s="580">
        <f t="shared" si="0"/>
        <v>2391</v>
      </c>
      <c r="J18" s="581">
        <f t="shared" si="0"/>
        <v>0.64037495815199197</v>
      </c>
      <c r="K18" s="581">
        <f t="shared" si="1"/>
        <v>8.3647009619406104E-2</v>
      </c>
      <c r="L18" s="581">
        <f t="shared" si="1"/>
        <v>-7.8809837587895677</v>
      </c>
      <c r="M18" s="580">
        <f t="shared" si="1"/>
        <v>3.0464009185179242</v>
      </c>
      <c r="N18" s="582"/>
      <c r="O18" s="583" t="str">
        <f t="shared" si="6"/>
        <v>2</v>
      </c>
      <c r="P18" s="583" t="str">
        <f t="shared" si="7"/>
        <v>2.D</v>
      </c>
      <c r="Q18" s="583">
        <f>RANK(Z18,$Z$8:$Z$72,0)+COUNTIF($Z$8:Z18,Z18)-1</f>
        <v>24</v>
      </c>
      <c r="R18" s="583">
        <f>RANK(U18,$U$8:$U$72,0)+COUNTIF($U$8:U18,U18)-1</f>
        <v>24</v>
      </c>
      <c r="S18" s="379" t="s">
        <v>262</v>
      </c>
      <c r="T18" s="584">
        <f t="shared" si="8"/>
        <v>2</v>
      </c>
      <c r="U18" s="585">
        <f t="shared" si="2"/>
        <v>1.9508388607101055E-2</v>
      </c>
      <c r="V18" s="584">
        <f t="shared" si="9"/>
        <v>2391</v>
      </c>
      <c r="W18" s="585">
        <f t="shared" si="3"/>
        <v>0.64037495815199197</v>
      </c>
      <c r="X18" s="581">
        <f t="shared" si="4"/>
        <v>8.3647009619406104E-2</v>
      </c>
      <c r="Y18" s="581">
        <f t="shared" si="5"/>
        <v>-7.8809837587895677</v>
      </c>
      <c r="Z18" s="580">
        <f t="shared" si="10"/>
        <v>3.0464009185179242</v>
      </c>
      <c r="AA18" s="114"/>
      <c r="AB18" s="586">
        <v>11</v>
      </c>
      <c r="AC18" s="568" t="str">
        <f>VLOOKUP($AB$18,$Q$8:$Z$72,3,FALSE)</f>
        <v>4.O.41 Living on modest means in terraces</v>
      </c>
      <c r="AD18" s="580">
        <f>VLOOKUP($AB$18,$Q$8:$Z$72,4,FALSE)</f>
        <v>215</v>
      </c>
      <c r="AE18" s="581">
        <f>VLOOKUP($AB$18,$Q$8:$Z$72,5,FALSE)</f>
        <v>2.097151775263363</v>
      </c>
      <c r="AF18" s="580">
        <f>VLOOKUP($AB$18,$Q$8:$Z$72,6,FALSE)</f>
        <v>5759</v>
      </c>
      <c r="AG18" s="581">
        <f>VLOOKUP($AB$18,$Q$8:$Z$72,7,FALSE)</f>
        <v>1.542417140944091</v>
      </c>
      <c r="AH18" s="581">
        <f>VLOOKUP($AB$18,$Q$8:$Z$72,8,FALSE)</f>
        <v>3.73328702899809</v>
      </c>
      <c r="AI18" s="581">
        <f>VLOOKUP($AB$18,$Q$8:$Z$72,9,FALSE)</f>
        <v>4.5578924584975642</v>
      </c>
      <c r="AJ18" s="580">
        <f>VLOOKUP($AB$18,$Q$8:$Z$72,10,FALSE)</f>
        <v>135.96527940422959</v>
      </c>
      <c r="AK18" s="114"/>
      <c r="AL18" s="586">
        <v>11</v>
      </c>
      <c r="AM18" s="568" t="str">
        <f>VLOOKUP($AL$18,$R$8:$Z$72,2,FALSE)</f>
        <v>3.F.19 Sophisticated couples living comfortably in detached homes</v>
      </c>
      <c r="AN18" s="580">
        <f>VLOOKUP($AL$18,$R$8:$Z$72,3,FALSE)</f>
        <v>249</v>
      </c>
      <c r="AO18" s="581">
        <f>VLOOKUP($AL$18,$R$8:$Z$72,4,FALSE)</f>
        <v>2.4287943815840811</v>
      </c>
      <c r="AP18" s="580">
        <f>VLOOKUP($AL$18,$R$8:$Z$72,5,FALSE)</f>
        <v>4869</v>
      </c>
      <c r="AQ18" s="581">
        <f>VLOOKUP($AL$18,$R$8:$Z$72,6,FALSE)</f>
        <v>1.3040508871777703</v>
      </c>
      <c r="AR18" s="581">
        <f>VLOOKUP($AL$18,$R$8:$Z$72,7,FALSE)</f>
        <v>5.1139864448552066</v>
      </c>
      <c r="AS18" s="581">
        <f>VLOOKUP($AL$18,$R$8:$Z$72,8,FALSE)</f>
        <v>10.038315823367318</v>
      </c>
      <c r="AT18" s="580">
        <f>VLOOKUP($AL$18,$R$8:$Z$72,9,FALSE)</f>
        <v>186.24996964961107</v>
      </c>
      <c r="AU18" s="114"/>
      <c r="AV18" s="114"/>
      <c r="AW18" s="114"/>
      <c r="BF18" s="114"/>
      <c r="BG18" s="114"/>
      <c r="BH18" s="114"/>
      <c r="BI18" s="114"/>
      <c r="BJ18" s="114"/>
      <c r="BK18" s="31"/>
      <c r="BM18" s="571"/>
      <c r="BN18" s="572"/>
      <c r="BP18" s="31"/>
      <c r="BR18" s="31"/>
    </row>
    <row r="19" spans="2:70" ht="15" customHeight="1" x14ac:dyDescent="0.25">
      <c r="B19" s="379" t="s">
        <v>263</v>
      </c>
      <c r="C19" s="578">
        <v>395</v>
      </c>
      <c r="D19" s="578">
        <v>34312</v>
      </c>
      <c r="F19" s="579" t="str">
        <f t="shared" si="0"/>
        <v>2.D.12 Well-to-do empty nesters in detached houses</v>
      </c>
      <c r="G19" s="580">
        <f t="shared" si="0"/>
        <v>395</v>
      </c>
      <c r="H19" s="581">
        <f t="shared" si="0"/>
        <v>3.8529067499024579</v>
      </c>
      <c r="I19" s="580">
        <f t="shared" si="0"/>
        <v>34312</v>
      </c>
      <c r="J19" s="581">
        <f t="shared" si="0"/>
        <v>9.1896886508202211</v>
      </c>
      <c r="K19" s="581">
        <f t="shared" si="1"/>
        <v>1.1512007460946609</v>
      </c>
      <c r="L19" s="581">
        <f t="shared" si="1"/>
        <v>-18.705347140067889</v>
      </c>
      <c r="M19" s="580">
        <f t="shared" si="1"/>
        <v>41.926412268151964</v>
      </c>
      <c r="N19" s="582"/>
      <c r="O19" s="583" t="str">
        <f t="shared" si="6"/>
        <v>2</v>
      </c>
      <c r="P19" s="583" t="str">
        <f t="shared" si="7"/>
        <v>2.D</v>
      </c>
      <c r="Q19" s="583">
        <f>RANK(Z19,$Z$8:$Z$72,0)+COUNTIF($Z$8:Z19,Z19)-1</f>
        <v>20</v>
      </c>
      <c r="R19" s="583">
        <f>RANK(U19,$U$8:$U$72,0)+COUNTIF($U$8:U19,U19)-1</f>
        <v>8</v>
      </c>
      <c r="S19" s="379" t="s">
        <v>263</v>
      </c>
      <c r="T19" s="584">
        <f t="shared" si="8"/>
        <v>395</v>
      </c>
      <c r="U19" s="585">
        <f t="shared" si="2"/>
        <v>3.8529067499024579</v>
      </c>
      <c r="V19" s="584">
        <f t="shared" si="9"/>
        <v>34312</v>
      </c>
      <c r="W19" s="585">
        <f t="shared" si="3"/>
        <v>9.1896886508202211</v>
      </c>
      <c r="X19" s="581">
        <f t="shared" si="4"/>
        <v>1.1512007460946609</v>
      </c>
      <c r="Y19" s="581">
        <f t="shared" si="5"/>
        <v>-18.705347140067889</v>
      </c>
      <c r="Z19" s="580">
        <f t="shared" si="10"/>
        <v>41.926412268151964</v>
      </c>
      <c r="AA19" s="114"/>
      <c r="AB19" s="586">
        <v>12</v>
      </c>
      <c r="AC19" s="568" t="str">
        <f>VLOOKUP($AB$19,$Q$8:$Z$72,3,FALSE)</f>
        <v>7.V.62 Students in halls of residence</v>
      </c>
      <c r="AD19" s="580">
        <f>VLOOKUP($AB$19,$Q$8:$Z$72,4,FALSE)</f>
        <v>70</v>
      </c>
      <c r="AE19" s="581">
        <f>VLOOKUP($AB$19,$Q$8:$Z$72,5,FALSE)</f>
        <v>0.68279360124853683</v>
      </c>
      <c r="AF19" s="580">
        <f>VLOOKUP($AB$19,$Q$8:$Z$72,6,FALSE)</f>
        <v>1890</v>
      </c>
      <c r="AG19" s="581">
        <f>VLOOKUP($AB$19,$Q$8:$Z$72,7,FALSE)</f>
        <v>0.50619350518915307</v>
      </c>
      <c r="AH19" s="581">
        <f>VLOOKUP($AB$19,$Q$8:$Z$72,8,FALSE)</f>
        <v>3.7037037037037033</v>
      </c>
      <c r="AI19" s="581">
        <f>VLOOKUP($AB$19,$Q$8:$Z$72,9,FALSE)</f>
        <v>2.5196425081973985</v>
      </c>
      <c r="AJ19" s="580">
        <f>VLOOKUP($AB$19,$Q$8:$Z$72,10,FALSE)</f>
        <v>134.88786289215471</v>
      </c>
      <c r="AK19" s="114"/>
      <c r="AL19" s="586">
        <v>12</v>
      </c>
      <c r="AM19" s="568" t="str">
        <f>VLOOKUP($AL$19,$R$8:$Z$72,2,FALSE)</f>
        <v>4.O.41 Living on modest means in terraces</v>
      </c>
      <c r="AN19" s="580">
        <f>VLOOKUP($AL$19,$R$8:$Z$72,3,FALSE)</f>
        <v>215</v>
      </c>
      <c r="AO19" s="581">
        <f>VLOOKUP($AL$19,$R$8:$Z$72,4,FALSE)</f>
        <v>2.097151775263363</v>
      </c>
      <c r="AP19" s="580">
        <f>VLOOKUP($AL$19,$R$8:$Z$72,5,FALSE)</f>
        <v>5759</v>
      </c>
      <c r="AQ19" s="581">
        <f>VLOOKUP($AL$19,$R$8:$Z$72,6,FALSE)</f>
        <v>1.542417140944091</v>
      </c>
      <c r="AR19" s="581">
        <f>VLOOKUP($AL$19,$R$8:$Z$72,7,FALSE)</f>
        <v>3.73328702899809</v>
      </c>
      <c r="AS19" s="581">
        <f>VLOOKUP($AL$19,$R$8:$Z$72,8,FALSE)</f>
        <v>4.5578924584975642</v>
      </c>
      <c r="AT19" s="580">
        <f>VLOOKUP($AL$19,$R$8:$Z$72,9,FALSE)</f>
        <v>135.96527940422959</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32</v>
      </c>
      <c r="R20" s="583">
        <f>RANK(U20,$U$8:$U$72,0)+COUNTIF($U$8:U20,U20)-1</f>
        <v>32</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4.K.30 Empty nesters in owner-occupied detached homes</v>
      </c>
      <c r="AD20" s="580">
        <f>VLOOKUP($AB$20,$Q$8:$Z$72,4,FALSE)</f>
        <v>322</v>
      </c>
      <c r="AE20" s="581">
        <f>VLOOKUP($AB$20,$Q$8:$Z$72,5,FALSE)</f>
        <v>3.1408505657432695</v>
      </c>
      <c r="AF20" s="580">
        <f>VLOOKUP($AB$20,$Q$8:$Z$72,6,FALSE)</f>
        <v>10576</v>
      </c>
      <c r="AG20" s="581">
        <f>VLOOKUP($AB$20,$Q$8:$Z$72,7,FALSE)</f>
        <v>2.8325410110478741</v>
      </c>
      <c r="AH20" s="581">
        <f>VLOOKUP($AB$20,$Q$8:$Z$72,8,FALSE)</f>
        <v>3.0446293494704992</v>
      </c>
      <c r="AI20" s="581">
        <f>VLOOKUP($AB$20,$Q$8:$Z$72,9,FALSE)</f>
        <v>1.8816669486055375</v>
      </c>
      <c r="AJ20" s="580">
        <f>VLOOKUP($AB$20,$Q$8:$Z$72,10,FALSE)</f>
        <v>110.88455748717787</v>
      </c>
      <c r="AK20" s="114"/>
      <c r="AL20" s="586">
        <v>13</v>
      </c>
      <c r="AM20" s="568" t="str">
        <f>VLOOKUP($AL$20,$R$8:$Z$72,2,FALSE)</f>
        <v>4.O.42 Retired homeowners in semi-detached and detached houses</v>
      </c>
      <c r="AN20" s="580">
        <f>VLOOKUP($AL$20,$R$8:$Z$72,3,FALSE)</f>
        <v>196</v>
      </c>
      <c r="AO20" s="581">
        <f>VLOOKUP($AL$20,$R$8:$Z$72,4,FALSE)</f>
        <v>1.911822083495903</v>
      </c>
      <c r="AP20" s="580">
        <f>VLOOKUP($AL$20,$R$8:$Z$72,5,FALSE)</f>
        <v>4209</v>
      </c>
      <c r="AQ20" s="581">
        <f>VLOOKUP($AL$20,$R$8:$Z$72,6,FALSE)</f>
        <v>1.127284901238701</v>
      </c>
      <c r="AR20" s="581">
        <f>VLOOKUP($AL$20,$R$8:$Z$72,7,FALSE)</f>
        <v>4.6566880494179141</v>
      </c>
      <c r="AS20" s="581">
        <f>VLOOKUP($AL$20,$R$8:$Z$72,8,FALSE)</f>
        <v>7.5242419942109979</v>
      </c>
      <c r="AT20" s="580">
        <f>VLOOKUP($AL$20,$R$8:$Z$72,9,FALSE)</f>
        <v>169.59528876818314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-1.1360774663728423</v>
      </c>
      <c r="M21" s="580">
        <f t="shared" si="1"/>
        <v>0</v>
      </c>
      <c r="N21" s="582"/>
      <c r="O21" s="583" t="str">
        <f t="shared" si="6"/>
        <v>2</v>
      </c>
      <c r="P21" s="583" t="str">
        <f t="shared" si="7"/>
        <v>2.E</v>
      </c>
      <c r="Q21" s="583">
        <f>RANK(Z21,$Z$8:$Z$72,0)+COUNTIF($Z$8:Z21,Z21)-1</f>
        <v>33</v>
      </c>
      <c r="R21" s="583">
        <f>RANK(U21,$U$8:$U$72,0)+COUNTIF($U$8:U21,U21)-1</f>
        <v>33</v>
      </c>
      <c r="S21" s="379" t="s">
        <v>265</v>
      </c>
      <c r="T21" s="584">
        <f t="shared" si="8"/>
        <v>0</v>
      </c>
      <c r="U21" s="585">
        <f t="shared" si="2"/>
        <v>0</v>
      </c>
      <c r="V21" s="584">
        <f t="shared" si="9"/>
        <v>47</v>
      </c>
      <c r="W21" s="585">
        <f t="shared" si="3"/>
        <v>1.2587880816873115E-2</v>
      </c>
      <c r="X21" s="581">
        <f t="shared" si="4"/>
        <v>0</v>
      </c>
      <c r="Y21" s="581">
        <f t="shared" si="5"/>
        <v>-1.1360774663728423</v>
      </c>
      <c r="Z21" s="580">
        <f t="shared" si="10"/>
        <v>0</v>
      </c>
      <c r="AA21" s="114"/>
      <c r="AB21" s="586">
        <v>14</v>
      </c>
      <c r="AC21" s="568" t="str">
        <f>VLOOKUP($AB$21,$Q$8:$Z$72,3,FALSE)</f>
        <v>6.T.57 Older renters in flats and tenements</v>
      </c>
      <c r="AD21" s="580">
        <f>VLOOKUP($AB$21,$Q$8:$Z$72,4,FALSE)</f>
        <v>75</v>
      </c>
      <c r="AE21" s="581">
        <f>VLOOKUP($AB$21,$Q$8:$Z$72,5,FALSE)</f>
        <v>0.7315645727662895</v>
      </c>
      <c r="AF21" s="580">
        <f>VLOOKUP($AB$21,$Q$8:$Z$72,6,FALSE)</f>
        <v>3808</v>
      </c>
      <c r="AG21" s="581">
        <f>VLOOKUP($AB$21,$Q$8:$Z$72,7,FALSE)</f>
        <v>1.0198861734181452</v>
      </c>
      <c r="AH21" s="581">
        <f>VLOOKUP($AB$21,$Q$8:$Z$72,8,FALSE)</f>
        <v>1.9695378151260503</v>
      </c>
      <c r="AI21" s="581">
        <f>VLOOKUP($AB$21,$Q$8:$Z$72,9,FALSE)</f>
        <v>-2.9055720727858168</v>
      </c>
      <c r="AJ21" s="580">
        <f>VLOOKUP($AB$21,$Q$8:$Z$72,10,FALSE)</f>
        <v>71.730021627261905</v>
      </c>
      <c r="AK21" s="114"/>
      <c r="AL21" s="586">
        <v>14</v>
      </c>
      <c r="AM21" s="568" t="str">
        <f>VLOOKUP($AL$21,$R$8:$Z$72,2,FALSE)</f>
        <v>4.O.43 Older couples living in detached houses, rural communities</v>
      </c>
      <c r="AN21" s="580">
        <f>VLOOKUP($AL$21,$R$8:$Z$72,3,FALSE)</f>
        <v>174</v>
      </c>
      <c r="AO21" s="581">
        <f>VLOOKUP($AL$21,$R$8:$Z$72,4,FALSE)</f>
        <v>1.6972298088177917</v>
      </c>
      <c r="AP21" s="580">
        <f>VLOOKUP($AL$21,$R$8:$Z$72,5,FALSE)</f>
        <v>4266</v>
      </c>
      <c r="AQ21" s="581">
        <f>VLOOKUP($AL$21,$R$8:$Z$72,6,FALSE)</f>
        <v>1.1425510545698025</v>
      </c>
      <c r="AR21" s="581">
        <f>VLOOKUP($AL$21,$R$8:$Z$72,7,FALSE)</f>
        <v>4.0787623066104075</v>
      </c>
      <c r="AS21" s="581">
        <f>VLOOKUP($AL$21,$R$8:$Z$72,8,FALSE)</f>
        <v>5.2844929511100407</v>
      </c>
      <c r="AT21" s="580">
        <f>VLOOKUP($AL$21,$R$8:$Z$72,9,FALSE)</f>
        <v>148.54739331161343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-0.16570372160918576</v>
      </c>
      <c r="M22" s="580">
        <f t="shared" si="1"/>
        <v>0</v>
      </c>
      <c r="N22" s="582"/>
      <c r="O22" s="583" t="str">
        <f t="shared" si="6"/>
        <v>2</v>
      </c>
      <c r="P22" s="583" t="str">
        <f t="shared" si="7"/>
        <v>2.E</v>
      </c>
      <c r="Q22" s="583">
        <f>RANK(Z22,$Z$8:$Z$72,0)+COUNTIF($Z$8:Z22,Z22)-1</f>
        <v>34</v>
      </c>
      <c r="R22" s="583">
        <f>RANK(U22,$U$8:$U$72,0)+COUNTIF($U$8:U22,U22)-1</f>
        <v>34</v>
      </c>
      <c r="S22" s="379" t="s">
        <v>266</v>
      </c>
      <c r="T22" s="584">
        <f t="shared" si="8"/>
        <v>0</v>
      </c>
      <c r="U22" s="585">
        <f t="shared" si="2"/>
        <v>0</v>
      </c>
      <c r="V22" s="584">
        <f t="shared" si="9"/>
        <v>1</v>
      </c>
      <c r="W22" s="585">
        <f t="shared" si="3"/>
        <v>2.6782725142283226E-4</v>
      </c>
      <c r="X22" s="581">
        <f t="shared" si="4"/>
        <v>0</v>
      </c>
      <c r="Y22" s="581">
        <f t="shared" si="5"/>
        <v>-0.16570372160918576</v>
      </c>
      <c r="Z22" s="580">
        <f t="shared" si="10"/>
        <v>0</v>
      </c>
      <c r="AA22" s="114"/>
      <c r="AB22" s="586">
        <v>15</v>
      </c>
      <c r="AC22" s="568" t="str">
        <f>VLOOKUP($AB$22,$Q$8:$Z$72,3,FALSE)</f>
        <v>4.K.29 Senior home-owning couples</v>
      </c>
      <c r="AD22" s="580">
        <f>VLOOKUP($AB$22,$Q$8:$Z$72,4,FALSE)</f>
        <v>398</v>
      </c>
      <c r="AE22" s="581">
        <f>VLOOKUP($AB$22,$Q$8:$Z$72,5,FALSE)</f>
        <v>3.8821693328131097</v>
      </c>
      <c r="AF22" s="580">
        <f>VLOOKUP($AB$22,$Q$8:$Z$72,6,FALSE)</f>
        <v>20946</v>
      </c>
      <c r="AG22" s="581">
        <f>VLOOKUP($AB$22,$Q$8:$Z$72,7,FALSE)</f>
        <v>5.6099096083026447</v>
      </c>
      <c r="AH22" s="581">
        <f>VLOOKUP($AB$22,$Q$8:$Z$72,8,FALSE)</f>
        <v>1.9001241287119257</v>
      </c>
      <c r="AI22" s="581">
        <f>VLOOKUP($AB$22,$Q$8:$Z$72,9,FALSE)</f>
        <v>-7.6022408263109131</v>
      </c>
      <c r="AJ22" s="580">
        <f>VLOOKUP($AB$22,$Q$8:$Z$72,10,FALSE)</f>
        <v>69.201994396977696</v>
      </c>
      <c r="AK22" s="114"/>
      <c r="AL22" s="586">
        <v>15</v>
      </c>
      <c r="AM22" s="568" t="str">
        <f>VLOOKUP($AL$22,$R$8:$Z$72,2,FALSE)</f>
        <v>3.J.27 Professional families and couples in suburban, owner-occupied areas</v>
      </c>
      <c r="AN22" s="580">
        <f>VLOOKUP($AL$22,$R$8:$Z$72,3,FALSE)</f>
        <v>140</v>
      </c>
      <c r="AO22" s="581">
        <f>VLOOKUP($AL$22,$R$8:$Z$72,4,FALSE)</f>
        <v>1.3655872024970737</v>
      </c>
      <c r="AP22" s="580">
        <f>VLOOKUP($AL$22,$R$8:$Z$72,5,FALSE)</f>
        <v>10754</v>
      </c>
      <c r="AQ22" s="581">
        <f>VLOOKUP($AL$22,$R$8:$Z$72,6,FALSE)</f>
        <v>2.8802142618011382</v>
      </c>
      <c r="AR22" s="581">
        <f>VLOOKUP($AL$22,$R$8:$Z$72,7,FALSE)</f>
        <v>1.3018411753766039</v>
      </c>
      <c r="AS22" s="581">
        <f>VLOOKUP($AL$22,$R$8:$Z$72,8,FALSE)</f>
        <v>-9.1694598676860597</v>
      </c>
      <c r="AT22" s="580">
        <f>VLOOKUP($AL$22,$R$8:$Z$72,9,FALSE)</f>
        <v>47.412694972321454</v>
      </c>
      <c r="AU22" s="114"/>
      <c r="AV22" s="114"/>
      <c r="AW22" s="114"/>
      <c r="BF22" s="114"/>
      <c r="BG22" s="114"/>
      <c r="BH22" s="114"/>
      <c r="BI22" s="114"/>
      <c r="BJ22" s="114"/>
      <c r="BK22" s="31"/>
      <c r="BM22" s="571"/>
      <c r="BN22" s="572"/>
      <c r="BP22" s="31"/>
      <c r="BR22" s="31"/>
    </row>
    <row r="23" spans="2:70" ht="15" customHeight="1" x14ac:dyDescent="0.25">
      <c r="B23" s="379" t="s">
        <v>267</v>
      </c>
      <c r="C23" s="578">
        <v>1336</v>
      </c>
      <c r="D23" s="578">
        <v>12836</v>
      </c>
      <c r="F23" s="579" t="str">
        <f t="shared" si="0"/>
        <v>3.F.16 Families and couples in detached houses</v>
      </c>
      <c r="G23" s="580">
        <f t="shared" si="0"/>
        <v>1336</v>
      </c>
      <c r="H23" s="581">
        <f t="shared" si="0"/>
        <v>13.031603589543503</v>
      </c>
      <c r="I23" s="580">
        <f t="shared" si="0"/>
        <v>12836</v>
      </c>
      <c r="J23" s="581">
        <f t="shared" si="0"/>
        <v>3.4378305992634752</v>
      </c>
      <c r="K23" s="581">
        <f t="shared" si="1"/>
        <v>10.408226861950762</v>
      </c>
      <c r="L23" s="581">
        <f t="shared" si="1"/>
        <v>53.314825627470306</v>
      </c>
      <c r="M23" s="580">
        <f t="shared" si="1"/>
        <v>379.06473903441918</v>
      </c>
      <c r="N23" s="582"/>
      <c r="O23" s="583" t="str">
        <f t="shared" si="6"/>
        <v>3</v>
      </c>
      <c r="P23" s="583" t="str">
        <f t="shared" si="7"/>
        <v>3.F</v>
      </c>
      <c r="Q23" s="583">
        <f>RANK(Z23,$Z$8:$Z$72,0)+COUNTIF($Z$8:Z23,Z23)-1</f>
        <v>3</v>
      </c>
      <c r="R23" s="583">
        <f>RANK(U23,$U$8:$U$72,0)+COUNTIF($U$8:U23,U23)-1</f>
        <v>3</v>
      </c>
      <c r="S23" s="379" t="s">
        <v>267</v>
      </c>
      <c r="T23" s="584">
        <f t="shared" si="8"/>
        <v>1336</v>
      </c>
      <c r="U23" s="585">
        <f t="shared" si="2"/>
        <v>13.031603589543503</v>
      </c>
      <c r="V23" s="584">
        <f t="shared" si="9"/>
        <v>12836</v>
      </c>
      <c r="W23" s="585">
        <f t="shared" si="3"/>
        <v>3.4378305992634752</v>
      </c>
      <c r="X23" s="581">
        <f t="shared" si="4"/>
        <v>10.408226861950762</v>
      </c>
      <c r="Y23" s="581">
        <f t="shared" si="5"/>
        <v>53.314825627470306</v>
      </c>
      <c r="Z23" s="580">
        <f t="shared" si="10"/>
        <v>379.06473903441918</v>
      </c>
      <c r="AA23" s="114"/>
      <c r="AB23" s="586">
        <v>16</v>
      </c>
      <c r="AC23" s="568" t="str">
        <f>VLOOKUP($AB$23,$Q$8:$Z$72,3,FALSE)</f>
        <v>3.F.17 Older, rural empty nesters and couples</v>
      </c>
      <c r="AD23" s="580">
        <f>VLOOKUP($AB$23,$Q$8:$Z$72,4,FALSE)</f>
        <v>379</v>
      </c>
      <c r="AE23" s="581">
        <f>VLOOKUP($AB$23,$Q$8:$Z$72,5,FALSE)</f>
        <v>3.6968396410456497</v>
      </c>
      <c r="AF23" s="580">
        <f>VLOOKUP($AB$23,$Q$8:$Z$72,6,FALSE)</f>
        <v>26817</v>
      </c>
      <c r="AG23" s="581">
        <f>VLOOKUP($AB$23,$Q$8:$Z$72,7,FALSE)</f>
        <v>7.1823234014060935</v>
      </c>
      <c r="AH23" s="581">
        <f>VLOOKUP($AB$23,$Q$8:$Z$72,8,FALSE)</f>
        <v>1.4132826192340679</v>
      </c>
      <c r="AI23" s="581">
        <f>VLOOKUP($AB$23,$Q$8:$Z$72,9,FALSE)</f>
        <v>-13.668458473269711</v>
      </c>
      <c r="AJ23" s="580">
        <f>VLOOKUP($AB$23,$Q$8:$Z$72,10,FALSE)</f>
        <v>51.471361486199775</v>
      </c>
      <c r="AK23" s="114"/>
      <c r="AL23" s="586">
        <v>16</v>
      </c>
      <c r="AM23" s="568" t="str">
        <f>VLOOKUP($AL$23,$R$8:$Z$72,2,FALSE)</f>
        <v>1.C.7 Prosperous families in green-belt areas with substantial homes</v>
      </c>
      <c r="AN23" s="580">
        <f>VLOOKUP($AL$23,$R$8:$Z$72,3,FALSE)</f>
        <v>122</v>
      </c>
      <c r="AO23" s="581">
        <f>VLOOKUP($AL$23,$R$8:$Z$72,4,FALSE)</f>
        <v>1.1900117050331644</v>
      </c>
      <c r="AP23" s="580">
        <f>VLOOKUP($AL$23,$R$8:$Z$72,5,FALSE)</f>
        <v>12434</v>
      </c>
      <c r="AQ23" s="581">
        <f>VLOOKUP($AL$23,$R$8:$Z$72,6,FALSE)</f>
        <v>3.3301640441914961</v>
      </c>
      <c r="AR23" s="581">
        <f>VLOOKUP($AL$23,$R$8:$Z$72,7,FALSE)</f>
        <v>0.98118063374617992</v>
      </c>
      <c r="AS23" s="581">
        <f>VLOOKUP($AL$23,$R$8:$Z$72,8,FALSE)</f>
        <v>-12.077323028558919</v>
      </c>
      <c r="AT23" s="580">
        <f>VLOOKUP($AL$23,$R$8:$Z$72,9,FALSE)</f>
        <v>35.734326875241898</v>
      </c>
      <c r="AU23" s="114"/>
      <c r="AV23" s="114"/>
      <c r="AW23" s="114"/>
      <c r="BF23" s="114"/>
      <c r="BG23" s="114"/>
      <c r="BH23" s="114"/>
      <c r="BI23" s="114"/>
      <c r="BJ23" s="114"/>
      <c r="BK23" s="31"/>
      <c r="BM23" s="571"/>
      <c r="BN23" s="572"/>
      <c r="BP23" s="31"/>
      <c r="BR23" s="31"/>
    </row>
    <row r="24" spans="2:70" ht="15" customHeight="1" x14ac:dyDescent="0.25">
      <c r="B24" s="379" t="s">
        <v>268</v>
      </c>
      <c r="C24" s="578">
        <v>379</v>
      </c>
      <c r="D24" s="578">
        <v>26817</v>
      </c>
      <c r="F24" s="579" t="str">
        <f t="shared" si="0"/>
        <v>3.F.17 Older, rural empty nesters and couples</v>
      </c>
      <c r="G24" s="580">
        <f t="shared" si="0"/>
        <v>379</v>
      </c>
      <c r="H24" s="581">
        <f t="shared" si="0"/>
        <v>3.6968396410456497</v>
      </c>
      <c r="I24" s="580">
        <f t="shared" si="0"/>
        <v>26817</v>
      </c>
      <c r="J24" s="581">
        <f t="shared" si="0"/>
        <v>7.1823234014060935</v>
      </c>
      <c r="K24" s="581">
        <f t="shared" si="1"/>
        <v>1.4132826192340679</v>
      </c>
      <c r="L24" s="581">
        <f t="shared" si="1"/>
        <v>-13.668458473269711</v>
      </c>
      <c r="M24" s="580">
        <f t="shared" si="1"/>
        <v>51.471361486199775</v>
      </c>
      <c r="N24" s="582"/>
      <c r="O24" s="583" t="str">
        <f t="shared" si="6"/>
        <v>3</v>
      </c>
      <c r="P24" s="583" t="str">
        <f t="shared" si="7"/>
        <v>3.F</v>
      </c>
      <c r="Q24" s="583">
        <f>RANK(Z24,$Z$8:$Z$72,0)+COUNTIF($Z$8:Z24,Z24)-1</f>
        <v>16</v>
      </c>
      <c r="R24" s="583">
        <f>RANK(U24,$U$8:$U$72,0)+COUNTIF($U$8:U24,U24)-1</f>
        <v>9</v>
      </c>
      <c r="S24" s="379" t="s">
        <v>268</v>
      </c>
      <c r="T24" s="584">
        <f t="shared" si="8"/>
        <v>379</v>
      </c>
      <c r="U24" s="585">
        <f t="shared" si="2"/>
        <v>3.6968396410456497</v>
      </c>
      <c r="V24" s="584">
        <f t="shared" si="9"/>
        <v>26817</v>
      </c>
      <c r="W24" s="585">
        <f t="shared" si="3"/>
        <v>7.1823234014060935</v>
      </c>
      <c r="X24" s="581">
        <f t="shared" si="4"/>
        <v>1.4132826192340679</v>
      </c>
      <c r="Y24" s="581">
        <f t="shared" si="5"/>
        <v>-13.668458473269711</v>
      </c>
      <c r="Z24" s="580">
        <f t="shared" si="10"/>
        <v>51.471361486199775</v>
      </c>
      <c r="AA24" s="114"/>
      <c r="AB24" s="586">
        <v>17</v>
      </c>
      <c r="AC24" s="568" t="str">
        <f>VLOOKUP($AB$24,$Q$8:$Z$72,3,FALSE)</f>
        <v>3.J.27 Professional families and couples in suburban, owner-occupied areas</v>
      </c>
      <c r="AD24" s="580">
        <f>VLOOKUP($AB$24,$Q$8:$Z$72,4,FALSE)</f>
        <v>140</v>
      </c>
      <c r="AE24" s="581">
        <f>VLOOKUP($AB$24,$Q$8:$Z$72,5,FALSE)</f>
        <v>1.3655872024970737</v>
      </c>
      <c r="AF24" s="580">
        <f>VLOOKUP($AB$24,$Q$8:$Z$72,6,FALSE)</f>
        <v>10754</v>
      </c>
      <c r="AG24" s="581">
        <f>VLOOKUP($AB$24,$Q$8:$Z$72,7,FALSE)</f>
        <v>2.8802142618011382</v>
      </c>
      <c r="AH24" s="581">
        <f>VLOOKUP($AB$24,$Q$8:$Z$72,8,FALSE)</f>
        <v>1.3018411753766039</v>
      </c>
      <c r="AI24" s="581">
        <f>VLOOKUP($AB$24,$Q$8:$Z$72,9,FALSE)</f>
        <v>-9.1694598676860597</v>
      </c>
      <c r="AJ24" s="580">
        <f>VLOOKUP($AB$24,$Q$8:$Z$72,10,FALSE)</f>
        <v>47.412694972321454</v>
      </c>
      <c r="AK24" s="114"/>
      <c r="AL24" s="586">
        <v>17</v>
      </c>
      <c r="AM24" s="568" t="str">
        <f>VLOOKUP($AL$24,$R$8:$Z$72,2,FALSE)</f>
        <v>6.T.57 Older renters in flats and tenements</v>
      </c>
      <c r="AN24" s="580">
        <f>VLOOKUP($AL$24,$R$8:$Z$72,3,FALSE)</f>
        <v>75</v>
      </c>
      <c r="AO24" s="581">
        <f>VLOOKUP($AL$24,$R$8:$Z$72,4,FALSE)</f>
        <v>0.7315645727662895</v>
      </c>
      <c r="AP24" s="580">
        <f>VLOOKUP($AL$24,$R$8:$Z$72,5,FALSE)</f>
        <v>3808</v>
      </c>
      <c r="AQ24" s="581">
        <f>VLOOKUP($AL$24,$R$8:$Z$72,6,FALSE)</f>
        <v>1.0198861734181452</v>
      </c>
      <c r="AR24" s="581">
        <f>VLOOKUP($AL$24,$R$8:$Z$72,7,FALSE)</f>
        <v>1.9695378151260503</v>
      </c>
      <c r="AS24" s="581">
        <f>VLOOKUP($AL$24,$R$8:$Z$72,8,FALSE)</f>
        <v>-2.9055720727858168</v>
      </c>
      <c r="AT24" s="580">
        <f>VLOOKUP($AL$24,$R$8:$Z$72,9,FALSE)</f>
        <v>71.730021627261905</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-3.9101433189452632</v>
      </c>
      <c r="M25" s="580">
        <f t="shared" si="1"/>
        <v>0</v>
      </c>
      <c r="N25" s="582"/>
      <c r="O25" s="583" t="str">
        <f t="shared" si="6"/>
        <v>3</v>
      </c>
      <c r="P25" s="583" t="str">
        <f t="shared" si="7"/>
        <v>3.F</v>
      </c>
      <c r="Q25" s="583">
        <f>RANK(Z25,$Z$8:$Z$72,0)+COUNTIF($Z$8:Z25,Z25)-1</f>
        <v>35</v>
      </c>
      <c r="R25" s="583">
        <f>RANK(U25,$U$8:$U$72,0)+COUNTIF($U$8:U25,U25)-1</f>
        <v>35</v>
      </c>
      <c r="S25" s="379" t="s">
        <v>269</v>
      </c>
      <c r="T25" s="584">
        <f t="shared" si="8"/>
        <v>0</v>
      </c>
      <c r="U25" s="585">
        <f t="shared" si="2"/>
        <v>0</v>
      </c>
      <c r="V25" s="584">
        <f t="shared" si="9"/>
        <v>556</v>
      </c>
      <c r="W25" s="585">
        <f t="shared" si="3"/>
        <v>0.14891195179109476</v>
      </c>
      <c r="X25" s="581">
        <f t="shared" si="4"/>
        <v>0</v>
      </c>
      <c r="Y25" s="581">
        <f t="shared" si="5"/>
        <v>-3.9101433189452632</v>
      </c>
      <c r="Z25" s="580">
        <f t="shared" si="10"/>
        <v>0</v>
      </c>
      <c r="AA25" s="114"/>
      <c r="AB25" s="586">
        <v>18</v>
      </c>
      <c r="AC25" s="568" t="str">
        <f>VLOOKUP($AB$25,$Q$8:$Z$72,3,FALSE)</f>
        <v>5.P.47 Singles and couples in rented flats</v>
      </c>
      <c r="AD25" s="580">
        <f>VLOOKUP($AB$25,$Q$8:$Z$72,4,FALSE)</f>
        <v>66</v>
      </c>
      <c r="AE25" s="581">
        <f>VLOOKUP($AB$25,$Q$8:$Z$72,5,FALSE)</f>
        <v>0.64377682403433478</v>
      </c>
      <c r="AF25" s="580">
        <f>VLOOKUP($AB$25,$Q$8:$Z$72,6,FALSE)</f>
        <v>5243</v>
      </c>
      <c r="AG25" s="581">
        <f>VLOOKUP($AB$25,$Q$8:$Z$72,7,FALSE)</f>
        <v>1.4042182792099096</v>
      </c>
      <c r="AH25" s="581">
        <f>VLOOKUP($AB$25,$Q$8:$Z$72,8,FALSE)</f>
        <v>1.2588212855235552</v>
      </c>
      <c r="AI25" s="581">
        <f>VLOOKUP($AB$25,$Q$8:$Z$72,9,FALSE)</f>
        <v>-6.5437033749130897</v>
      </c>
      <c r="AJ25" s="580">
        <f>VLOOKUP($AB$25,$Q$8:$Z$72,10,FALSE)</f>
        <v>45.845922501205372</v>
      </c>
      <c r="AK25" s="114"/>
      <c r="AL25" s="586">
        <v>18</v>
      </c>
      <c r="AM25" s="568" t="str">
        <f>VLOOKUP($AL$25,$R$8:$Z$72,2,FALSE)</f>
        <v>7.V.62 Students in halls of residence</v>
      </c>
      <c r="AN25" s="580">
        <f>VLOOKUP($AL$25,$R$8:$Z$72,3,FALSE)</f>
        <v>70</v>
      </c>
      <c r="AO25" s="581">
        <f>VLOOKUP($AL$25,$R$8:$Z$72,4,FALSE)</f>
        <v>0.68279360124853683</v>
      </c>
      <c r="AP25" s="580">
        <f>VLOOKUP($AL$25,$R$8:$Z$72,5,FALSE)</f>
        <v>1890</v>
      </c>
      <c r="AQ25" s="581">
        <f>VLOOKUP($AL$25,$R$8:$Z$72,6,FALSE)</f>
        <v>0.50619350518915307</v>
      </c>
      <c r="AR25" s="581">
        <f>VLOOKUP($AL$25,$R$8:$Z$72,7,FALSE)</f>
        <v>3.7037037037037033</v>
      </c>
      <c r="AS25" s="581">
        <f>VLOOKUP($AL$25,$R$8:$Z$72,8,FALSE)</f>
        <v>2.5196425081973985</v>
      </c>
      <c r="AT25" s="580">
        <f>VLOOKUP($AL$25,$R$8:$Z$72,9,FALSE)</f>
        <v>134.88786289215471</v>
      </c>
      <c r="AU25" s="114"/>
      <c r="AV25" s="114"/>
      <c r="AW25" s="114"/>
      <c r="BF25" s="114"/>
      <c r="BG25" s="114"/>
      <c r="BH25" s="114"/>
      <c r="BI25" s="114"/>
      <c r="BJ25" s="114"/>
      <c r="BK25" s="31"/>
      <c r="BM25" s="571"/>
      <c r="BN25" s="572"/>
      <c r="BP25" s="31"/>
      <c r="BR25" s="31"/>
    </row>
    <row r="26" spans="2:70" ht="15" customHeight="1" x14ac:dyDescent="0.25">
      <c r="B26" s="379" t="s">
        <v>270</v>
      </c>
      <c r="C26" s="578">
        <v>249</v>
      </c>
      <c r="D26" s="578">
        <v>4869</v>
      </c>
      <c r="F26" s="579" t="str">
        <f t="shared" si="0"/>
        <v>3.F.19 Sophisticated couples living comfortably in detached homes</v>
      </c>
      <c r="G26" s="580">
        <f t="shared" si="0"/>
        <v>249</v>
      </c>
      <c r="H26" s="581">
        <f t="shared" si="0"/>
        <v>2.4287943815840811</v>
      </c>
      <c r="I26" s="580">
        <f t="shared" si="0"/>
        <v>4869</v>
      </c>
      <c r="J26" s="581">
        <f t="shared" si="0"/>
        <v>1.3040508871777703</v>
      </c>
      <c r="K26" s="581">
        <f t="shared" si="1"/>
        <v>5.1139864448552066</v>
      </c>
      <c r="L26" s="581">
        <f t="shared" si="1"/>
        <v>10.038315823367318</v>
      </c>
      <c r="M26" s="580">
        <f t="shared" si="1"/>
        <v>186.24996964961107</v>
      </c>
      <c r="N26" s="582"/>
      <c r="O26" s="583" t="str">
        <f t="shared" si="6"/>
        <v>3</v>
      </c>
      <c r="P26" s="583" t="str">
        <f t="shared" si="7"/>
        <v>3.F</v>
      </c>
      <c r="Q26" s="583">
        <f>RANK(Z26,$Z$8:$Z$72,0)+COUNTIF($Z$8:Z26,Z26)-1</f>
        <v>7</v>
      </c>
      <c r="R26" s="583">
        <f>RANK(U26,$U$8:$U$72,0)+COUNTIF($U$8:U26,U26)-1</f>
        <v>11</v>
      </c>
      <c r="S26" s="379" t="s">
        <v>270</v>
      </c>
      <c r="T26" s="584">
        <f t="shared" si="8"/>
        <v>249</v>
      </c>
      <c r="U26" s="585">
        <f t="shared" si="2"/>
        <v>2.4287943815840811</v>
      </c>
      <c r="V26" s="584">
        <f t="shared" si="9"/>
        <v>4869</v>
      </c>
      <c r="W26" s="585">
        <f t="shared" si="3"/>
        <v>1.3040508871777703</v>
      </c>
      <c r="X26" s="581">
        <f t="shared" si="4"/>
        <v>5.1139864448552066</v>
      </c>
      <c r="Y26" s="581">
        <f t="shared" si="5"/>
        <v>10.038315823367318</v>
      </c>
      <c r="Z26" s="580">
        <f t="shared" si="10"/>
        <v>186.24996964961107</v>
      </c>
      <c r="AA26" s="114"/>
      <c r="AB26" s="586">
        <v>19</v>
      </c>
      <c r="AC26" s="568" t="str">
        <f>VLOOKUP($AB$26,$Q$8:$Z$72,3,FALSE)</f>
        <v>3.J.28 Families and couples in terraces</v>
      </c>
      <c r="AD26" s="580">
        <f>VLOOKUP($AB$26,$Q$8:$Z$72,4,FALSE)</f>
        <v>48</v>
      </c>
      <c r="AE26" s="581">
        <f>VLOOKUP($AB$26,$Q$8:$Z$72,5,FALSE)</f>
        <v>0.46820132657042524</v>
      </c>
      <c r="AF26" s="580">
        <f>VLOOKUP($AB$26,$Q$8:$Z$72,6,FALSE)</f>
        <v>4060</v>
      </c>
      <c r="AG26" s="581">
        <f>VLOOKUP($AB$26,$Q$8:$Z$72,7,FALSE)</f>
        <v>1.087378640776699</v>
      </c>
      <c r="AH26" s="581">
        <f>VLOOKUP($AB$26,$Q$8:$Z$72,8,FALSE)</f>
        <v>1.1822660098522169</v>
      </c>
      <c r="AI26" s="581">
        <f>VLOOKUP($AB$26,$Q$8:$Z$72,9,FALSE)</f>
        <v>-6.0450943001125275</v>
      </c>
      <c r="AJ26" s="580">
        <f>VLOOKUP($AB$26,$Q$8:$Z$72,10,FALSE)</f>
        <v>43.057800568530183</v>
      </c>
      <c r="AK26" s="114"/>
      <c r="AL26" s="586">
        <v>19</v>
      </c>
      <c r="AM26" s="568" t="str">
        <f>VLOOKUP($AL$26,$R$8:$Z$72,2,FALSE)</f>
        <v>2.D.10 Well-off families in larger semis</v>
      </c>
      <c r="AN26" s="580">
        <f>VLOOKUP($AL$26,$R$8:$Z$72,3,FALSE)</f>
        <v>66</v>
      </c>
      <c r="AO26" s="581">
        <f>VLOOKUP($AL$26,$R$8:$Z$72,4,FALSE)</f>
        <v>0.64377682403433478</v>
      </c>
      <c r="AP26" s="580">
        <f>VLOOKUP($AL$26,$R$8:$Z$72,5,FALSE)</f>
        <v>12418</v>
      </c>
      <c r="AQ26" s="581">
        <f>VLOOKUP($AL$26,$R$8:$Z$72,6,FALSE)</f>
        <v>3.3258788081687314</v>
      </c>
      <c r="AR26" s="581">
        <f>VLOOKUP($AL$26,$R$8:$Z$72,7,FALSE)</f>
        <v>0.53148655177967463</v>
      </c>
      <c r="AS26" s="581">
        <f>VLOOKUP($AL$26,$R$8:$Z$72,8,FALSE)</f>
        <v>-15.145069122665172</v>
      </c>
      <c r="AT26" s="580">
        <f>VLOOKUP($AL$26,$R$8:$Z$72,9,FALSE)</f>
        <v>19.356592983879832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-1.283636931593013</v>
      </c>
      <c r="M27" s="580">
        <f t="shared" si="1"/>
        <v>0</v>
      </c>
      <c r="N27" s="582"/>
      <c r="O27" s="583" t="str">
        <f t="shared" si="6"/>
        <v>3</v>
      </c>
      <c r="P27" s="583" t="str">
        <f t="shared" si="7"/>
        <v>3.G</v>
      </c>
      <c r="Q27" s="583">
        <f>RANK(Z27,$Z$8:$Z$72,0)+COUNTIF($Z$8:Z27,Z27)-1</f>
        <v>36</v>
      </c>
      <c r="R27" s="583">
        <f>RANK(U27,$U$8:$U$72,0)+COUNTIF($U$8:U27,U27)-1</f>
        <v>36</v>
      </c>
      <c r="S27" s="379" t="s">
        <v>271</v>
      </c>
      <c r="T27" s="584">
        <f t="shared" si="8"/>
        <v>0</v>
      </c>
      <c r="U27" s="585">
        <f t="shared" si="2"/>
        <v>0</v>
      </c>
      <c r="V27" s="584">
        <f t="shared" si="9"/>
        <v>60</v>
      </c>
      <c r="W27" s="585">
        <f t="shared" si="3"/>
        <v>1.6069635085369936E-2</v>
      </c>
      <c r="X27" s="581">
        <f t="shared" si="4"/>
        <v>0</v>
      </c>
      <c r="Y27" s="581">
        <f t="shared" si="5"/>
        <v>-1.283636931593013</v>
      </c>
      <c r="Z27" s="580">
        <f t="shared" si="10"/>
        <v>0</v>
      </c>
      <c r="AA27" s="114"/>
      <c r="AB27" s="586">
        <v>20</v>
      </c>
      <c r="AC27" s="568" t="str">
        <f>VLOOKUP($AB$27,$Q$8:$Z$72,3,FALSE)</f>
        <v>2.D.12 Well-to-do empty nesters in detached houses</v>
      </c>
      <c r="AD27" s="580">
        <f>VLOOKUP($AB$27,$Q$8:$Z$72,4,FALSE)</f>
        <v>395</v>
      </c>
      <c r="AE27" s="581">
        <f>VLOOKUP($AB$27,$Q$8:$Z$72,5,FALSE)</f>
        <v>3.8529067499024579</v>
      </c>
      <c r="AF27" s="580">
        <f>VLOOKUP($AB$27,$Q$8:$Z$72,6,FALSE)</f>
        <v>34312</v>
      </c>
      <c r="AG27" s="581">
        <f>VLOOKUP($AB$27,$Q$8:$Z$72,7,FALSE)</f>
        <v>9.1896886508202211</v>
      </c>
      <c r="AH27" s="581">
        <f>VLOOKUP($AB$27,$Q$8:$Z$72,8,FALSE)</f>
        <v>1.1512007460946609</v>
      </c>
      <c r="AI27" s="581">
        <f>VLOOKUP($AB$27,$Q$8:$Z$72,9,FALSE)</f>
        <v>-18.705347140067889</v>
      </c>
      <c r="AJ27" s="580">
        <f>VLOOKUP($AB$27,$Q$8:$Z$72,10,FALSE)</f>
        <v>41.926412268151964</v>
      </c>
      <c r="AK27" s="114"/>
      <c r="AL27" s="586">
        <v>20</v>
      </c>
      <c r="AM27" s="568" t="str">
        <f>VLOOKUP($AL$27,$R$8:$Z$72,2,FALSE)</f>
        <v>5.P.47 Singles and couples in rented flats</v>
      </c>
      <c r="AN27" s="580">
        <f>VLOOKUP($AL$27,$R$8:$Z$72,3,FALSE)</f>
        <v>66</v>
      </c>
      <c r="AO27" s="581">
        <f>VLOOKUP($AL$27,$R$8:$Z$72,4,FALSE)</f>
        <v>0.64377682403433478</v>
      </c>
      <c r="AP27" s="580">
        <f>VLOOKUP($AL$27,$R$8:$Z$72,5,FALSE)</f>
        <v>5243</v>
      </c>
      <c r="AQ27" s="581">
        <f>VLOOKUP($AL$27,$R$8:$Z$72,6,FALSE)</f>
        <v>1.4042182792099096</v>
      </c>
      <c r="AR27" s="581">
        <f>VLOOKUP($AL$27,$R$8:$Z$72,7,FALSE)</f>
        <v>1.2588212855235552</v>
      </c>
      <c r="AS27" s="581">
        <f>VLOOKUP($AL$27,$R$8:$Z$72,8,FALSE)</f>
        <v>-6.5437033749130897</v>
      </c>
      <c r="AT27" s="580">
        <f>VLOOKUP($AL$27,$R$8:$Z$72,9,FALSE)</f>
        <v>45.845922501205372</v>
      </c>
      <c r="AU27" s="114"/>
      <c r="AV27" s="114"/>
      <c r="AW27" s="114"/>
      <c r="BF27" s="114"/>
      <c r="BG27" s="114"/>
      <c r="BH27" s="114"/>
      <c r="BI27" s="114"/>
      <c r="BJ27" s="114"/>
      <c r="BK27" s="31"/>
      <c r="BM27" s="571"/>
      <c r="BN27" s="572"/>
      <c r="BP27" s="31"/>
      <c r="BR27" s="31"/>
    </row>
    <row r="28" spans="2:70" ht="15" customHeight="1" x14ac:dyDescent="0.25">
      <c r="B28" s="379" t="s">
        <v>272</v>
      </c>
      <c r="C28" s="578">
        <v>896</v>
      </c>
      <c r="D28" s="578">
        <v>23484</v>
      </c>
      <c r="F28" s="579" t="str">
        <f t="shared" si="0"/>
        <v>3.G.21 Mid-life suburban living</v>
      </c>
      <c r="G28" s="580">
        <f t="shared" si="0"/>
        <v>896</v>
      </c>
      <c r="H28" s="581">
        <f t="shared" si="0"/>
        <v>8.7397580959812711</v>
      </c>
      <c r="I28" s="580">
        <f t="shared" si="0"/>
        <v>23484</v>
      </c>
      <c r="J28" s="581">
        <f t="shared" si="0"/>
        <v>6.2896551724137924</v>
      </c>
      <c r="K28" s="581">
        <f t="shared" si="1"/>
        <v>3.8153636518480667</v>
      </c>
      <c r="L28" s="581">
        <f t="shared" si="1"/>
        <v>10.21836569721942</v>
      </c>
      <c r="M28" s="580">
        <f t="shared" si="1"/>
        <v>138.95448727163208</v>
      </c>
      <c r="N28" s="582"/>
      <c r="O28" s="583" t="str">
        <f t="shared" si="6"/>
        <v>3</v>
      </c>
      <c r="P28" s="583" t="str">
        <f t="shared" si="7"/>
        <v>3.G</v>
      </c>
      <c r="Q28" s="583">
        <f>RANK(Z28,$Z$8:$Z$72,0)+COUNTIF($Z$8:Z28,Z28)-1</f>
        <v>10</v>
      </c>
      <c r="R28" s="583">
        <f>RANK(U28,$U$8:$U$72,0)+COUNTIF($U$8:U28,U28)-1</f>
        <v>5</v>
      </c>
      <c r="S28" s="379" t="s">
        <v>272</v>
      </c>
      <c r="T28" s="584">
        <f t="shared" si="8"/>
        <v>896</v>
      </c>
      <c r="U28" s="585">
        <f t="shared" si="2"/>
        <v>8.7397580959812711</v>
      </c>
      <c r="V28" s="584">
        <f t="shared" si="9"/>
        <v>23484</v>
      </c>
      <c r="W28" s="585">
        <f t="shared" si="3"/>
        <v>6.2896551724137924</v>
      </c>
      <c r="X28" s="581">
        <f t="shared" si="4"/>
        <v>3.8153636518480667</v>
      </c>
      <c r="Y28" s="581">
        <f t="shared" si="5"/>
        <v>10.21836569721942</v>
      </c>
      <c r="Z28" s="580">
        <f t="shared" si="10"/>
        <v>138.95448727163208</v>
      </c>
      <c r="AA28" s="114"/>
      <c r="AB28" s="586">
        <v>21</v>
      </c>
      <c r="AC28" s="568" t="str">
        <f>VLOOKUP($AB$28,$Q$8:$Z$72,3,FALSE)</f>
        <v>1.C.7 Prosperous families in green-belt areas with substantial homes</v>
      </c>
      <c r="AD28" s="580">
        <f>VLOOKUP($AB$28,$Q$8:$Z$72,4,FALSE)</f>
        <v>122</v>
      </c>
      <c r="AE28" s="581">
        <f>VLOOKUP($AB$28,$Q$8:$Z$72,5,FALSE)</f>
        <v>1.1900117050331644</v>
      </c>
      <c r="AF28" s="580">
        <f>VLOOKUP($AB$28,$Q$8:$Z$72,6,FALSE)</f>
        <v>12434</v>
      </c>
      <c r="AG28" s="581">
        <f>VLOOKUP($AB$28,$Q$8:$Z$72,7,FALSE)</f>
        <v>3.3301640441914961</v>
      </c>
      <c r="AH28" s="581">
        <f>VLOOKUP($AB$28,$Q$8:$Z$72,8,FALSE)</f>
        <v>0.98118063374617992</v>
      </c>
      <c r="AI28" s="581">
        <f>VLOOKUP($AB$28,$Q$8:$Z$72,9,FALSE)</f>
        <v>-12.077323028558919</v>
      </c>
      <c r="AJ28" s="580">
        <f>VLOOKUP($AB$28,$Q$8:$Z$72,10,FALSE)</f>
        <v>35.734326875241898</v>
      </c>
      <c r="AK28" s="114"/>
      <c r="AL28" s="586">
        <v>21</v>
      </c>
      <c r="AM28" s="568" t="str">
        <f>VLOOKUP($AL$28,$R$8:$Z$72,2,FALSE)</f>
        <v>4.K.32 Older comfortable families and couples in detached, rural properties</v>
      </c>
      <c r="AN28" s="580">
        <f>VLOOKUP($AL$28,$R$8:$Z$72,3,FALSE)</f>
        <v>59</v>
      </c>
      <c r="AO28" s="581">
        <f>VLOOKUP($AL$28,$R$8:$Z$72,4,FALSE)</f>
        <v>0.57549746390948109</v>
      </c>
      <c r="AP28" s="580">
        <f>VLOOKUP($AL$28,$R$8:$Z$72,5,FALSE)</f>
        <v>841</v>
      </c>
      <c r="AQ28" s="581">
        <f>VLOOKUP($AL$28,$R$8:$Z$72,6,FALSE)</f>
        <v>0.22524271844660193</v>
      </c>
      <c r="AR28" s="581">
        <f>VLOOKUP($AL$28,$R$8:$Z$72,7,FALSE)</f>
        <v>7.0154577883472058</v>
      </c>
      <c r="AS28" s="581">
        <f>VLOOKUP($AL$28,$R$8:$Z$72,8,FALSE)</f>
        <v>7.4808785950103927</v>
      </c>
      <c r="AT28" s="580">
        <f>VLOOKUP($AL$28,$R$8:$Z$72,9,FALSE)</f>
        <v>255.50102923567479</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37</v>
      </c>
      <c r="R29" s="583">
        <f>RANK(U29,$U$8:$U$72,0)+COUNTIF($U$8:U29,U29)-1</f>
        <v>37</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2.D.10 Well-off families in larger semis</v>
      </c>
      <c r="AD29" s="580">
        <f>VLOOKUP($AB$29,$Q$8:$Z$72,4,FALSE)</f>
        <v>66</v>
      </c>
      <c r="AE29" s="581">
        <f>VLOOKUP($AB$29,$Q$8:$Z$72,5,FALSE)</f>
        <v>0.64377682403433478</v>
      </c>
      <c r="AF29" s="580">
        <f>VLOOKUP($AB$29,$Q$8:$Z$72,6,FALSE)</f>
        <v>12418</v>
      </c>
      <c r="AG29" s="581">
        <f>VLOOKUP($AB$29,$Q$8:$Z$72,7,FALSE)</f>
        <v>3.3258788081687314</v>
      </c>
      <c r="AH29" s="581">
        <f>VLOOKUP($AB$29,$Q$8:$Z$72,8,FALSE)</f>
        <v>0.53148655177967463</v>
      </c>
      <c r="AI29" s="581">
        <f>VLOOKUP($AB$29,$Q$8:$Z$72,9,FALSE)</f>
        <v>-15.145069122665172</v>
      </c>
      <c r="AJ29" s="580">
        <f>VLOOKUP($AB$29,$Q$8:$Z$72,10,FALSE)</f>
        <v>19.356592983879832</v>
      </c>
      <c r="AK29" s="114"/>
      <c r="AL29" s="586">
        <v>22</v>
      </c>
      <c r="AM29" s="568" t="str">
        <f>VLOOKUP($AL$29,$R$8:$Z$72,2,FALSE)</f>
        <v>3.J.28 Families and couples in terraces</v>
      </c>
      <c r="AN29" s="580">
        <f>VLOOKUP($AL$29,$R$8:$Z$72,3,FALSE)</f>
        <v>48</v>
      </c>
      <c r="AO29" s="581">
        <f>VLOOKUP($AL$29,$R$8:$Z$72,4,FALSE)</f>
        <v>0.46820132657042524</v>
      </c>
      <c r="AP29" s="580">
        <f>VLOOKUP($AL$29,$R$8:$Z$72,5,FALSE)</f>
        <v>4060</v>
      </c>
      <c r="AQ29" s="581">
        <f>VLOOKUP($AL$29,$R$8:$Z$72,6,FALSE)</f>
        <v>1.087378640776699</v>
      </c>
      <c r="AR29" s="581">
        <f>VLOOKUP($AL$29,$R$8:$Z$72,7,FALSE)</f>
        <v>1.1822660098522169</v>
      </c>
      <c r="AS29" s="581">
        <f>VLOOKUP($AL$29,$R$8:$Z$72,8,FALSE)</f>
        <v>-6.0450943001125275</v>
      </c>
      <c r="AT29" s="580">
        <f>VLOOKUP($AL$29,$R$8:$Z$72,9,FALSE)</f>
        <v>43.057800568530183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38</v>
      </c>
      <c r="R30" s="583">
        <f>RANK(U30,$U$8:$U$72,0)+COUNTIF($U$8:U30,U30)-1</f>
        <v>38</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5.R.51 Older, single-person households on the outskirts of town</v>
      </c>
      <c r="AD30" s="580">
        <f>VLOOKUP($AB$30,$Q$8:$Z$72,4,FALSE)</f>
        <v>10</v>
      </c>
      <c r="AE30" s="581">
        <f>VLOOKUP($AB$30,$Q$8:$Z$72,5,FALSE)</f>
        <v>9.7541943035505257E-2</v>
      </c>
      <c r="AF30" s="580">
        <f>VLOOKUP($AB$30,$Q$8:$Z$72,6,FALSE)</f>
        <v>7308</v>
      </c>
      <c r="AG30" s="581">
        <f>VLOOKUP($AB$30,$Q$8:$Z$72,7,FALSE)</f>
        <v>1.9572815533980583</v>
      </c>
      <c r="AH30" s="581">
        <f>VLOOKUP($AB$30,$Q$8:$Z$72,8,FALSE)</f>
        <v>0.13683634373289547</v>
      </c>
      <c r="AI30" s="581">
        <f>VLOOKUP($AB$30,$Q$8:$Z$72,9,FALSE)</f>
        <v>-13.593212810911941</v>
      </c>
      <c r="AJ30" s="580">
        <f>VLOOKUP($AB$30,$Q$8:$Z$72,10,FALSE)</f>
        <v>4.9835417324687707</v>
      </c>
      <c r="AK30" s="114"/>
      <c r="AL30" s="586">
        <v>23</v>
      </c>
      <c r="AM30" s="568" t="str">
        <f>VLOOKUP($AL$30,$R$8:$Z$72,2,FALSE)</f>
        <v>5.R.51 Older, single-person households on the outskirts of town</v>
      </c>
      <c r="AN30" s="580">
        <f>VLOOKUP($AL$30,$R$8:$Z$72,3,FALSE)</f>
        <v>10</v>
      </c>
      <c r="AO30" s="581">
        <f>VLOOKUP($AL$30,$R$8:$Z$72,4,FALSE)</f>
        <v>9.7541943035505257E-2</v>
      </c>
      <c r="AP30" s="580">
        <f>VLOOKUP($AL$30,$R$8:$Z$72,5,FALSE)</f>
        <v>7308</v>
      </c>
      <c r="AQ30" s="581">
        <f>VLOOKUP($AL$30,$R$8:$Z$72,6,FALSE)</f>
        <v>1.9572815533980583</v>
      </c>
      <c r="AR30" s="581">
        <f>VLOOKUP($AL$30,$R$8:$Z$72,7,FALSE)</f>
        <v>0.13683634373289547</v>
      </c>
      <c r="AS30" s="581">
        <f>VLOOKUP($AL$30,$R$8:$Z$72,8,FALSE)</f>
        <v>-13.593212810911941</v>
      </c>
      <c r="AT30" s="580">
        <f>VLOOKUP($AL$30,$R$8:$Z$72,9,FALSE)</f>
        <v>4.9835417324687707</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39</v>
      </c>
      <c r="R31" s="583">
        <f>RANK(U31,$U$8:$U$72,0)+COUNTIF($U$8:U31,U31)-1</f>
        <v>39</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2.D.11 Mature and moneyed out-of-towners</v>
      </c>
      <c r="AD31" s="580">
        <f>VLOOKUP($AB$31,$Q$8:$Z$72,4,FALSE)</f>
        <v>2</v>
      </c>
      <c r="AE31" s="581">
        <f>VLOOKUP($AB$31,$Q$8:$Z$72,5,FALSE)</f>
        <v>1.9508388607101055E-2</v>
      </c>
      <c r="AF31" s="580">
        <f>VLOOKUP($AB$31,$Q$8:$Z$72,6,FALSE)</f>
        <v>2391</v>
      </c>
      <c r="AG31" s="581">
        <f>VLOOKUP($AB$31,$Q$8:$Z$72,7,FALSE)</f>
        <v>0.64037495815199197</v>
      </c>
      <c r="AH31" s="581">
        <f>VLOOKUP($AB$31,$Q$8:$Z$72,8,FALSE)</f>
        <v>8.3647009619406104E-2</v>
      </c>
      <c r="AI31" s="581">
        <f>VLOOKUP($AB$31,$Q$8:$Z$72,9,FALSE)</f>
        <v>-7.8809837587895677</v>
      </c>
      <c r="AJ31" s="580">
        <f>VLOOKUP($AB$31,$Q$8:$Z$72,10,FALSE)</f>
        <v>3.0464009185179242</v>
      </c>
      <c r="AK31" s="114"/>
      <c r="AL31" s="586">
        <v>24</v>
      </c>
      <c r="AM31" s="568" t="str">
        <f>VLOOKUP($AL$31,$R$8:$Z$72,2,FALSE)</f>
        <v>2.D.11 Mature and moneyed out-of-towners</v>
      </c>
      <c r="AN31" s="580">
        <f>VLOOKUP($AL$31,$R$8:$Z$72,3,FALSE)</f>
        <v>2</v>
      </c>
      <c r="AO31" s="581">
        <f>VLOOKUP($AL$31,$R$8:$Z$72,4,FALSE)</f>
        <v>1.9508388607101055E-2</v>
      </c>
      <c r="AP31" s="580">
        <f>VLOOKUP($AL$31,$R$8:$Z$72,5,FALSE)</f>
        <v>2391</v>
      </c>
      <c r="AQ31" s="581">
        <f>VLOOKUP($AL$31,$R$8:$Z$72,6,FALSE)</f>
        <v>0.64037495815199197</v>
      </c>
      <c r="AR31" s="581">
        <f>VLOOKUP($AL$31,$R$8:$Z$72,7,FALSE)</f>
        <v>8.3647009619406104E-2</v>
      </c>
      <c r="AS31" s="581">
        <f>VLOOKUP($AL$31,$R$8:$Z$72,8,FALSE)</f>
        <v>-7.8809837587895677</v>
      </c>
      <c r="AT31" s="580">
        <f>VLOOKUP($AL$31,$R$8:$Z$72,9,FALSE)</f>
        <v>3.0464009185179242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-3.3775144755580291</v>
      </c>
      <c r="M32" s="580">
        <f t="shared" si="1"/>
        <v>0</v>
      </c>
      <c r="N32" s="582"/>
      <c r="O32" s="583" t="str">
        <f t="shared" si="6"/>
        <v>3</v>
      </c>
      <c r="P32" s="583" t="str">
        <f t="shared" si="7"/>
        <v>3.I</v>
      </c>
      <c r="Q32" s="583">
        <f>RANK(Z32,$Z$8:$Z$72,0)+COUNTIF($Z$8:Z32,Z32)-1</f>
        <v>40</v>
      </c>
      <c r="R32" s="583">
        <f>RANK(U32,$U$8:$U$72,0)+COUNTIF($U$8:U32,U32)-1</f>
        <v>40</v>
      </c>
      <c r="S32" s="379" t="s">
        <v>276</v>
      </c>
      <c r="T32" s="584">
        <f t="shared" si="8"/>
        <v>0</v>
      </c>
      <c r="U32" s="585">
        <f t="shared" si="2"/>
        <v>0</v>
      </c>
      <c r="V32" s="584">
        <f t="shared" si="9"/>
        <v>415</v>
      </c>
      <c r="W32" s="585">
        <f t="shared" si="3"/>
        <v>0.11114830934047538</v>
      </c>
      <c r="X32" s="581">
        <f t="shared" si="4"/>
        <v>0</v>
      </c>
      <c r="Y32" s="581">
        <f t="shared" si="5"/>
        <v>-3.3775144755580291</v>
      </c>
      <c r="Z32" s="580">
        <f t="shared" si="10"/>
        <v>0</v>
      </c>
      <c r="AA32" s="114"/>
      <c r="AB32" s="586">
        <v>25</v>
      </c>
      <c r="AC32" s="568" t="str">
        <f>VLOOKUP($AB$32,$Q$8:$Z$72,3,FALSE)</f>
        <v>1.A.1 High-flyers in luxury apartments and townhouses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1.A.1 High-flyers in luxury apartments and townhouses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-8.2542665537824327</v>
      </c>
      <c r="M33" s="580">
        <f t="shared" si="1"/>
        <v>0</v>
      </c>
      <c r="N33" s="582"/>
      <c r="O33" s="583" t="str">
        <f t="shared" si="6"/>
        <v>3</v>
      </c>
      <c r="P33" s="583" t="str">
        <f t="shared" si="7"/>
        <v>3.I</v>
      </c>
      <c r="Q33" s="583">
        <f>RANK(Z33,$Z$8:$Z$72,0)+COUNTIF($Z$8:Z33,Z33)-1</f>
        <v>41</v>
      </c>
      <c r="R33" s="583">
        <f>RANK(U33,$U$8:$U$72,0)+COUNTIF($U$8:U33,U33)-1</f>
        <v>41</v>
      </c>
      <c r="S33" s="379" t="s">
        <v>277</v>
      </c>
      <c r="T33" s="584">
        <f t="shared" si="8"/>
        <v>0</v>
      </c>
      <c r="U33" s="585">
        <f t="shared" si="2"/>
        <v>0</v>
      </c>
      <c r="V33" s="584">
        <f t="shared" si="9"/>
        <v>2465</v>
      </c>
      <c r="W33" s="585">
        <f t="shared" si="3"/>
        <v>0.66019417475728148</v>
      </c>
      <c r="X33" s="581">
        <f t="shared" si="4"/>
        <v>0</v>
      </c>
      <c r="Y33" s="581">
        <f t="shared" si="5"/>
        <v>-8.2542665537824327</v>
      </c>
      <c r="Z33" s="580">
        <f t="shared" si="10"/>
        <v>0</v>
      </c>
      <c r="AA33" s="114"/>
      <c r="AB33" s="586">
        <v>26</v>
      </c>
      <c r="AC33" s="568" t="str">
        <f>VLOOKUP($AB$33,$Q$8:$Z$72,3,FALSE)</f>
        <v>1.A.2 Wealthy, gentrified areas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1.A.2 Wealthy, gentrified areas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140</v>
      </c>
      <c r="D34" s="578">
        <v>10754</v>
      </c>
      <c r="F34" s="579" t="str">
        <f t="shared" si="0"/>
        <v>3.J.27 Professional families and couples in suburban, owner-occupied areas</v>
      </c>
      <c r="G34" s="580">
        <f t="shared" si="0"/>
        <v>140</v>
      </c>
      <c r="H34" s="581">
        <f t="shared" si="0"/>
        <v>1.3655872024970737</v>
      </c>
      <c r="I34" s="580">
        <f t="shared" si="0"/>
        <v>10754</v>
      </c>
      <c r="J34" s="581">
        <f t="shared" si="0"/>
        <v>2.8802142618011382</v>
      </c>
      <c r="K34" s="581">
        <f t="shared" si="1"/>
        <v>1.3018411753766039</v>
      </c>
      <c r="L34" s="581">
        <f t="shared" si="1"/>
        <v>-9.1694598676860597</v>
      </c>
      <c r="M34" s="580">
        <f t="shared" si="1"/>
        <v>47.412694972321454</v>
      </c>
      <c r="N34" s="582"/>
      <c r="O34" s="583" t="str">
        <f t="shared" si="6"/>
        <v>3</v>
      </c>
      <c r="P34" s="583" t="str">
        <f t="shared" si="7"/>
        <v>3.J</v>
      </c>
      <c r="Q34" s="583">
        <f>RANK(Z34,$Z$8:$Z$72,0)+COUNTIF($Z$8:Z34,Z34)-1</f>
        <v>17</v>
      </c>
      <c r="R34" s="583">
        <f>RANK(U34,$U$8:$U$72,0)+COUNTIF($U$8:U34,U34)-1</f>
        <v>15</v>
      </c>
      <c r="S34" s="379" t="s">
        <v>278</v>
      </c>
      <c r="T34" s="584">
        <f t="shared" si="8"/>
        <v>140</v>
      </c>
      <c r="U34" s="585">
        <f t="shared" si="2"/>
        <v>1.3655872024970737</v>
      </c>
      <c r="V34" s="584">
        <f t="shared" si="9"/>
        <v>10754</v>
      </c>
      <c r="W34" s="585">
        <f t="shared" si="3"/>
        <v>2.8802142618011382</v>
      </c>
      <c r="X34" s="581">
        <f t="shared" si="4"/>
        <v>1.3018411753766039</v>
      </c>
      <c r="Y34" s="581">
        <f t="shared" si="5"/>
        <v>-9.1694598676860597</v>
      </c>
      <c r="Z34" s="580">
        <f t="shared" si="10"/>
        <v>47.412694972321454</v>
      </c>
      <c r="AA34" s="114"/>
      <c r="AB34" s="586">
        <v>27</v>
      </c>
      <c r="AC34" s="568" t="str">
        <f>VLOOKUP($AB$34,$Q$8:$Z$72,3,FALSE)</f>
        <v>1.A.3 Asset-rich, out-of-town older families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1.A.3 Asset-rich, out-of-town older families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48</v>
      </c>
      <c r="D35" s="578">
        <v>4060</v>
      </c>
      <c r="F35" s="579" t="str">
        <f t="shared" si="0"/>
        <v>3.J.28 Families and couples in terraces</v>
      </c>
      <c r="G35" s="580">
        <f t="shared" si="0"/>
        <v>48</v>
      </c>
      <c r="H35" s="581">
        <f t="shared" si="0"/>
        <v>0.46820132657042524</v>
      </c>
      <c r="I35" s="580">
        <f t="shared" si="0"/>
        <v>4060</v>
      </c>
      <c r="J35" s="581">
        <f t="shared" si="0"/>
        <v>1.087378640776699</v>
      </c>
      <c r="K35" s="581">
        <f t="shared" si="1"/>
        <v>1.1822660098522169</v>
      </c>
      <c r="L35" s="581">
        <f t="shared" si="1"/>
        <v>-6.0450943001125275</v>
      </c>
      <c r="M35" s="580">
        <f t="shared" si="1"/>
        <v>43.057800568530183</v>
      </c>
      <c r="N35" s="582"/>
      <c r="O35" s="583" t="str">
        <f t="shared" si="6"/>
        <v>3</v>
      </c>
      <c r="P35" s="583" t="str">
        <f t="shared" si="7"/>
        <v>3.J</v>
      </c>
      <c r="Q35" s="583">
        <f>RANK(Z35,$Z$8:$Z$72,0)+COUNTIF($Z$8:Z35,Z35)-1</f>
        <v>19</v>
      </c>
      <c r="R35" s="583">
        <f>RANK(U35,$U$8:$U$72,0)+COUNTIF($U$8:U35,U35)-1</f>
        <v>22</v>
      </c>
      <c r="S35" s="379" t="s">
        <v>279</v>
      </c>
      <c r="T35" s="584">
        <f t="shared" si="8"/>
        <v>48</v>
      </c>
      <c r="U35" s="585">
        <f t="shared" si="2"/>
        <v>0.46820132657042524</v>
      </c>
      <c r="V35" s="584">
        <f t="shared" si="9"/>
        <v>4060</v>
      </c>
      <c r="W35" s="585">
        <f t="shared" si="3"/>
        <v>1.087378640776699</v>
      </c>
      <c r="X35" s="581">
        <f t="shared" si="4"/>
        <v>1.1822660098522169</v>
      </c>
      <c r="Y35" s="581">
        <f t="shared" si="5"/>
        <v>-6.0450943001125275</v>
      </c>
      <c r="Z35" s="580">
        <f t="shared" si="10"/>
        <v>43.057800568530183</v>
      </c>
      <c r="AA35" s="114"/>
      <c r="AB35" s="586">
        <v>28</v>
      </c>
      <c r="AC35" s="568" t="str">
        <f>VLOOKUP($AB$35,$Q$8:$Z$72,3,FALSE)</f>
        <v>1.B.4 High-end professionals in city flats</v>
      </c>
      <c r="AD35" s="580">
        <f>VLOOKUP($AB$35,$Q$8:$Z$72,4,FALSE)</f>
        <v>0</v>
      </c>
      <c r="AE35" s="581">
        <f>VLOOKUP($AB$35,$Q$8:$Z$72,5,FALSE)</f>
        <v>0</v>
      </c>
      <c r="AF35" s="580">
        <f>VLOOKUP($AB$35,$Q$8:$Z$72,6,FALSE)</f>
        <v>3</v>
      </c>
      <c r="AG35" s="581">
        <f>VLOOKUP($AB$35,$Q$8:$Z$72,7,FALSE)</f>
        <v>8.0348175426849671E-4</v>
      </c>
      <c r="AH35" s="581">
        <f>VLOOKUP($AB$35,$Q$8:$Z$72,8,FALSE)</f>
        <v>0</v>
      </c>
      <c r="AI35" s="581">
        <f>VLOOKUP($AB$35,$Q$8:$Z$72,9,FALSE)</f>
        <v>-0.28700803351917425</v>
      </c>
      <c r="AJ35" s="580">
        <f>VLOOKUP($AB$35,$Q$8:$Z$72,10,FALSE)</f>
        <v>0</v>
      </c>
      <c r="AK35" s="114"/>
      <c r="AL35" s="586">
        <v>28</v>
      </c>
      <c r="AM35" s="568" t="str">
        <f>VLOOKUP($AL$35,$R$8:$Z$72,2,FALSE)</f>
        <v>1.B.4 High-end professionals in city flats</v>
      </c>
      <c r="AN35" s="580">
        <f>VLOOKUP($AL$35,$R$8:$Z$72,3,FALSE)</f>
        <v>0</v>
      </c>
      <c r="AO35" s="581">
        <f>VLOOKUP($AL$35,$R$8:$Z$72,4,FALSE)</f>
        <v>0</v>
      </c>
      <c r="AP35" s="580">
        <f>VLOOKUP($AL$35,$R$8:$Z$72,5,FALSE)</f>
        <v>3</v>
      </c>
      <c r="AQ35" s="581">
        <f>VLOOKUP($AL$35,$R$8:$Z$72,6,FALSE)</f>
        <v>8.0348175426849671E-4</v>
      </c>
      <c r="AR35" s="581">
        <f>VLOOKUP($AL$35,$R$8:$Z$72,7,FALSE)</f>
        <v>0</v>
      </c>
      <c r="AS35" s="581">
        <f>VLOOKUP($AL$35,$R$8:$Z$72,8,FALSE)</f>
        <v>-0.28700803351917425</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398</v>
      </c>
      <c r="D36" s="578">
        <v>20946</v>
      </c>
      <c r="F36" s="579" t="str">
        <f t="shared" si="0"/>
        <v>4.K.29 Senior home-owning couples</v>
      </c>
      <c r="G36" s="580">
        <f t="shared" si="0"/>
        <v>398</v>
      </c>
      <c r="H36" s="581">
        <f t="shared" si="0"/>
        <v>3.8821693328131097</v>
      </c>
      <c r="I36" s="580">
        <f t="shared" si="0"/>
        <v>20946</v>
      </c>
      <c r="J36" s="581">
        <f t="shared" si="0"/>
        <v>5.6099096083026447</v>
      </c>
      <c r="K36" s="581">
        <f t="shared" si="1"/>
        <v>1.9001241287119257</v>
      </c>
      <c r="L36" s="581">
        <f t="shared" si="1"/>
        <v>-7.6022408263109131</v>
      </c>
      <c r="M36" s="580">
        <f t="shared" si="1"/>
        <v>69.201994396977696</v>
      </c>
      <c r="N36" s="582"/>
      <c r="O36" s="583" t="str">
        <f t="shared" si="6"/>
        <v>4</v>
      </c>
      <c r="P36" s="583" t="str">
        <f t="shared" si="7"/>
        <v>4.K</v>
      </c>
      <c r="Q36" s="583">
        <f>RANK(Z36,$Z$8:$Z$72,0)+COUNTIF($Z$8:Z36,Z36)-1</f>
        <v>15</v>
      </c>
      <c r="R36" s="583">
        <f>RANK(U36,$U$8:$U$72,0)+COUNTIF($U$8:U36,U36)-1</f>
        <v>7</v>
      </c>
      <c r="S36" s="379" t="s">
        <v>280</v>
      </c>
      <c r="T36" s="584">
        <f t="shared" si="8"/>
        <v>398</v>
      </c>
      <c r="U36" s="585">
        <f t="shared" si="2"/>
        <v>3.8821693328131097</v>
      </c>
      <c r="V36" s="584">
        <f t="shared" si="9"/>
        <v>20946</v>
      </c>
      <c r="W36" s="585">
        <f t="shared" si="3"/>
        <v>5.6099096083026447</v>
      </c>
      <c r="X36" s="581">
        <f t="shared" si="4"/>
        <v>1.9001241287119257</v>
      </c>
      <c r="Y36" s="581">
        <f t="shared" si="5"/>
        <v>-7.6022408263109131</v>
      </c>
      <c r="Z36" s="580">
        <f t="shared" si="10"/>
        <v>69.201994396977696</v>
      </c>
      <c r="AA36" s="114"/>
      <c r="AB36" s="586">
        <v>29</v>
      </c>
      <c r="AC36" s="568" t="str">
        <f>VLOOKUP($AB$36,$Q$8:$Z$72,3,FALSE)</f>
        <v>1.B.5 Successful young families in smart urban areas</v>
      </c>
      <c r="AD36" s="580">
        <f>VLOOKUP($AB$36,$Q$8:$Z$72,4,FALSE)</f>
        <v>0</v>
      </c>
      <c r="AE36" s="581">
        <f>VLOOKUP($AB$36,$Q$8:$Z$72,5,FALSE)</f>
        <v>0</v>
      </c>
      <c r="AF36" s="580">
        <f>VLOOKUP($AB$36,$Q$8:$Z$72,6,FALSE)</f>
        <v>35</v>
      </c>
      <c r="AG36" s="581">
        <f>VLOOKUP($AB$36,$Q$8:$Z$72,7,FALSE)</f>
        <v>9.3739537997991288E-3</v>
      </c>
      <c r="AH36" s="581">
        <f>VLOOKUP($AB$36,$Q$8:$Z$72,8,FALSE)</f>
        <v>0</v>
      </c>
      <c r="AI36" s="581">
        <f>VLOOKUP($AB$36,$Q$8:$Z$72,9,FALSE)</f>
        <v>-0.98036107499229441</v>
      </c>
      <c r="AJ36" s="580">
        <f>VLOOKUP($AB$36,$Q$8:$Z$72,10,FALSE)</f>
        <v>0</v>
      </c>
      <c r="AK36" s="114"/>
      <c r="AL36" s="586">
        <v>29</v>
      </c>
      <c r="AM36" s="568" t="str">
        <f>VLOOKUP($AL$36,$R$8:$Z$72,2,FALSE)</f>
        <v>1.B.5 Successful young families in smart urban areas</v>
      </c>
      <c r="AN36" s="580">
        <f>VLOOKUP($AL$36,$R$8:$Z$72,3,FALSE)</f>
        <v>0</v>
      </c>
      <c r="AO36" s="581">
        <f>VLOOKUP($AL$36,$R$8:$Z$72,4,FALSE)</f>
        <v>0</v>
      </c>
      <c r="AP36" s="580">
        <f>VLOOKUP($AL$36,$R$8:$Z$72,5,FALSE)</f>
        <v>35</v>
      </c>
      <c r="AQ36" s="581">
        <f>VLOOKUP($AL$36,$R$8:$Z$72,6,FALSE)</f>
        <v>9.3739537997991288E-3</v>
      </c>
      <c r="AR36" s="581">
        <f>VLOOKUP($AL$36,$R$8:$Z$72,7,FALSE)</f>
        <v>0</v>
      </c>
      <c r="AS36" s="581">
        <f>VLOOKUP($AL$36,$R$8:$Z$72,8,FALSE)</f>
        <v>-0.98036107499229441</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322</v>
      </c>
      <c r="D37" s="578">
        <v>10576</v>
      </c>
      <c r="F37" s="579" t="str">
        <f t="shared" si="0"/>
        <v>4.K.30 Empty nesters in owner-occupied detached homes</v>
      </c>
      <c r="G37" s="580">
        <f t="shared" si="0"/>
        <v>322</v>
      </c>
      <c r="H37" s="581">
        <f t="shared" si="0"/>
        <v>3.1408505657432695</v>
      </c>
      <c r="I37" s="580">
        <f t="shared" si="0"/>
        <v>10576</v>
      </c>
      <c r="J37" s="581">
        <f t="shared" si="0"/>
        <v>2.8325410110478741</v>
      </c>
      <c r="K37" s="581">
        <f t="shared" si="1"/>
        <v>3.0446293494704992</v>
      </c>
      <c r="L37" s="581">
        <f t="shared" si="1"/>
        <v>1.8816669486055375</v>
      </c>
      <c r="M37" s="580">
        <f t="shared" si="1"/>
        <v>110.88455748717787</v>
      </c>
      <c r="N37" s="582"/>
      <c r="O37" s="583" t="str">
        <f t="shared" si="6"/>
        <v>4</v>
      </c>
      <c r="P37" s="583" t="str">
        <f t="shared" si="7"/>
        <v>4.K</v>
      </c>
      <c r="Q37" s="583">
        <f>RANK(Z37,$Z$8:$Z$72,0)+COUNTIF($Z$8:Z37,Z37)-1</f>
        <v>13</v>
      </c>
      <c r="R37" s="583">
        <f>RANK(U37,$U$8:$U$72,0)+COUNTIF($U$8:U37,U37)-1</f>
        <v>10</v>
      </c>
      <c r="S37" s="379" t="s">
        <v>281</v>
      </c>
      <c r="T37" s="584">
        <f t="shared" si="8"/>
        <v>322</v>
      </c>
      <c r="U37" s="585">
        <f t="shared" si="2"/>
        <v>3.1408505657432695</v>
      </c>
      <c r="V37" s="584">
        <f t="shared" si="9"/>
        <v>10576</v>
      </c>
      <c r="W37" s="585">
        <f t="shared" si="3"/>
        <v>2.8325410110478741</v>
      </c>
      <c r="X37" s="581">
        <f t="shared" si="4"/>
        <v>3.0446293494704992</v>
      </c>
      <c r="Y37" s="581">
        <f t="shared" si="5"/>
        <v>1.8816669486055375</v>
      </c>
      <c r="Z37" s="580">
        <f t="shared" si="10"/>
        <v>110.88455748717787</v>
      </c>
      <c r="AA37" s="114"/>
      <c r="AB37" s="586">
        <v>30</v>
      </c>
      <c r="AC37" s="568" t="str">
        <f>VLOOKUP($AB$37,$Q$8:$Z$72,3,FALSE)</f>
        <v>1.C.6 Executives in expensive suburban houses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1.C.6 Executives in expensive suburban houses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589</v>
      </c>
      <c r="D38" s="578">
        <v>2522</v>
      </c>
      <c r="F38" s="579" t="str">
        <f t="shared" si="0"/>
        <v>4.K.31 Comfortable, home-owning families and empty nesters</v>
      </c>
      <c r="G38" s="580">
        <f t="shared" si="0"/>
        <v>589</v>
      </c>
      <c r="H38" s="581">
        <f t="shared" si="0"/>
        <v>5.7452204447912605</v>
      </c>
      <c r="I38" s="580">
        <f t="shared" si="0"/>
        <v>2522</v>
      </c>
      <c r="J38" s="581">
        <f t="shared" si="0"/>
        <v>0.67546032808838297</v>
      </c>
      <c r="K38" s="581">
        <f t="shared" si="1"/>
        <v>23.354480570975415</v>
      </c>
      <c r="L38" s="581">
        <f t="shared" si="1"/>
        <v>62.670549910931904</v>
      </c>
      <c r="M38" s="580">
        <f t="shared" si="1"/>
        <v>850.56371275731044</v>
      </c>
      <c r="N38" s="582"/>
      <c r="O38" s="583" t="str">
        <f t="shared" si="6"/>
        <v>4</v>
      </c>
      <c r="P38" s="583" t="str">
        <f t="shared" si="7"/>
        <v>4.K</v>
      </c>
      <c r="Q38" s="583">
        <f>RANK(Z38,$Z$8:$Z$72,0)+COUNTIF($Z$8:Z38,Z38)-1</f>
        <v>1</v>
      </c>
      <c r="R38" s="583">
        <f>RANK(U38,$U$8:$U$72,0)+COUNTIF($U$8:U38,U38)-1</f>
        <v>6</v>
      </c>
      <c r="S38" s="379" t="s">
        <v>282</v>
      </c>
      <c r="T38" s="584">
        <f t="shared" si="8"/>
        <v>589</v>
      </c>
      <c r="U38" s="585">
        <f t="shared" si="2"/>
        <v>5.7452204447912605</v>
      </c>
      <c r="V38" s="584">
        <f t="shared" si="9"/>
        <v>2522</v>
      </c>
      <c r="W38" s="585">
        <f t="shared" si="3"/>
        <v>0.67546032808838297</v>
      </c>
      <c r="X38" s="581">
        <f t="shared" si="4"/>
        <v>23.354480570975415</v>
      </c>
      <c r="Y38" s="581">
        <f t="shared" si="5"/>
        <v>62.670549910931904</v>
      </c>
      <c r="Z38" s="580">
        <f t="shared" si="10"/>
        <v>850.56371275731044</v>
      </c>
      <c r="AA38" s="114"/>
      <c r="AB38" s="586">
        <v>31</v>
      </c>
      <c r="AC38" s="568" t="str">
        <f>VLOOKUP($AB$38,$Q$8:$Z$72,3,FALSE)</f>
        <v>2.D.8 Affluent, older homeowners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2.D.8 Affluent, older homeowners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59</v>
      </c>
      <c r="D39" s="578">
        <v>841</v>
      </c>
      <c r="F39" s="579" t="str">
        <f t="shared" si="0"/>
        <v>4.K.32 Older comfortable families and couples in detached, rural properties</v>
      </c>
      <c r="G39" s="580">
        <f t="shared" si="0"/>
        <v>59</v>
      </c>
      <c r="H39" s="581">
        <f t="shared" si="0"/>
        <v>0.57549746390948109</v>
      </c>
      <c r="I39" s="580">
        <f t="shared" si="0"/>
        <v>841</v>
      </c>
      <c r="J39" s="581">
        <f t="shared" si="0"/>
        <v>0.22524271844660193</v>
      </c>
      <c r="K39" s="581">
        <f t="shared" si="1"/>
        <v>7.0154577883472058</v>
      </c>
      <c r="L39" s="581">
        <f t="shared" si="1"/>
        <v>7.4808785950103927</v>
      </c>
      <c r="M39" s="580">
        <f t="shared" si="1"/>
        <v>255.50102923567479</v>
      </c>
      <c r="N39" s="582"/>
      <c r="O39" s="583" t="str">
        <f t="shared" si="6"/>
        <v>4</v>
      </c>
      <c r="P39" s="583" t="str">
        <f t="shared" si="7"/>
        <v>4.K</v>
      </c>
      <c r="Q39" s="583">
        <f>RANK(Z39,$Z$8:$Z$72,0)+COUNTIF($Z$8:Z39,Z39)-1</f>
        <v>5</v>
      </c>
      <c r="R39" s="583">
        <f>RANK(U39,$U$8:$U$72,0)+COUNTIF($U$8:U39,U39)-1</f>
        <v>21</v>
      </c>
      <c r="S39" s="379" t="s">
        <v>283</v>
      </c>
      <c r="T39" s="584">
        <f t="shared" si="8"/>
        <v>59</v>
      </c>
      <c r="U39" s="585">
        <f t="shared" si="2"/>
        <v>0.57549746390948109</v>
      </c>
      <c r="V39" s="584">
        <f t="shared" si="9"/>
        <v>841</v>
      </c>
      <c r="W39" s="585">
        <f t="shared" si="3"/>
        <v>0.22524271844660193</v>
      </c>
      <c r="X39" s="581">
        <f t="shared" si="4"/>
        <v>7.0154577883472058</v>
      </c>
      <c r="Y39" s="581">
        <f t="shared" si="5"/>
        <v>7.4808785950103927</v>
      </c>
      <c r="Z39" s="580">
        <f t="shared" si="10"/>
        <v>255.50102923567479</v>
      </c>
      <c r="AA39" s="114"/>
      <c r="AB39" s="586">
        <v>32</v>
      </c>
      <c r="AC39" s="568" t="str">
        <f>VLOOKUP($AB$39,$Q$8:$Z$72,3,FALSE)</f>
        <v>2.E.13 Families in leafy suburbs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2.E.13 Families in leafy suburbs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-3.6213329916451729</v>
      </c>
      <c r="M40" s="580">
        <f t="shared" si="11"/>
        <v>0</v>
      </c>
      <c r="N40" s="582"/>
      <c r="O40" s="583" t="str">
        <f t="shared" si="6"/>
        <v>4</v>
      </c>
      <c r="P40" s="583" t="str">
        <f t="shared" si="7"/>
        <v>4.K</v>
      </c>
      <c r="Q40" s="583">
        <f>RANK(Z40,$Z$8:$Z$72,0)+COUNTIF($Z$8:Z40,Z40)-1</f>
        <v>42</v>
      </c>
      <c r="R40" s="583">
        <f>RANK(U40,$U$8:$U$72,0)+COUNTIF($U$8:U40,U40)-1</f>
        <v>42</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-3.6213329916451729</v>
      </c>
      <c r="Z40" s="580">
        <f t="shared" si="10"/>
        <v>0</v>
      </c>
      <c r="AA40" s="114"/>
      <c r="AB40" s="586">
        <v>33</v>
      </c>
      <c r="AC40" s="568" t="str">
        <f>VLOOKUP($AB$40,$Q$8:$Z$72,3,FALSE)</f>
        <v>2.E.14 Upmarket young families in terraces</v>
      </c>
      <c r="AD40" s="580">
        <f>VLOOKUP($AB$40,$Q$8:$Z$72,4,FALSE)</f>
        <v>0</v>
      </c>
      <c r="AE40" s="581">
        <f>VLOOKUP($AB$40,$Q$8:$Z$72,5,FALSE)</f>
        <v>0</v>
      </c>
      <c r="AF40" s="580">
        <f>VLOOKUP($AB$40,$Q$8:$Z$72,6,FALSE)</f>
        <v>47</v>
      </c>
      <c r="AG40" s="581">
        <f>VLOOKUP($AB$40,$Q$8:$Z$72,7,FALSE)</f>
        <v>1.2587880816873115E-2</v>
      </c>
      <c r="AH40" s="581">
        <f>VLOOKUP($AB$40,$Q$8:$Z$72,8,FALSE)</f>
        <v>0</v>
      </c>
      <c r="AI40" s="581">
        <f>VLOOKUP($AB$40,$Q$8:$Z$72,9,FALSE)</f>
        <v>-1.1360774663728423</v>
      </c>
      <c r="AJ40" s="580">
        <f>VLOOKUP($AB$40,$Q$8:$Z$72,10,FALSE)</f>
        <v>0</v>
      </c>
      <c r="AK40" s="114"/>
      <c r="AL40" s="586">
        <v>33</v>
      </c>
      <c r="AM40" s="568" t="str">
        <f>VLOOKUP($AL$40,$R$8:$Z$72,2,FALSE)</f>
        <v>2.E.14 Upmarket young families in terraces</v>
      </c>
      <c r="AN40" s="580">
        <f>VLOOKUP($AL$40,$R$8:$Z$72,3,FALSE)</f>
        <v>0</v>
      </c>
      <c r="AO40" s="581">
        <f>VLOOKUP($AL$40,$R$8:$Z$72,4,FALSE)</f>
        <v>0</v>
      </c>
      <c r="AP40" s="580">
        <f>VLOOKUP($AL$40,$R$8:$Z$72,5,FALSE)</f>
        <v>47</v>
      </c>
      <c r="AQ40" s="581">
        <f>VLOOKUP($AL$40,$R$8:$Z$72,6,FALSE)</f>
        <v>1.2587880816873115E-2</v>
      </c>
      <c r="AR40" s="581">
        <f>VLOOKUP($AL$40,$R$8:$Z$72,7,FALSE)</f>
        <v>0</v>
      </c>
      <c r="AS40" s="581">
        <f>VLOOKUP($AL$40,$R$8:$Z$72,8,FALSE)</f>
        <v>-1.1360774663728423</v>
      </c>
      <c r="AT40" s="580">
        <f>VLOOKUP($AL$40,$R$8:$Z$72,9,FALSE)</f>
        <v>0</v>
      </c>
      <c r="AU40" s="114"/>
      <c r="AV40" s="114"/>
      <c r="AW40" s="114"/>
      <c r="BK40" s="31"/>
      <c r="BM40" s="587"/>
      <c r="BN40" s="572"/>
    </row>
    <row r="41" spans="2:69" ht="15" customHeight="1" x14ac:dyDescent="0.25">
      <c r="B41" s="379" t="s">
        <v>285</v>
      </c>
      <c r="C41" s="578">
        <v>931</v>
      </c>
      <c r="D41" s="578">
        <v>17706</v>
      </c>
      <c r="F41" s="579" t="str">
        <f t="shared" si="11"/>
        <v>4.L.34 Older owner-occupier households in semis</v>
      </c>
      <c r="G41" s="580">
        <f t="shared" si="11"/>
        <v>931</v>
      </c>
      <c r="H41" s="581">
        <f t="shared" si="11"/>
        <v>9.0811548966055415</v>
      </c>
      <c r="I41" s="580">
        <f t="shared" si="11"/>
        <v>17706</v>
      </c>
      <c r="J41" s="581">
        <f t="shared" si="11"/>
        <v>4.7421493136926678</v>
      </c>
      <c r="K41" s="581">
        <f t="shared" si="11"/>
        <v>5.2581045973116458</v>
      </c>
      <c r="L41" s="581">
        <f t="shared" si="11"/>
        <v>20.670762943126373</v>
      </c>
      <c r="M41" s="580">
        <f t="shared" si="11"/>
        <v>191.49871283859113</v>
      </c>
      <c r="N41" s="582"/>
      <c r="O41" s="583" t="str">
        <f t="shared" si="6"/>
        <v>4</v>
      </c>
      <c r="P41" s="583" t="str">
        <f t="shared" si="7"/>
        <v>4.L</v>
      </c>
      <c r="Q41" s="583">
        <f>RANK(Z41,$Z$8:$Z$72,0)+COUNTIF($Z$8:Z41,Z41)-1</f>
        <v>6</v>
      </c>
      <c r="R41" s="583">
        <f>RANK(U41,$U$8:$U$72,0)+COUNTIF($U$8:U41,U41)-1</f>
        <v>4</v>
      </c>
      <c r="S41" s="379" t="s">
        <v>285</v>
      </c>
      <c r="T41" s="584">
        <f t="shared" si="8"/>
        <v>931</v>
      </c>
      <c r="U41" s="585">
        <f t="shared" si="12"/>
        <v>9.0811548966055415</v>
      </c>
      <c r="V41" s="584">
        <f t="shared" si="9"/>
        <v>17706</v>
      </c>
      <c r="W41" s="585">
        <f t="shared" si="13"/>
        <v>4.7421493136926678</v>
      </c>
      <c r="X41" s="581">
        <f t="shared" si="4"/>
        <v>5.2581045973116458</v>
      </c>
      <c r="Y41" s="581">
        <f t="shared" si="5"/>
        <v>20.670762943126373</v>
      </c>
      <c r="Z41" s="580">
        <f t="shared" si="10"/>
        <v>191.49871283859113</v>
      </c>
      <c r="AA41" s="114"/>
      <c r="AB41" s="586">
        <v>34</v>
      </c>
      <c r="AC41" s="568" t="str">
        <f>VLOOKUP($AB$41,$Q$8:$Z$72,3,FALSE)</f>
        <v>2.E.15 Educated professionals renting flats</v>
      </c>
      <c r="AD41" s="580">
        <f>VLOOKUP($AB$41,$Q$8:$Z$72,4,FALSE)</f>
        <v>0</v>
      </c>
      <c r="AE41" s="581">
        <f>VLOOKUP($AB$41,$Q$8:$Z$72,5,FALSE)</f>
        <v>0</v>
      </c>
      <c r="AF41" s="580">
        <f>VLOOKUP($AB$41,$Q$8:$Z$72,6,FALSE)</f>
        <v>1</v>
      </c>
      <c r="AG41" s="581">
        <f>VLOOKUP($AB$41,$Q$8:$Z$72,7,FALSE)</f>
        <v>2.6782725142283226E-4</v>
      </c>
      <c r="AH41" s="581">
        <f>VLOOKUP($AB$41,$Q$8:$Z$72,8,FALSE)</f>
        <v>0</v>
      </c>
      <c r="AI41" s="581">
        <f>VLOOKUP($AB$41,$Q$8:$Z$72,9,FALSE)</f>
        <v>-0.16570372160918576</v>
      </c>
      <c r="AJ41" s="580">
        <f>VLOOKUP($AB$41,$Q$8:$Z$72,10,FALSE)</f>
        <v>0</v>
      </c>
      <c r="AK41" s="114"/>
      <c r="AL41" s="586">
        <v>34</v>
      </c>
      <c r="AM41" s="568" t="str">
        <f>VLOOKUP($AL$41,$R$8:$Z$72,2,FALSE)</f>
        <v>2.E.15 Educated professionals renting flats</v>
      </c>
      <c r="AN41" s="580">
        <f>VLOOKUP($AL$41,$R$8:$Z$72,3,FALSE)</f>
        <v>0</v>
      </c>
      <c r="AO41" s="581">
        <f>VLOOKUP($AL$41,$R$8:$Z$72,4,FALSE)</f>
        <v>0</v>
      </c>
      <c r="AP41" s="580">
        <f>VLOOKUP($AL$41,$R$8:$Z$72,5,FALSE)</f>
        <v>1</v>
      </c>
      <c r="AQ41" s="581">
        <f>VLOOKUP($AL$41,$R$8:$Z$72,6,FALSE)</f>
        <v>2.6782725142283226E-4</v>
      </c>
      <c r="AR41" s="581">
        <f>VLOOKUP($AL$41,$R$8:$Z$72,7,FALSE)</f>
        <v>0</v>
      </c>
      <c r="AS41" s="581">
        <f>VLOOKUP($AL$41,$R$8:$Z$72,8,FALSE)</f>
        <v>-0.16570372160918576</v>
      </c>
      <c r="AT41" s="580">
        <f>VLOOKUP($AL$41,$R$8:$Z$72,9,FALSE)</f>
        <v>0</v>
      </c>
      <c r="AU41" s="114"/>
      <c r="AV41" s="114"/>
      <c r="AW41" s="114"/>
      <c r="BK41" s="31"/>
      <c r="BM41" s="587"/>
      <c r="BN41" s="572"/>
    </row>
    <row r="42" spans="2:69" ht="15" customHeight="1" x14ac:dyDescent="0.25">
      <c r="B42" s="379" t="s">
        <v>286</v>
      </c>
      <c r="C42" s="578">
        <v>1522</v>
      </c>
      <c r="D42" s="578">
        <v>19613</v>
      </c>
      <c r="F42" s="579" t="str">
        <f t="shared" si="11"/>
        <v>4.L.35 Settled communities, semi-detached properties</v>
      </c>
      <c r="G42" s="580">
        <f t="shared" si="11"/>
        <v>1522</v>
      </c>
      <c r="H42" s="581">
        <f t="shared" si="11"/>
        <v>14.8458837300039</v>
      </c>
      <c r="I42" s="580">
        <f t="shared" si="11"/>
        <v>19613</v>
      </c>
      <c r="J42" s="581">
        <f t="shared" si="11"/>
        <v>5.2528958821560092</v>
      </c>
      <c r="K42" s="581">
        <f t="shared" si="11"/>
        <v>7.7601590781624434</v>
      </c>
      <c r="L42" s="581">
        <f t="shared" si="11"/>
        <v>43.538736765503423</v>
      </c>
      <c r="M42" s="580">
        <f t="shared" si="11"/>
        <v>282.62284391425106</v>
      </c>
      <c r="N42" s="582"/>
      <c r="O42" s="583" t="str">
        <f t="shared" si="6"/>
        <v>4</v>
      </c>
      <c r="P42" s="583" t="str">
        <f t="shared" si="7"/>
        <v>4.L</v>
      </c>
      <c r="Q42" s="583">
        <f>RANK(Z42,$Z$8:$Z$72,0)+COUNTIF($Z$8:Z42,Z42)-1</f>
        <v>4</v>
      </c>
      <c r="R42" s="583">
        <f>RANK(U42,$U$8:$U$72,0)+COUNTIF($U$8:U42,U42)-1</f>
        <v>2</v>
      </c>
      <c r="S42" s="379" t="s">
        <v>286</v>
      </c>
      <c r="T42" s="584">
        <f t="shared" si="8"/>
        <v>1522</v>
      </c>
      <c r="U42" s="585">
        <f t="shared" si="12"/>
        <v>14.8458837300039</v>
      </c>
      <c r="V42" s="584">
        <f t="shared" si="9"/>
        <v>19613</v>
      </c>
      <c r="W42" s="585">
        <f t="shared" si="13"/>
        <v>5.2528958821560092</v>
      </c>
      <c r="X42" s="581">
        <f t="shared" si="4"/>
        <v>7.7601590781624434</v>
      </c>
      <c r="Y42" s="581">
        <f t="shared" si="5"/>
        <v>43.538736765503423</v>
      </c>
      <c r="Z42" s="580">
        <f t="shared" si="10"/>
        <v>282.62284391425106</v>
      </c>
      <c r="AA42" s="114"/>
      <c r="AB42" s="586">
        <v>35</v>
      </c>
      <c r="AC42" s="568" t="str">
        <f>VLOOKUP($AB$42,$Q$8:$Z$72,3,FALSE)</f>
        <v>3.F.18 Countryside retirees in spacious houses</v>
      </c>
      <c r="AD42" s="580">
        <f>VLOOKUP($AB$42,$Q$8:$Z$72,4,FALSE)</f>
        <v>0</v>
      </c>
      <c r="AE42" s="581">
        <f>VLOOKUP($AB$42,$Q$8:$Z$72,5,FALSE)</f>
        <v>0</v>
      </c>
      <c r="AF42" s="580">
        <f>VLOOKUP($AB$42,$Q$8:$Z$72,6,FALSE)</f>
        <v>556</v>
      </c>
      <c r="AG42" s="581">
        <f>VLOOKUP($AB$42,$Q$8:$Z$72,7,FALSE)</f>
        <v>0.14891195179109476</v>
      </c>
      <c r="AH42" s="581">
        <f>VLOOKUP($AB$42,$Q$8:$Z$72,8,FALSE)</f>
        <v>0</v>
      </c>
      <c r="AI42" s="581">
        <f>VLOOKUP($AB$42,$Q$8:$Z$72,9,FALSE)</f>
        <v>-3.9101433189452632</v>
      </c>
      <c r="AJ42" s="580">
        <f>VLOOKUP($AB$42,$Q$8:$Z$72,10,FALSE)</f>
        <v>0</v>
      </c>
      <c r="AK42" s="114"/>
      <c r="AL42" s="586">
        <v>35</v>
      </c>
      <c r="AM42" s="568" t="str">
        <f>VLOOKUP($AL$42,$R$8:$Z$72,2,FALSE)</f>
        <v>3.F.18 Countryside retirees in spacious houses</v>
      </c>
      <c r="AN42" s="580">
        <f>VLOOKUP($AL$42,$R$8:$Z$72,3,FALSE)</f>
        <v>0</v>
      </c>
      <c r="AO42" s="581">
        <f>VLOOKUP($AL$42,$R$8:$Z$72,4,FALSE)</f>
        <v>0</v>
      </c>
      <c r="AP42" s="580">
        <f>VLOOKUP($AL$42,$R$8:$Z$72,5,FALSE)</f>
        <v>556</v>
      </c>
      <c r="AQ42" s="581">
        <f>VLOOKUP($AL$42,$R$8:$Z$72,6,FALSE)</f>
        <v>0.14891195179109476</v>
      </c>
      <c r="AR42" s="581">
        <f>VLOOKUP($AL$42,$R$8:$Z$72,7,FALSE)</f>
        <v>0</v>
      </c>
      <c r="AS42" s="581">
        <f>VLOOKUP($AL$42,$R$8:$Z$72,8,FALSE)</f>
        <v>-3.9101433189452632</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-14.099125617320686</v>
      </c>
      <c r="M43" s="580">
        <f t="shared" si="11"/>
        <v>0</v>
      </c>
      <c r="N43" s="582"/>
      <c r="O43" s="583" t="str">
        <f t="shared" si="6"/>
        <v>4</v>
      </c>
      <c r="P43" s="583" t="str">
        <f t="shared" si="7"/>
        <v>4.M</v>
      </c>
      <c r="Q43" s="583">
        <f>RANK(Z43,$Z$8:$Z$72,0)+COUNTIF($Z$8:Z43,Z43)-1</f>
        <v>43</v>
      </c>
      <c r="R43" s="583">
        <f>RANK(U43,$U$8:$U$72,0)+COUNTIF($U$8:U43,U43)-1</f>
        <v>43</v>
      </c>
      <c r="S43" s="379" t="s">
        <v>287</v>
      </c>
      <c r="T43" s="584">
        <f t="shared" si="8"/>
        <v>0</v>
      </c>
      <c r="U43" s="585">
        <f t="shared" si="12"/>
        <v>0</v>
      </c>
      <c r="V43" s="584">
        <f t="shared" si="9"/>
        <v>7102</v>
      </c>
      <c r="W43" s="585">
        <f t="shared" si="13"/>
        <v>1.9021091396049548</v>
      </c>
      <c r="X43" s="581">
        <f t="shared" si="4"/>
        <v>0</v>
      </c>
      <c r="Y43" s="581">
        <f t="shared" si="5"/>
        <v>-14.099125617320686</v>
      </c>
      <c r="Z43" s="580">
        <f t="shared" si="10"/>
        <v>0</v>
      </c>
      <c r="AA43" s="114"/>
      <c r="AB43" s="586">
        <v>36</v>
      </c>
      <c r="AC43" s="568" t="str">
        <f>VLOOKUP($AB$43,$Q$8:$Z$72,3,FALSE)</f>
        <v>3.G.20 Mixed lifestages in semi-detached homes</v>
      </c>
      <c r="AD43" s="580">
        <f>VLOOKUP($AB$43,$Q$8:$Z$72,4,FALSE)</f>
        <v>0</v>
      </c>
      <c r="AE43" s="581">
        <f>VLOOKUP($AB$43,$Q$8:$Z$72,5,FALSE)</f>
        <v>0</v>
      </c>
      <c r="AF43" s="580">
        <f>VLOOKUP($AB$43,$Q$8:$Z$72,6,FALSE)</f>
        <v>60</v>
      </c>
      <c r="AG43" s="581">
        <f>VLOOKUP($AB$43,$Q$8:$Z$72,7,FALSE)</f>
        <v>1.6069635085369936E-2</v>
      </c>
      <c r="AH43" s="581">
        <f>VLOOKUP($AB$43,$Q$8:$Z$72,8,FALSE)</f>
        <v>0</v>
      </c>
      <c r="AI43" s="581">
        <f>VLOOKUP($AB$43,$Q$8:$Z$72,9,FALSE)</f>
        <v>-1.283636931593013</v>
      </c>
      <c r="AJ43" s="580">
        <f>VLOOKUP($AB$43,$Q$8:$Z$72,10,FALSE)</f>
        <v>0</v>
      </c>
      <c r="AK43" s="114"/>
      <c r="AL43" s="586">
        <v>36</v>
      </c>
      <c r="AM43" s="568" t="str">
        <f>VLOOKUP($AL$43,$R$8:$Z$72,2,FALSE)</f>
        <v>3.G.20 Mixed lifestages in semi-detached homes</v>
      </c>
      <c r="AN43" s="580">
        <f>VLOOKUP($AL$43,$R$8:$Z$72,3,FALSE)</f>
        <v>0</v>
      </c>
      <c r="AO43" s="581">
        <f>VLOOKUP($AL$43,$R$8:$Z$72,4,FALSE)</f>
        <v>0</v>
      </c>
      <c r="AP43" s="580">
        <f>VLOOKUP($AL$43,$R$8:$Z$72,5,FALSE)</f>
        <v>60</v>
      </c>
      <c r="AQ43" s="581">
        <f>VLOOKUP($AL$43,$R$8:$Z$72,6,FALSE)</f>
        <v>1.6069635085369936E-2</v>
      </c>
      <c r="AR43" s="581">
        <f>VLOOKUP($AL$43,$R$8:$Z$72,7,FALSE)</f>
        <v>0</v>
      </c>
      <c r="AS43" s="581">
        <f>VLOOKUP($AL$43,$R$8:$Z$72,8,FALSE)</f>
        <v>-1.283636931593013</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-9.6905279314867592</v>
      </c>
      <c r="M44" s="580">
        <f t="shared" si="11"/>
        <v>0</v>
      </c>
      <c r="N44" s="582"/>
      <c r="O44" s="583" t="str">
        <f t="shared" si="6"/>
        <v>4</v>
      </c>
      <c r="P44" s="583" t="str">
        <f t="shared" si="7"/>
        <v>4.M</v>
      </c>
      <c r="Q44" s="583">
        <f>RANK(Z44,$Z$8:$Z$72,0)+COUNTIF($Z$8:Z44,Z44)-1</f>
        <v>44</v>
      </c>
      <c r="R44" s="583">
        <f>RANK(U44,$U$8:$U$72,0)+COUNTIF($U$8:U44,U44)-1</f>
        <v>44</v>
      </c>
      <c r="S44" s="379" t="s">
        <v>288</v>
      </c>
      <c r="T44" s="584">
        <f t="shared" si="8"/>
        <v>0</v>
      </c>
      <c r="U44" s="585">
        <f t="shared" si="12"/>
        <v>0</v>
      </c>
      <c r="V44" s="584">
        <f t="shared" si="9"/>
        <v>3389</v>
      </c>
      <c r="W44" s="585">
        <f t="shared" si="13"/>
        <v>0.90766655507197846</v>
      </c>
      <c r="X44" s="581">
        <f t="shared" si="4"/>
        <v>0</v>
      </c>
      <c r="Y44" s="581">
        <f t="shared" si="5"/>
        <v>-9.6905279314867592</v>
      </c>
      <c r="Z44" s="580">
        <f t="shared" si="10"/>
        <v>0</v>
      </c>
      <c r="AA44" s="114"/>
      <c r="AB44" s="586">
        <v>37</v>
      </c>
      <c r="AC44" s="568" t="str">
        <f>VLOOKUP($AB$44,$Q$8:$Z$72,3,FALSE)</f>
        <v>3.H.22 Younger families and sharers in city terraces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3.H.22 Younger families and sharers in city terraces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45</v>
      </c>
      <c r="R45" s="583">
        <f>RANK(U45,$U$8:$U$72,0)+COUNTIF($U$8:U45,U45)-1</f>
        <v>45</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3.H.23 Culturally diverse suburban families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3.H.23 Culturally diverse suburban families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46</v>
      </c>
      <c r="R46" s="583">
        <f>RANK(U46,$U$8:$U$72,0)+COUNTIF($U$8:U46,U46)-1</f>
        <v>46</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3.I.24 Young professionals renting city flats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3.I.24 Young professionals renting city flats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47</v>
      </c>
      <c r="R47" s="583">
        <f>RANK(U47,$U$8:$U$72,0)+COUNTIF($U$8:U47,U47)-1</f>
        <v>47</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3.I.25 Privately renting students and house sharers</v>
      </c>
      <c r="AD47" s="580">
        <f>VLOOKUP($AB$47,$Q$8:$Z$72,4,FALSE)</f>
        <v>0</v>
      </c>
      <c r="AE47" s="581">
        <f>VLOOKUP($AB$47,$Q$8:$Z$72,5,FALSE)</f>
        <v>0</v>
      </c>
      <c r="AF47" s="580">
        <f>VLOOKUP($AB$47,$Q$8:$Z$72,6,FALSE)</f>
        <v>415</v>
      </c>
      <c r="AG47" s="581">
        <f>VLOOKUP($AB$47,$Q$8:$Z$72,7,FALSE)</f>
        <v>0.11114830934047538</v>
      </c>
      <c r="AH47" s="581">
        <f>VLOOKUP($AB$47,$Q$8:$Z$72,8,FALSE)</f>
        <v>0</v>
      </c>
      <c r="AI47" s="581">
        <f>VLOOKUP($AB$47,$Q$8:$Z$72,9,FALSE)</f>
        <v>-3.3775144755580291</v>
      </c>
      <c r="AJ47" s="580">
        <f>VLOOKUP($AB$47,$Q$8:$Z$72,10,FALSE)</f>
        <v>0</v>
      </c>
      <c r="AK47" s="114"/>
      <c r="AL47" s="586">
        <v>40</v>
      </c>
      <c r="AM47" s="568" t="str">
        <f>VLOOKUP($AL$47,$R$8:$Z$72,2,FALSE)</f>
        <v>3.I.25 Privately renting students and house sharers</v>
      </c>
      <c r="AN47" s="580">
        <f>VLOOKUP($AL$47,$R$8:$Z$72,3,FALSE)</f>
        <v>0</v>
      </c>
      <c r="AO47" s="581">
        <f>VLOOKUP($AL$47,$R$8:$Z$72,4,FALSE)</f>
        <v>0</v>
      </c>
      <c r="AP47" s="580">
        <f>VLOOKUP($AL$47,$R$8:$Z$72,5,FALSE)</f>
        <v>415</v>
      </c>
      <c r="AQ47" s="581">
        <f>VLOOKUP($AL$47,$R$8:$Z$72,6,FALSE)</f>
        <v>0.11114830934047538</v>
      </c>
      <c r="AR47" s="581">
        <f>VLOOKUP($AL$47,$R$8:$Z$72,7,FALSE)</f>
        <v>0</v>
      </c>
      <c r="AS47" s="581">
        <f>VLOOKUP($AL$47,$R$8:$Z$72,8,FALSE)</f>
        <v>-3.3775144755580291</v>
      </c>
      <c r="AT47" s="580">
        <f>VLOOKUP($AL$47,$R$8:$Z$72,9,FALSE)</f>
        <v>0</v>
      </c>
      <c r="AU47" s="114"/>
      <c r="AV47" s="114"/>
      <c r="AW47" s="114"/>
      <c r="BK47" s="31"/>
      <c r="BM47" s="587"/>
      <c r="BN47" s="344"/>
      <c r="BQ47" s="31"/>
    </row>
    <row r="48" spans="2:69" ht="15" customHeight="1" x14ac:dyDescent="0.25">
      <c r="B48" s="379" t="s">
        <v>292</v>
      </c>
      <c r="C48" s="578">
        <v>215</v>
      </c>
      <c r="D48" s="578">
        <v>5759</v>
      </c>
      <c r="F48" s="579" t="str">
        <f t="shared" si="11"/>
        <v>4.O.41 Living on modest means in terraces</v>
      </c>
      <c r="G48" s="580">
        <f t="shared" si="11"/>
        <v>215</v>
      </c>
      <c r="H48" s="581">
        <f t="shared" si="11"/>
        <v>2.097151775263363</v>
      </c>
      <c r="I48" s="580">
        <f t="shared" si="11"/>
        <v>5759</v>
      </c>
      <c r="J48" s="581">
        <f t="shared" si="11"/>
        <v>1.542417140944091</v>
      </c>
      <c r="K48" s="581">
        <f t="shared" si="11"/>
        <v>3.73328702899809</v>
      </c>
      <c r="L48" s="581">
        <f t="shared" si="11"/>
        <v>4.5578924584975642</v>
      </c>
      <c r="M48" s="580">
        <f t="shared" si="11"/>
        <v>135.96527940422959</v>
      </c>
      <c r="N48" s="582"/>
      <c r="O48" s="583" t="str">
        <f t="shared" si="6"/>
        <v>4</v>
      </c>
      <c r="P48" s="583" t="str">
        <f t="shared" si="7"/>
        <v>4.O</v>
      </c>
      <c r="Q48" s="583">
        <f>RANK(Z48,$Z$8:$Z$72,0)+COUNTIF($Z$8:Z48,Z48)-1</f>
        <v>11</v>
      </c>
      <c r="R48" s="583">
        <f>RANK(U48,$U$8:$U$72,0)+COUNTIF($U$8:U48,U48)-1</f>
        <v>12</v>
      </c>
      <c r="S48" s="379" t="s">
        <v>292</v>
      </c>
      <c r="T48" s="584">
        <f t="shared" si="8"/>
        <v>215</v>
      </c>
      <c r="U48" s="585">
        <f t="shared" si="12"/>
        <v>2.097151775263363</v>
      </c>
      <c r="V48" s="584">
        <f t="shared" si="9"/>
        <v>5759</v>
      </c>
      <c r="W48" s="585">
        <f t="shared" si="13"/>
        <v>1.542417140944091</v>
      </c>
      <c r="X48" s="581">
        <f t="shared" si="4"/>
        <v>3.73328702899809</v>
      </c>
      <c r="Y48" s="581">
        <f t="shared" si="5"/>
        <v>4.5578924584975642</v>
      </c>
      <c r="Z48" s="580">
        <f t="shared" si="10"/>
        <v>135.96527940422959</v>
      </c>
      <c r="AA48" s="114"/>
      <c r="AB48" s="586">
        <v>41</v>
      </c>
      <c r="AC48" s="568" t="str">
        <f>VLOOKUP($AB$48,$Q$8:$Z$72,3,FALSE)</f>
        <v>3.I.26 Younger couples and singles in flats</v>
      </c>
      <c r="AD48" s="580">
        <f>VLOOKUP($AB$48,$Q$8:$Z$72,4,FALSE)</f>
        <v>0</v>
      </c>
      <c r="AE48" s="581">
        <f>VLOOKUP($AB$48,$Q$8:$Z$72,5,FALSE)</f>
        <v>0</v>
      </c>
      <c r="AF48" s="580">
        <f>VLOOKUP($AB$48,$Q$8:$Z$72,6,FALSE)</f>
        <v>2465</v>
      </c>
      <c r="AG48" s="581">
        <f>VLOOKUP($AB$48,$Q$8:$Z$72,7,FALSE)</f>
        <v>0.66019417475728148</v>
      </c>
      <c r="AH48" s="581">
        <f>VLOOKUP($AB$48,$Q$8:$Z$72,8,FALSE)</f>
        <v>0</v>
      </c>
      <c r="AI48" s="581">
        <f>VLOOKUP($AB$48,$Q$8:$Z$72,9,FALSE)</f>
        <v>-8.2542665537824327</v>
      </c>
      <c r="AJ48" s="580">
        <f>VLOOKUP($AB$48,$Q$8:$Z$72,10,FALSE)</f>
        <v>0</v>
      </c>
      <c r="AK48" s="114"/>
      <c r="AL48" s="586">
        <v>41</v>
      </c>
      <c r="AM48" s="568" t="str">
        <f>VLOOKUP($AL$48,$R$8:$Z$72,2,FALSE)</f>
        <v>3.I.26 Younger couples and singles in flats</v>
      </c>
      <c r="AN48" s="580">
        <f>VLOOKUP($AL$48,$R$8:$Z$72,3,FALSE)</f>
        <v>0</v>
      </c>
      <c r="AO48" s="581">
        <f>VLOOKUP($AL$48,$R$8:$Z$72,4,FALSE)</f>
        <v>0</v>
      </c>
      <c r="AP48" s="580">
        <f>VLOOKUP($AL$48,$R$8:$Z$72,5,FALSE)</f>
        <v>2465</v>
      </c>
      <c r="AQ48" s="581">
        <f>VLOOKUP($AL$48,$R$8:$Z$72,6,FALSE)</f>
        <v>0.66019417475728148</v>
      </c>
      <c r="AR48" s="581">
        <f>VLOOKUP($AL$48,$R$8:$Z$72,7,FALSE)</f>
        <v>0</v>
      </c>
      <c r="AS48" s="581">
        <f>VLOOKUP($AL$48,$R$8:$Z$72,8,FALSE)</f>
        <v>-8.2542665537824327</v>
      </c>
      <c r="AT48" s="580">
        <f>VLOOKUP($AL$48,$R$8:$Z$72,9,FALSE)</f>
        <v>0</v>
      </c>
      <c r="AU48" s="114"/>
      <c r="AV48" s="114"/>
      <c r="AW48" s="114"/>
      <c r="BK48" s="31"/>
      <c r="BM48" s="587"/>
      <c r="BN48" s="344"/>
      <c r="BQ48" s="31"/>
    </row>
    <row r="49" spans="2:69" ht="15" customHeight="1" x14ac:dyDescent="0.25">
      <c r="B49" s="379" t="s">
        <v>293</v>
      </c>
      <c r="C49" s="578">
        <v>196</v>
      </c>
      <c r="D49" s="578">
        <v>4209</v>
      </c>
      <c r="F49" s="579" t="str">
        <f t="shared" si="11"/>
        <v>4.O.42 Retired homeowners in semi-detached and detached houses</v>
      </c>
      <c r="G49" s="580">
        <f t="shared" si="11"/>
        <v>196</v>
      </c>
      <c r="H49" s="581">
        <f t="shared" si="11"/>
        <v>1.911822083495903</v>
      </c>
      <c r="I49" s="580">
        <f t="shared" si="11"/>
        <v>4209</v>
      </c>
      <c r="J49" s="581">
        <f t="shared" si="11"/>
        <v>1.127284901238701</v>
      </c>
      <c r="K49" s="581">
        <f t="shared" si="11"/>
        <v>4.6566880494179141</v>
      </c>
      <c r="L49" s="581">
        <f t="shared" si="11"/>
        <v>7.5242419942109979</v>
      </c>
      <c r="M49" s="580">
        <f t="shared" si="11"/>
        <v>169.59528876818314</v>
      </c>
      <c r="N49" s="582"/>
      <c r="O49" s="583" t="str">
        <f t="shared" si="6"/>
        <v>4</v>
      </c>
      <c r="P49" s="583" t="str">
        <f t="shared" si="7"/>
        <v>4.O</v>
      </c>
      <c r="Q49" s="583">
        <f>RANK(Z49,$Z$8:$Z$72,0)+COUNTIF($Z$8:Z49,Z49)-1</f>
        <v>8</v>
      </c>
      <c r="R49" s="583">
        <f>RANK(U49,$U$8:$U$72,0)+COUNTIF($U$8:U49,U49)-1</f>
        <v>13</v>
      </c>
      <c r="S49" s="379" t="s">
        <v>293</v>
      </c>
      <c r="T49" s="584">
        <f t="shared" si="8"/>
        <v>196</v>
      </c>
      <c r="U49" s="585">
        <f t="shared" si="12"/>
        <v>1.911822083495903</v>
      </c>
      <c r="V49" s="584">
        <f t="shared" si="9"/>
        <v>4209</v>
      </c>
      <c r="W49" s="585">
        <f t="shared" si="13"/>
        <v>1.127284901238701</v>
      </c>
      <c r="X49" s="581">
        <f t="shared" si="4"/>
        <v>4.6566880494179141</v>
      </c>
      <c r="Y49" s="581">
        <f t="shared" si="5"/>
        <v>7.5242419942109979</v>
      </c>
      <c r="Z49" s="580">
        <f t="shared" si="10"/>
        <v>169.59528876818314</v>
      </c>
      <c r="AA49" s="114"/>
      <c r="AB49" s="586">
        <v>42</v>
      </c>
      <c r="AC49" s="568" t="str">
        <f>VLOOKUP($AB$49,$Q$8:$Z$72,3,FALSE)</f>
        <v>4.K.33 Retirees in semi-detached and detached properties</v>
      </c>
      <c r="AD49" s="580">
        <f>VLOOKUP($AB$49,$Q$8:$Z$72,4,FALSE)</f>
        <v>0</v>
      </c>
      <c r="AE49" s="581">
        <f>VLOOKUP($AB$49,$Q$8:$Z$72,5,FALSE)</f>
        <v>0</v>
      </c>
      <c r="AF49" s="580">
        <f>VLOOKUP($AB$49,$Q$8:$Z$72,6,FALSE)</f>
        <v>477</v>
      </c>
      <c r="AG49" s="581">
        <f>VLOOKUP($AB$49,$Q$8:$Z$72,7,FALSE)</f>
        <v>0.12775359892869101</v>
      </c>
      <c r="AH49" s="581">
        <f>VLOOKUP($AB$49,$Q$8:$Z$72,8,FALSE)</f>
        <v>0</v>
      </c>
      <c r="AI49" s="581">
        <f>VLOOKUP($AB$49,$Q$8:$Z$72,9,FALSE)</f>
        <v>-3.6213329916451729</v>
      </c>
      <c r="AJ49" s="580">
        <f>VLOOKUP($AB$49,$Q$8:$Z$72,10,FALSE)</f>
        <v>0</v>
      </c>
      <c r="AK49" s="114"/>
      <c r="AL49" s="586">
        <v>42</v>
      </c>
      <c r="AM49" s="568" t="str">
        <f>VLOOKUP($AL$49,$R$8:$Z$72,2,FALSE)</f>
        <v>4.K.33 Retirees in semi-detached and detached properties</v>
      </c>
      <c r="AN49" s="580">
        <f>VLOOKUP($AL$49,$R$8:$Z$72,3,FALSE)</f>
        <v>0</v>
      </c>
      <c r="AO49" s="581">
        <f>VLOOKUP($AL$49,$R$8:$Z$72,4,FALSE)</f>
        <v>0</v>
      </c>
      <c r="AP49" s="580">
        <f>VLOOKUP($AL$49,$R$8:$Z$72,5,FALSE)</f>
        <v>477</v>
      </c>
      <c r="AQ49" s="581">
        <f>VLOOKUP($AL$49,$R$8:$Z$72,6,FALSE)</f>
        <v>0.12775359892869101</v>
      </c>
      <c r="AR49" s="581">
        <f>VLOOKUP($AL$49,$R$8:$Z$72,7,FALSE)</f>
        <v>0</v>
      </c>
      <c r="AS49" s="581">
        <f>VLOOKUP($AL$49,$R$8:$Z$72,8,FALSE)</f>
        <v>-3.6213329916451729</v>
      </c>
      <c r="AT49" s="580">
        <f>VLOOKUP($AL$49,$R$8:$Z$72,9,FALSE)</f>
        <v>0</v>
      </c>
      <c r="AU49" s="114"/>
      <c r="AV49" s="114"/>
      <c r="AW49" s="114"/>
      <c r="BK49" s="31"/>
      <c r="BM49" s="587"/>
      <c r="BN49" s="344"/>
      <c r="BQ49" s="31"/>
    </row>
    <row r="50" spans="2:69" ht="15" customHeight="1" x14ac:dyDescent="0.25">
      <c r="B50" s="379" t="s">
        <v>294</v>
      </c>
      <c r="C50" s="578">
        <v>174</v>
      </c>
      <c r="D50" s="578">
        <v>4266</v>
      </c>
      <c r="F50" s="579" t="str">
        <f t="shared" si="11"/>
        <v>4.O.43 Older couples living in detached houses, rural communities</v>
      </c>
      <c r="G50" s="580">
        <f t="shared" si="11"/>
        <v>174</v>
      </c>
      <c r="H50" s="581">
        <f t="shared" si="11"/>
        <v>1.6972298088177917</v>
      </c>
      <c r="I50" s="580">
        <f t="shared" si="11"/>
        <v>4266</v>
      </c>
      <c r="J50" s="581">
        <f t="shared" si="11"/>
        <v>1.1425510545698025</v>
      </c>
      <c r="K50" s="581">
        <f t="shared" si="11"/>
        <v>4.0787623066104075</v>
      </c>
      <c r="L50" s="581">
        <f t="shared" si="11"/>
        <v>5.2844929511100407</v>
      </c>
      <c r="M50" s="580">
        <f t="shared" si="11"/>
        <v>148.54739331161343</v>
      </c>
      <c r="N50" s="582"/>
      <c r="O50" s="583" t="str">
        <f t="shared" si="6"/>
        <v>4</v>
      </c>
      <c r="P50" s="583" t="str">
        <f t="shared" si="7"/>
        <v>4.O</v>
      </c>
      <c r="Q50" s="583">
        <f>RANK(Z50,$Z$8:$Z$72,0)+COUNTIF($Z$8:Z50,Z50)-1</f>
        <v>9</v>
      </c>
      <c r="R50" s="583">
        <f>RANK(U50,$U$8:$U$72,0)+COUNTIF($U$8:U50,U50)-1</f>
        <v>14</v>
      </c>
      <c r="S50" s="379" t="s">
        <v>294</v>
      </c>
      <c r="T50" s="584">
        <f t="shared" si="8"/>
        <v>174</v>
      </c>
      <c r="U50" s="585">
        <f t="shared" si="12"/>
        <v>1.6972298088177917</v>
      </c>
      <c r="V50" s="584">
        <f t="shared" si="9"/>
        <v>4266</v>
      </c>
      <c r="W50" s="585">
        <f t="shared" si="13"/>
        <v>1.1425510545698025</v>
      </c>
      <c r="X50" s="581">
        <f t="shared" si="4"/>
        <v>4.0787623066104075</v>
      </c>
      <c r="Y50" s="581">
        <f t="shared" si="5"/>
        <v>5.2844929511100407</v>
      </c>
      <c r="Z50" s="580">
        <f t="shared" si="10"/>
        <v>148.54739331161343</v>
      </c>
      <c r="AA50" s="114"/>
      <c r="AB50" s="586">
        <v>43</v>
      </c>
      <c r="AC50" s="568" t="str">
        <f>VLOOKUP($AB$50,$Q$8:$Z$72,3,FALSE)</f>
        <v>4.M.36 Cost-conscious families in terraces</v>
      </c>
      <c r="AD50" s="580">
        <f>VLOOKUP($AB$50,$Q$8:$Z$72,4,FALSE)</f>
        <v>0</v>
      </c>
      <c r="AE50" s="581">
        <f>VLOOKUP($AB$50,$Q$8:$Z$72,5,FALSE)</f>
        <v>0</v>
      </c>
      <c r="AF50" s="580">
        <f>VLOOKUP($AB$50,$Q$8:$Z$72,6,FALSE)</f>
        <v>7102</v>
      </c>
      <c r="AG50" s="581">
        <f>VLOOKUP($AB$50,$Q$8:$Z$72,7,FALSE)</f>
        <v>1.9021091396049548</v>
      </c>
      <c r="AH50" s="581">
        <f>VLOOKUP($AB$50,$Q$8:$Z$72,8,FALSE)</f>
        <v>0</v>
      </c>
      <c r="AI50" s="581">
        <f>VLOOKUP($AB$50,$Q$8:$Z$72,9,FALSE)</f>
        <v>-14.099125617320686</v>
      </c>
      <c r="AJ50" s="580">
        <f>VLOOKUP($AB$50,$Q$8:$Z$72,10,FALSE)</f>
        <v>0</v>
      </c>
      <c r="AK50" s="114"/>
      <c r="AL50" s="586">
        <v>43</v>
      </c>
      <c r="AM50" s="568" t="str">
        <f>VLOOKUP($AL$50,$R$8:$Z$72,2,FALSE)</f>
        <v>4.M.36 Cost-conscious families in terraces</v>
      </c>
      <c r="AN50" s="580">
        <f>VLOOKUP($AL$50,$R$8:$Z$72,3,FALSE)</f>
        <v>0</v>
      </c>
      <c r="AO50" s="581">
        <f>VLOOKUP($AL$50,$R$8:$Z$72,4,FALSE)</f>
        <v>0</v>
      </c>
      <c r="AP50" s="580">
        <f>VLOOKUP($AL$50,$R$8:$Z$72,5,FALSE)</f>
        <v>7102</v>
      </c>
      <c r="AQ50" s="581">
        <f>VLOOKUP($AL$50,$R$8:$Z$72,6,FALSE)</f>
        <v>1.9021091396049548</v>
      </c>
      <c r="AR50" s="581">
        <f>VLOOKUP($AL$50,$R$8:$Z$72,7,FALSE)</f>
        <v>0</v>
      </c>
      <c r="AS50" s="581">
        <f>VLOOKUP($AL$50,$R$8:$Z$72,8,FALSE)</f>
        <v>-14.099125617320686</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48</v>
      </c>
      <c r="R51" s="583">
        <f>RANK(U51,$U$8:$U$72,0)+COUNTIF($U$8:U51,U51)-1</f>
        <v>48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4.M.37 Restricted residents, socially renting</v>
      </c>
      <c r="AD51" s="580">
        <f>VLOOKUP($AB$51,$Q$8:$Z$72,4,FALSE)</f>
        <v>0</v>
      </c>
      <c r="AE51" s="581">
        <f>VLOOKUP($AB$51,$Q$8:$Z$72,5,FALSE)</f>
        <v>0</v>
      </c>
      <c r="AF51" s="580">
        <f>VLOOKUP($AB$51,$Q$8:$Z$72,6,FALSE)</f>
        <v>3389</v>
      </c>
      <c r="AG51" s="581">
        <f>VLOOKUP($AB$51,$Q$8:$Z$72,7,FALSE)</f>
        <v>0.90766655507197846</v>
      </c>
      <c r="AH51" s="581">
        <f>VLOOKUP($AB$51,$Q$8:$Z$72,8,FALSE)</f>
        <v>0</v>
      </c>
      <c r="AI51" s="581">
        <f>VLOOKUP($AB$51,$Q$8:$Z$72,9,FALSE)</f>
        <v>-9.6905279314867592</v>
      </c>
      <c r="AJ51" s="580">
        <f>VLOOKUP($AB$51,$Q$8:$Z$72,10,FALSE)</f>
        <v>0</v>
      </c>
      <c r="AK51" s="114"/>
      <c r="AL51" s="586">
        <v>44</v>
      </c>
      <c r="AM51" s="568" t="str">
        <f>VLOOKUP($AL$51,$R$8:$Z$72,2,FALSE)</f>
        <v>4.M.37 Restricted residents, socially renting</v>
      </c>
      <c r="AN51" s="580">
        <f>VLOOKUP($AL$51,$R$8:$Z$72,3,FALSE)</f>
        <v>0</v>
      </c>
      <c r="AO51" s="581">
        <f>VLOOKUP($AL$51,$R$8:$Z$72,4,FALSE)</f>
        <v>0</v>
      </c>
      <c r="AP51" s="580">
        <f>VLOOKUP($AL$51,$R$8:$Z$72,5,FALSE)</f>
        <v>3389</v>
      </c>
      <c r="AQ51" s="581">
        <f>VLOOKUP($AL$51,$R$8:$Z$72,6,FALSE)</f>
        <v>0.90766655507197846</v>
      </c>
      <c r="AR51" s="581">
        <f>VLOOKUP($AL$51,$R$8:$Z$72,7,FALSE)</f>
        <v>0</v>
      </c>
      <c r="AS51" s="581">
        <f>VLOOKUP($AL$51,$R$8:$Z$72,8,FALSE)</f>
        <v>-9.6905279314867592</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-11.651944572373768</v>
      </c>
      <c r="M52" s="580">
        <f t="shared" si="11"/>
        <v>0</v>
      </c>
      <c r="N52" s="582"/>
      <c r="O52" s="583" t="str">
        <f t="shared" si="6"/>
        <v>5</v>
      </c>
      <c r="P52" s="583" t="str">
        <f t="shared" si="7"/>
        <v>5.P</v>
      </c>
      <c r="Q52" s="583">
        <f>RANK(Z52,$Z$8:$Z$72,0)+COUNTIF($Z$8:Z52,Z52)-1</f>
        <v>49</v>
      </c>
      <c r="R52" s="583">
        <f>RANK(U52,$U$8:$U$72,0)+COUNTIF($U$8:U52,U52)-1</f>
        <v>49</v>
      </c>
      <c r="S52" s="379" t="s">
        <v>296</v>
      </c>
      <c r="T52" s="584">
        <f t="shared" si="8"/>
        <v>0</v>
      </c>
      <c r="U52" s="585">
        <f t="shared" si="12"/>
        <v>0</v>
      </c>
      <c r="V52" s="584">
        <f t="shared" si="9"/>
        <v>4880</v>
      </c>
      <c r="W52" s="585">
        <f t="shared" si="13"/>
        <v>1.3069969869434215</v>
      </c>
      <c r="X52" s="581">
        <f t="shared" si="4"/>
        <v>0</v>
      </c>
      <c r="Y52" s="581">
        <f t="shared" si="5"/>
        <v>-11.651944572373768</v>
      </c>
      <c r="Z52" s="580">
        <f t="shared" si="10"/>
        <v>0</v>
      </c>
      <c r="AA52" s="114"/>
      <c r="AB52" s="586">
        <v>45</v>
      </c>
      <c r="AC52" s="568" t="str">
        <f>VLOOKUP($AB$52,$Q$8:$Z$72,3,FALSE)</f>
        <v>4.N.38 Younger families, multi-occupancy and rented households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4.N.38 Younger families, multi-occupancy and rented households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-11.759136990373477</v>
      </c>
      <c r="M53" s="580">
        <f t="shared" si="11"/>
        <v>0</v>
      </c>
      <c r="N53" s="582"/>
      <c r="O53" s="583" t="str">
        <f t="shared" si="6"/>
        <v>5</v>
      </c>
      <c r="P53" s="583" t="str">
        <f t="shared" si="7"/>
        <v>5.P</v>
      </c>
      <c r="Q53" s="583">
        <f>RANK(Z53,$Z$8:$Z$72,0)+COUNTIF($Z$8:Z53,Z53)-1</f>
        <v>50</v>
      </c>
      <c r="R53" s="583">
        <f>RANK(U53,$U$8:$U$72,0)+COUNTIF($U$8:U53,U53)-1</f>
        <v>50</v>
      </c>
      <c r="S53" s="379" t="s">
        <v>297</v>
      </c>
      <c r="T53" s="584">
        <f t="shared" si="8"/>
        <v>0</v>
      </c>
      <c r="U53" s="585">
        <f t="shared" si="12"/>
        <v>0</v>
      </c>
      <c r="V53" s="584">
        <f t="shared" si="9"/>
        <v>4969</v>
      </c>
      <c r="W53" s="585">
        <f t="shared" si="13"/>
        <v>1.3308336123200535</v>
      </c>
      <c r="X53" s="581">
        <f t="shared" si="4"/>
        <v>0</v>
      </c>
      <c r="Y53" s="581">
        <f t="shared" si="5"/>
        <v>-11.759136990373477</v>
      </c>
      <c r="Z53" s="580">
        <f t="shared" si="10"/>
        <v>0</v>
      </c>
      <c r="AA53" s="114"/>
      <c r="AB53" s="586">
        <v>46</v>
      </c>
      <c r="AC53" s="568" t="str">
        <f>VLOOKUP($AB$53,$Q$8:$Z$72,3,FALSE)</f>
        <v>4.N.39 Diverse communities in smaller semis and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4.N.39 Diverse communities in smaller semis and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66</v>
      </c>
      <c r="D54" s="578">
        <v>5243</v>
      </c>
      <c r="F54" s="579" t="str">
        <f t="shared" si="11"/>
        <v>5.P.47 Singles and couples in rented flats</v>
      </c>
      <c r="G54" s="580">
        <f t="shared" si="11"/>
        <v>66</v>
      </c>
      <c r="H54" s="581">
        <f t="shared" si="11"/>
        <v>0.64377682403433478</v>
      </c>
      <c r="I54" s="580">
        <f t="shared" si="11"/>
        <v>5243</v>
      </c>
      <c r="J54" s="581">
        <f t="shared" si="11"/>
        <v>1.4042182792099096</v>
      </c>
      <c r="K54" s="581">
        <f t="shared" si="11"/>
        <v>1.2588212855235552</v>
      </c>
      <c r="L54" s="581">
        <f t="shared" si="11"/>
        <v>-6.5437033749130897</v>
      </c>
      <c r="M54" s="580">
        <f t="shared" si="11"/>
        <v>45.845922501205372</v>
      </c>
      <c r="N54" s="582"/>
      <c r="O54" s="583" t="str">
        <f t="shared" si="6"/>
        <v>5</v>
      </c>
      <c r="P54" s="583" t="str">
        <f t="shared" si="7"/>
        <v>5.P</v>
      </c>
      <c r="Q54" s="583">
        <f>RANK(Z54,$Z$8:$Z$72,0)+COUNTIF($Z$8:Z54,Z54)-1</f>
        <v>18</v>
      </c>
      <c r="R54" s="583">
        <f>RANK(U54,$U$8:$U$72,0)+COUNTIF($U$8:U54,U54)-1</f>
        <v>20</v>
      </c>
      <c r="S54" s="379" t="s">
        <v>298</v>
      </c>
      <c r="T54" s="584">
        <f t="shared" si="8"/>
        <v>66</v>
      </c>
      <c r="U54" s="585">
        <f t="shared" si="12"/>
        <v>0.64377682403433478</v>
      </c>
      <c r="V54" s="584">
        <f t="shared" si="9"/>
        <v>5243</v>
      </c>
      <c r="W54" s="585">
        <f t="shared" si="13"/>
        <v>1.4042182792099096</v>
      </c>
      <c r="X54" s="581">
        <f t="shared" si="4"/>
        <v>1.2588212855235552</v>
      </c>
      <c r="Y54" s="581">
        <f t="shared" si="5"/>
        <v>-6.5437033749130897</v>
      </c>
      <c r="Z54" s="580">
        <f t="shared" si="10"/>
        <v>45.845922501205372</v>
      </c>
      <c r="AA54" s="114"/>
      <c r="AB54" s="586">
        <v>47</v>
      </c>
      <c r="AC54" s="568" t="str">
        <f>VLOOKUP($AB$54,$Q$8:$Z$72,3,FALSE)</f>
        <v>4.N.40 Young families, limited means in terraced metropolitan areas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4.N.40 Young families, limited means in terraced metropolitan areas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-25.315957302198811</v>
      </c>
      <c r="M55" s="580">
        <f t="shared" si="11"/>
        <v>0</v>
      </c>
      <c r="N55" s="582"/>
      <c r="O55" s="583" t="str">
        <f t="shared" si="6"/>
        <v>5</v>
      </c>
      <c r="P55" s="583" t="str">
        <f t="shared" si="7"/>
        <v>5.Q</v>
      </c>
      <c r="Q55" s="583">
        <f>RANK(Z55,$Z$8:$Z$72,0)+COUNTIF($Z$8:Z55,Z55)-1</f>
        <v>51</v>
      </c>
      <c r="R55" s="583">
        <f>RANK(U55,$U$8:$U$72,0)+COUNTIF($U$8:U55,U55)-1</f>
        <v>51</v>
      </c>
      <c r="S55" s="379" t="s">
        <v>299</v>
      </c>
      <c r="T55" s="584">
        <f t="shared" si="8"/>
        <v>0</v>
      </c>
      <c r="U55" s="585">
        <f t="shared" si="12"/>
        <v>0</v>
      </c>
      <c r="V55" s="584">
        <f t="shared" si="9"/>
        <v>21968</v>
      </c>
      <c r="W55" s="585">
        <f t="shared" si="13"/>
        <v>5.883629059256779</v>
      </c>
      <c r="X55" s="581">
        <f t="shared" si="4"/>
        <v>0</v>
      </c>
      <c r="Y55" s="581">
        <f t="shared" si="5"/>
        <v>-25.315957302198811</v>
      </c>
      <c r="Z55" s="580">
        <f t="shared" si="10"/>
        <v>0</v>
      </c>
      <c r="AA55" s="114"/>
      <c r="AB55" s="586">
        <v>48</v>
      </c>
      <c r="AC55" s="568" t="str">
        <f>VLOOKUP($AB$55,$Q$8:$Z$72,3,FALSE)</f>
        <v>5.P.44 Urban, aspiring flat dwellers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5.P.44 Urban, aspiring flat dwellers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-13.03583462182195</v>
      </c>
      <c r="M56" s="580">
        <f t="shared" si="11"/>
        <v>0</v>
      </c>
      <c r="N56" s="582"/>
      <c r="O56" s="583" t="str">
        <f t="shared" si="6"/>
        <v>5</v>
      </c>
      <c r="P56" s="583" t="str">
        <f t="shared" si="7"/>
        <v>5.Q</v>
      </c>
      <c r="Q56" s="583">
        <f>RANK(Z56,$Z$8:$Z$72,0)+COUNTIF($Z$8:Z56,Z56)-1</f>
        <v>52</v>
      </c>
      <c r="R56" s="583">
        <f>RANK(U56,$U$8:$U$72,0)+COUNTIF($U$8:U56,U56)-1</f>
        <v>52</v>
      </c>
      <c r="S56" s="379" t="s">
        <v>300</v>
      </c>
      <c r="T56" s="584">
        <f t="shared" si="8"/>
        <v>0</v>
      </c>
      <c r="U56" s="585">
        <f t="shared" si="12"/>
        <v>0</v>
      </c>
      <c r="V56" s="584">
        <f t="shared" si="9"/>
        <v>6088</v>
      </c>
      <c r="W56" s="585">
        <f t="shared" si="13"/>
        <v>1.6305323066622028</v>
      </c>
      <c r="X56" s="581">
        <f t="shared" si="4"/>
        <v>0</v>
      </c>
      <c r="Y56" s="581">
        <f t="shared" si="5"/>
        <v>-13.03583462182195</v>
      </c>
      <c r="Z56" s="580">
        <f t="shared" si="10"/>
        <v>0</v>
      </c>
      <c r="AA56" s="114"/>
      <c r="AB56" s="586">
        <v>49</v>
      </c>
      <c r="AC56" s="568" t="str">
        <f>VLOOKUP($AB$56,$Q$8:$Z$72,3,FALSE)</f>
        <v>5.P.45 Privately renting squeezed professionals in flats</v>
      </c>
      <c r="AD56" s="580">
        <f>VLOOKUP($AB$56,$Q$8:$Z$72,4,FALSE)</f>
        <v>0</v>
      </c>
      <c r="AE56" s="581">
        <f>VLOOKUP($AB$56,$Q$8:$Z$72,5,FALSE)</f>
        <v>0</v>
      </c>
      <c r="AF56" s="580">
        <f>VLOOKUP($AB$56,$Q$8:$Z$72,6,FALSE)</f>
        <v>4880</v>
      </c>
      <c r="AG56" s="581">
        <f>VLOOKUP($AB$56,$Q$8:$Z$72,7,FALSE)</f>
        <v>1.3069969869434215</v>
      </c>
      <c r="AH56" s="581">
        <f>VLOOKUP($AB$56,$Q$8:$Z$72,8,FALSE)</f>
        <v>0</v>
      </c>
      <c r="AI56" s="581">
        <f>VLOOKUP($AB$56,$Q$8:$Z$72,9,FALSE)</f>
        <v>-11.651944572373768</v>
      </c>
      <c r="AJ56" s="580">
        <f>VLOOKUP($AB$56,$Q$8:$Z$72,10,FALSE)</f>
        <v>0</v>
      </c>
      <c r="AK56" s="114"/>
      <c r="AL56" s="586">
        <v>49</v>
      </c>
      <c r="AM56" s="568" t="str">
        <f>VLOOKUP($AL$56,$R$8:$Z$72,2,FALSE)</f>
        <v>5.P.45 Privately renting squeezed professionals in flats</v>
      </c>
      <c r="AN56" s="580">
        <f>VLOOKUP($AL$56,$R$8:$Z$72,3,FALSE)</f>
        <v>0</v>
      </c>
      <c r="AO56" s="581">
        <f>VLOOKUP($AL$56,$R$8:$Z$72,4,FALSE)</f>
        <v>0</v>
      </c>
      <c r="AP56" s="580">
        <f>VLOOKUP($AL$56,$R$8:$Z$72,5,FALSE)</f>
        <v>4880</v>
      </c>
      <c r="AQ56" s="581">
        <f>VLOOKUP($AL$56,$R$8:$Z$72,6,FALSE)</f>
        <v>1.3069969869434215</v>
      </c>
      <c r="AR56" s="581">
        <f>VLOOKUP($AL$56,$R$8:$Z$72,7,FALSE)</f>
        <v>0</v>
      </c>
      <c r="AS56" s="581">
        <f>VLOOKUP($AL$56,$R$8:$Z$72,8,FALSE)</f>
        <v>-11.651944572373768</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-19.946701613969836</v>
      </c>
      <c r="M57" s="580">
        <f t="shared" si="11"/>
        <v>0</v>
      </c>
      <c r="N57" s="582"/>
      <c r="O57" s="583" t="str">
        <f t="shared" si="6"/>
        <v>5</v>
      </c>
      <c r="P57" s="583" t="str">
        <f t="shared" si="7"/>
        <v>5.R</v>
      </c>
      <c r="Q57" s="583">
        <f>RANK(Z57,$Z$8:$Z$72,0)+COUNTIF($Z$8:Z57,Z57)-1</f>
        <v>53</v>
      </c>
      <c r="R57" s="583">
        <f>RANK(U57,$U$8:$U$72,0)+COUNTIF($U$8:U57,U57)-1</f>
        <v>53</v>
      </c>
      <c r="S57" s="379" t="s">
        <v>301</v>
      </c>
      <c r="T57" s="584">
        <f t="shared" si="8"/>
        <v>0</v>
      </c>
      <c r="U57" s="585">
        <f t="shared" si="12"/>
        <v>0</v>
      </c>
      <c r="V57" s="584">
        <f t="shared" si="9"/>
        <v>13949</v>
      </c>
      <c r="W57" s="585">
        <f t="shared" si="13"/>
        <v>3.7359223300970879</v>
      </c>
      <c r="X57" s="581">
        <f t="shared" si="4"/>
        <v>0</v>
      </c>
      <c r="Y57" s="581">
        <f t="shared" si="5"/>
        <v>-19.946701613969836</v>
      </c>
      <c r="Z57" s="580">
        <f t="shared" si="10"/>
        <v>0</v>
      </c>
      <c r="AA57" s="114"/>
      <c r="AB57" s="586">
        <v>50</v>
      </c>
      <c r="AC57" s="568" t="str">
        <f>VLOOKUP($AB$57,$Q$8:$Z$72,3,FALSE)</f>
        <v>5.P.46 Sharers and students in private rentals</v>
      </c>
      <c r="AD57" s="580">
        <f>VLOOKUP($AB$57,$Q$8:$Z$72,4,FALSE)</f>
        <v>0</v>
      </c>
      <c r="AE57" s="581">
        <f>VLOOKUP($AB$57,$Q$8:$Z$72,5,FALSE)</f>
        <v>0</v>
      </c>
      <c r="AF57" s="580">
        <f>VLOOKUP($AB$57,$Q$8:$Z$72,6,FALSE)</f>
        <v>4969</v>
      </c>
      <c r="AG57" s="581">
        <f>VLOOKUP($AB$57,$Q$8:$Z$72,7,FALSE)</f>
        <v>1.3308336123200535</v>
      </c>
      <c r="AH57" s="581">
        <f>VLOOKUP($AB$57,$Q$8:$Z$72,8,FALSE)</f>
        <v>0</v>
      </c>
      <c r="AI57" s="581">
        <f>VLOOKUP($AB$57,$Q$8:$Z$72,9,FALSE)</f>
        <v>-11.759136990373477</v>
      </c>
      <c r="AJ57" s="580">
        <f>VLOOKUP($AB$57,$Q$8:$Z$72,10,FALSE)</f>
        <v>0</v>
      </c>
      <c r="AK57" s="114"/>
      <c r="AL57" s="586">
        <v>50</v>
      </c>
      <c r="AM57" s="568" t="str">
        <f>VLOOKUP($AL$57,$R$8:$Z$72,2,FALSE)</f>
        <v>5.P.46 Sharers and students in private rentals</v>
      </c>
      <c r="AN57" s="580">
        <f>VLOOKUP($AL$57,$R$8:$Z$72,3,FALSE)</f>
        <v>0</v>
      </c>
      <c r="AO57" s="581">
        <f>VLOOKUP($AL$57,$R$8:$Z$72,4,FALSE)</f>
        <v>0</v>
      </c>
      <c r="AP57" s="580">
        <f>VLOOKUP($AL$57,$R$8:$Z$72,5,FALSE)</f>
        <v>4969</v>
      </c>
      <c r="AQ57" s="581">
        <f>VLOOKUP($AL$57,$R$8:$Z$72,6,FALSE)</f>
        <v>1.3308336123200535</v>
      </c>
      <c r="AR57" s="581">
        <f>VLOOKUP($AL$57,$R$8:$Z$72,7,FALSE)</f>
        <v>0</v>
      </c>
      <c r="AS57" s="581">
        <f>VLOOKUP($AL$57,$R$8:$Z$72,8,FALSE)</f>
        <v>-11.759136990373477</v>
      </c>
      <c r="AT57" s="580">
        <f>VLOOKUP($AL$57,$R$8:$Z$72,9,FALSE)</f>
        <v>0</v>
      </c>
      <c r="AU57" s="114"/>
      <c r="AV57" s="114"/>
      <c r="AW57" s="114"/>
      <c r="BK57" s="31"/>
      <c r="BM57" s="587"/>
      <c r="BN57" s="344"/>
      <c r="BQ57" s="31"/>
    </row>
    <row r="58" spans="2:69" ht="15" customHeight="1" x14ac:dyDescent="0.25">
      <c r="B58" s="379" t="s">
        <v>302</v>
      </c>
      <c r="C58" s="578">
        <v>10</v>
      </c>
      <c r="D58" s="578">
        <v>7308</v>
      </c>
      <c r="F58" s="579" t="str">
        <f t="shared" si="11"/>
        <v>5.R.51 Older, single-person households on the outskirts of town</v>
      </c>
      <c r="G58" s="580">
        <f t="shared" si="11"/>
        <v>10</v>
      </c>
      <c r="H58" s="581">
        <f t="shared" si="11"/>
        <v>9.7541943035505257E-2</v>
      </c>
      <c r="I58" s="580">
        <f t="shared" si="11"/>
        <v>7308</v>
      </c>
      <c r="J58" s="581">
        <f t="shared" si="11"/>
        <v>1.9572815533980583</v>
      </c>
      <c r="K58" s="581">
        <f t="shared" si="11"/>
        <v>0.13683634373289547</v>
      </c>
      <c r="L58" s="581">
        <f t="shared" si="11"/>
        <v>-13.593212810911941</v>
      </c>
      <c r="M58" s="580">
        <f t="shared" si="11"/>
        <v>4.9835417324687707</v>
      </c>
      <c r="N58" s="582"/>
      <c r="O58" s="583" t="str">
        <f t="shared" si="6"/>
        <v>5</v>
      </c>
      <c r="P58" s="583" t="str">
        <f t="shared" si="7"/>
        <v>5.R</v>
      </c>
      <c r="Q58" s="583">
        <f>RANK(Z58,$Z$8:$Z$72,0)+COUNTIF($Z$8:Z58,Z58)-1</f>
        <v>23</v>
      </c>
      <c r="R58" s="583">
        <f>RANK(U58,$U$8:$U$72,0)+COUNTIF($U$8:U58,U58)-1</f>
        <v>23</v>
      </c>
      <c r="S58" s="379" t="s">
        <v>302</v>
      </c>
      <c r="T58" s="584">
        <f t="shared" si="8"/>
        <v>10</v>
      </c>
      <c r="U58" s="585">
        <f t="shared" si="12"/>
        <v>9.7541943035505257E-2</v>
      </c>
      <c r="V58" s="584">
        <f t="shared" si="9"/>
        <v>7308</v>
      </c>
      <c r="W58" s="585">
        <f t="shared" si="13"/>
        <v>1.9572815533980583</v>
      </c>
      <c r="X58" s="581">
        <f t="shared" si="4"/>
        <v>0.13683634373289547</v>
      </c>
      <c r="Y58" s="581">
        <f t="shared" si="5"/>
        <v>-13.593212810911941</v>
      </c>
      <c r="Z58" s="580">
        <f t="shared" si="10"/>
        <v>4.9835417324687707</v>
      </c>
      <c r="AA58" s="114"/>
      <c r="AB58" s="586">
        <v>51</v>
      </c>
      <c r="AC58" s="568" t="str">
        <f>VLOOKUP($AB$58,$Q$8:$Z$72,3,FALSE)</f>
        <v>5.Q.48 Routine occupations, socially renting families in semis</v>
      </c>
      <c r="AD58" s="580">
        <f>VLOOKUP($AB$58,$Q$8:$Z$72,4,FALSE)</f>
        <v>0</v>
      </c>
      <c r="AE58" s="581">
        <f>VLOOKUP($AB$58,$Q$8:$Z$72,5,FALSE)</f>
        <v>0</v>
      </c>
      <c r="AF58" s="580">
        <f>VLOOKUP($AB$58,$Q$8:$Z$72,6,FALSE)</f>
        <v>21968</v>
      </c>
      <c r="AG58" s="581">
        <f>VLOOKUP($AB$58,$Q$8:$Z$72,7,FALSE)</f>
        <v>5.883629059256779</v>
      </c>
      <c r="AH58" s="581">
        <f>VLOOKUP($AB$58,$Q$8:$Z$72,8,FALSE)</f>
        <v>0</v>
      </c>
      <c r="AI58" s="581">
        <f>VLOOKUP($AB$58,$Q$8:$Z$72,9,FALSE)</f>
        <v>-25.315957302198811</v>
      </c>
      <c r="AJ58" s="580">
        <f>VLOOKUP($AB$58,$Q$8:$Z$72,10,FALSE)</f>
        <v>0</v>
      </c>
      <c r="AK58" s="114"/>
      <c r="AL58" s="586">
        <v>51</v>
      </c>
      <c r="AM58" s="568" t="str">
        <f>VLOOKUP($AL$58,$R$8:$Z$72,2,FALSE)</f>
        <v>5.Q.48 Routine occupations, socially renting families in semis</v>
      </c>
      <c r="AN58" s="580">
        <f>VLOOKUP($AL$58,$R$8:$Z$72,3,FALSE)</f>
        <v>0</v>
      </c>
      <c r="AO58" s="581">
        <f>VLOOKUP($AL$58,$R$8:$Z$72,4,FALSE)</f>
        <v>0</v>
      </c>
      <c r="AP58" s="580">
        <f>VLOOKUP($AL$58,$R$8:$Z$72,5,FALSE)</f>
        <v>21968</v>
      </c>
      <c r="AQ58" s="581">
        <f>VLOOKUP($AL$58,$R$8:$Z$72,6,FALSE)</f>
        <v>5.883629059256779</v>
      </c>
      <c r="AR58" s="581">
        <f>VLOOKUP($AL$58,$R$8:$Z$72,7,FALSE)</f>
        <v>0</v>
      </c>
      <c r="AS58" s="581">
        <f>VLOOKUP($AL$58,$R$8:$Z$72,8,FALSE)</f>
        <v>-25.315957302198811</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-15.442861937920084</v>
      </c>
      <c r="M59" s="580">
        <f t="shared" si="11"/>
        <v>0</v>
      </c>
      <c r="N59" s="582"/>
      <c r="O59" s="583" t="str">
        <f t="shared" si="6"/>
        <v>5</v>
      </c>
      <c r="P59" s="583" t="str">
        <f t="shared" si="7"/>
        <v>5.R</v>
      </c>
      <c r="Q59" s="583">
        <f>RANK(Z59,$Z$8:$Z$72,0)+COUNTIF($Z$8:Z59,Z59)-1</f>
        <v>54</v>
      </c>
      <c r="R59" s="583">
        <f>RANK(U59,$U$8:$U$72,0)+COUNTIF($U$8:U59,U59)-1</f>
        <v>54</v>
      </c>
      <c r="S59" s="379" t="s">
        <v>303</v>
      </c>
      <c r="T59" s="584">
        <f t="shared" si="8"/>
        <v>0</v>
      </c>
      <c r="U59" s="585">
        <f t="shared" si="12"/>
        <v>0</v>
      </c>
      <c r="V59" s="584">
        <f t="shared" si="9"/>
        <v>8488</v>
      </c>
      <c r="W59" s="585">
        <f t="shared" si="13"/>
        <v>2.2733177100770003</v>
      </c>
      <c r="X59" s="581">
        <f t="shared" si="4"/>
        <v>0</v>
      </c>
      <c r="Y59" s="581">
        <f t="shared" si="5"/>
        <v>-15.442861937920084</v>
      </c>
      <c r="Z59" s="580">
        <f t="shared" si="10"/>
        <v>0</v>
      </c>
      <c r="AA59" s="114"/>
      <c r="AB59" s="586">
        <v>52</v>
      </c>
      <c r="AC59" s="568" t="str">
        <f>VLOOKUP($AB$59,$Q$8:$Z$72,3,FALSE)</f>
        <v>5.Q.49 Socially renting single adult households</v>
      </c>
      <c r="AD59" s="580">
        <f>VLOOKUP($AB$59,$Q$8:$Z$72,4,FALSE)</f>
        <v>0</v>
      </c>
      <c r="AE59" s="581">
        <f>VLOOKUP($AB$59,$Q$8:$Z$72,5,FALSE)</f>
        <v>0</v>
      </c>
      <c r="AF59" s="580">
        <f>VLOOKUP($AB$59,$Q$8:$Z$72,6,FALSE)</f>
        <v>6088</v>
      </c>
      <c r="AG59" s="581">
        <f>VLOOKUP($AB$59,$Q$8:$Z$72,7,FALSE)</f>
        <v>1.6305323066622028</v>
      </c>
      <c r="AH59" s="581">
        <f>VLOOKUP($AB$59,$Q$8:$Z$72,8,FALSE)</f>
        <v>0</v>
      </c>
      <c r="AI59" s="581">
        <f>VLOOKUP($AB$59,$Q$8:$Z$72,9,FALSE)</f>
        <v>-13.03583462182195</v>
      </c>
      <c r="AJ59" s="580">
        <f>VLOOKUP($AB$59,$Q$8:$Z$72,10,FALSE)</f>
        <v>0</v>
      </c>
      <c r="AK59" s="114"/>
      <c r="AL59" s="586">
        <v>52</v>
      </c>
      <c r="AM59" s="568" t="str">
        <f>VLOOKUP($AL$59,$R$8:$Z$72,2,FALSE)</f>
        <v>5.Q.49 Socially renting single adult households</v>
      </c>
      <c r="AN59" s="580">
        <f>VLOOKUP($AL$59,$R$8:$Z$72,3,FALSE)</f>
        <v>0</v>
      </c>
      <c r="AO59" s="581">
        <f>VLOOKUP($AL$59,$R$8:$Z$72,4,FALSE)</f>
        <v>0</v>
      </c>
      <c r="AP59" s="580">
        <f>VLOOKUP($AL$59,$R$8:$Z$72,5,FALSE)</f>
        <v>6088</v>
      </c>
      <c r="AQ59" s="581">
        <f>VLOOKUP($AL$59,$R$8:$Z$72,6,FALSE)</f>
        <v>1.6305323066622028</v>
      </c>
      <c r="AR59" s="581">
        <f>VLOOKUP($AL$59,$R$8:$Z$72,7,FALSE)</f>
        <v>0</v>
      </c>
      <c r="AS59" s="581">
        <f>VLOOKUP($AL$59,$R$8:$Z$72,8,FALSE)</f>
        <v>-13.03583462182195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55</v>
      </c>
      <c r="R60" s="583">
        <f>RANK(U60,$U$8:$U$72,0)+COUNTIF($U$8:U60,U60)-1</f>
        <v>55</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5.R.50 Single-parent families in terraced housing</v>
      </c>
      <c r="AD60" s="580">
        <f>VLOOKUP($AB$60,$Q$8:$Z$72,4,FALSE)</f>
        <v>0</v>
      </c>
      <c r="AE60" s="581">
        <f>VLOOKUP($AB$60,$Q$8:$Z$72,5,FALSE)</f>
        <v>0</v>
      </c>
      <c r="AF60" s="580">
        <f>VLOOKUP($AB$60,$Q$8:$Z$72,6,FALSE)</f>
        <v>13949</v>
      </c>
      <c r="AG60" s="581">
        <f>VLOOKUP($AB$60,$Q$8:$Z$72,7,FALSE)</f>
        <v>3.7359223300970879</v>
      </c>
      <c r="AH60" s="581">
        <f>VLOOKUP($AB$60,$Q$8:$Z$72,8,FALSE)</f>
        <v>0</v>
      </c>
      <c r="AI60" s="581">
        <f>VLOOKUP($AB$60,$Q$8:$Z$72,9,FALSE)</f>
        <v>-19.946701613969836</v>
      </c>
      <c r="AJ60" s="580">
        <f>VLOOKUP($AB$60,$Q$8:$Z$72,10,FALSE)</f>
        <v>0</v>
      </c>
      <c r="AK60" s="114"/>
      <c r="AL60" s="586">
        <v>53</v>
      </c>
      <c r="AM60" s="568" t="str">
        <f>VLOOKUP($AL$60,$R$8:$Z$72,2,FALSE)</f>
        <v>5.R.50 Single-parent families in terraced housing</v>
      </c>
      <c r="AN60" s="580">
        <f>VLOOKUP($AL$60,$R$8:$Z$72,3,FALSE)</f>
        <v>0</v>
      </c>
      <c r="AO60" s="581">
        <f>VLOOKUP($AL$60,$R$8:$Z$72,4,FALSE)</f>
        <v>0</v>
      </c>
      <c r="AP60" s="580">
        <f>VLOOKUP($AL$60,$R$8:$Z$72,5,FALSE)</f>
        <v>13949</v>
      </c>
      <c r="AQ60" s="581">
        <f>VLOOKUP($AL$60,$R$8:$Z$72,6,FALSE)</f>
        <v>3.7359223300970879</v>
      </c>
      <c r="AR60" s="581">
        <f>VLOOKUP($AL$60,$R$8:$Z$72,7,FALSE)</f>
        <v>0</v>
      </c>
      <c r="AS60" s="581">
        <f>VLOOKUP($AL$60,$R$8:$Z$72,8,FALSE)</f>
        <v>-19.946701613969836</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-11.755538841188251</v>
      </c>
      <c r="M61" s="580">
        <f t="shared" si="11"/>
        <v>0</v>
      </c>
      <c r="N61" s="582"/>
      <c r="O61" s="583" t="str">
        <f t="shared" si="6"/>
        <v>6</v>
      </c>
      <c r="P61" s="583" t="str">
        <f t="shared" si="7"/>
        <v>6.S</v>
      </c>
      <c r="Q61" s="583">
        <f>RANK(Z61,$Z$8:$Z$72,0)+COUNTIF($Z$8:Z61,Z61)-1</f>
        <v>56</v>
      </c>
      <c r="R61" s="583">
        <f>RANK(U61,$U$8:$U$72,0)+COUNTIF($U$8:U61,U61)-1</f>
        <v>56</v>
      </c>
      <c r="S61" s="379" t="s">
        <v>305</v>
      </c>
      <c r="T61" s="584">
        <f t="shared" si="8"/>
        <v>0</v>
      </c>
      <c r="U61" s="585">
        <f t="shared" si="12"/>
        <v>0</v>
      </c>
      <c r="V61" s="584">
        <f t="shared" si="9"/>
        <v>4966</v>
      </c>
      <c r="W61" s="585">
        <f t="shared" si="13"/>
        <v>1.3300301305657851</v>
      </c>
      <c r="X61" s="581">
        <f t="shared" si="4"/>
        <v>0</v>
      </c>
      <c r="Y61" s="581">
        <f t="shared" si="5"/>
        <v>-11.755538841188251</v>
      </c>
      <c r="Z61" s="580">
        <f t="shared" si="10"/>
        <v>0</v>
      </c>
      <c r="AA61" s="114"/>
      <c r="AB61" s="586">
        <v>54</v>
      </c>
      <c r="AC61" s="568" t="str">
        <f>VLOOKUP($AB$61,$Q$8:$Z$72,3,FALSE)</f>
        <v>5.R.52 Socially renting families in terraces</v>
      </c>
      <c r="AD61" s="580">
        <f>VLOOKUP($AB$61,$Q$8:$Z$72,4,FALSE)</f>
        <v>0</v>
      </c>
      <c r="AE61" s="581">
        <f>VLOOKUP($AB$61,$Q$8:$Z$72,5,FALSE)</f>
        <v>0</v>
      </c>
      <c r="AF61" s="580">
        <f>VLOOKUP($AB$61,$Q$8:$Z$72,6,FALSE)</f>
        <v>8488</v>
      </c>
      <c r="AG61" s="581">
        <f>VLOOKUP($AB$61,$Q$8:$Z$72,7,FALSE)</f>
        <v>2.2733177100770003</v>
      </c>
      <c r="AH61" s="581">
        <f>VLOOKUP($AB$61,$Q$8:$Z$72,8,FALSE)</f>
        <v>0</v>
      </c>
      <c r="AI61" s="581">
        <f>VLOOKUP($AB$61,$Q$8:$Z$72,9,FALSE)</f>
        <v>-15.442861937920084</v>
      </c>
      <c r="AJ61" s="580">
        <f>VLOOKUP($AB$61,$Q$8:$Z$72,10,FALSE)</f>
        <v>0</v>
      </c>
      <c r="AK61" s="114"/>
      <c r="AL61" s="586">
        <v>54</v>
      </c>
      <c r="AM61" s="568" t="str">
        <f>VLOOKUP($AL$61,$R$8:$Z$72,2,FALSE)</f>
        <v>5.R.52 Socially renting families in terraces</v>
      </c>
      <c r="AN61" s="580">
        <f>VLOOKUP($AL$61,$R$8:$Z$72,3,FALSE)</f>
        <v>0</v>
      </c>
      <c r="AO61" s="581">
        <f>VLOOKUP($AL$61,$R$8:$Z$72,4,FALSE)</f>
        <v>0</v>
      </c>
      <c r="AP61" s="580">
        <f>VLOOKUP($AL$61,$R$8:$Z$72,5,FALSE)</f>
        <v>8488</v>
      </c>
      <c r="AQ61" s="581">
        <f>VLOOKUP($AL$61,$R$8:$Z$72,6,FALSE)</f>
        <v>2.2733177100770003</v>
      </c>
      <c r="AR61" s="581">
        <f>VLOOKUP($AL$61,$R$8:$Z$72,7,FALSE)</f>
        <v>0</v>
      </c>
      <c r="AS61" s="581">
        <f>VLOOKUP($AL$61,$R$8:$Z$72,8,FALSE)</f>
        <v>-15.442861937920084</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-21.589329914303956</v>
      </c>
      <c r="M62" s="580">
        <f t="shared" si="11"/>
        <v>0</v>
      </c>
      <c r="N62" s="582"/>
      <c r="O62" s="583" t="str">
        <f t="shared" si="6"/>
        <v>6</v>
      </c>
      <c r="P62" s="583" t="str">
        <f t="shared" si="7"/>
        <v>6.S</v>
      </c>
      <c r="Q62" s="583">
        <f>RANK(Z62,$Z$8:$Z$72,0)+COUNTIF($Z$8:Z62,Z62)-1</f>
        <v>57</v>
      </c>
      <c r="R62" s="583">
        <f>RANK(U62,$U$8:$U$72,0)+COUNTIF($U$8:U62,U62)-1</f>
        <v>57</v>
      </c>
      <c r="S62" s="379" t="s">
        <v>306</v>
      </c>
      <c r="T62" s="584">
        <f t="shared" si="8"/>
        <v>0</v>
      </c>
      <c r="U62" s="585">
        <f t="shared" si="12"/>
        <v>0</v>
      </c>
      <c r="V62" s="584">
        <f t="shared" si="9"/>
        <v>16237</v>
      </c>
      <c r="W62" s="585">
        <f t="shared" si="13"/>
        <v>4.348711081352528</v>
      </c>
      <c r="X62" s="581">
        <f t="shared" si="4"/>
        <v>0</v>
      </c>
      <c r="Y62" s="581">
        <f t="shared" si="5"/>
        <v>-21.589329914303956</v>
      </c>
      <c r="Z62" s="580">
        <f t="shared" si="10"/>
        <v>0</v>
      </c>
      <c r="AA62" s="114"/>
      <c r="AB62" s="586">
        <v>55</v>
      </c>
      <c r="AC62" s="568" t="str">
        <f>VLOOKUP($AB$62,$Q$8:$Z$72,3,FALSE)</f>
        <v>6.S.53 Diverse families and sharers in flats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6.S.53 Diverse families and sharers in flats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6.S.54 Young families in socially rented semis</v>
      </c>
      <c r="AD63" s="580">
        <f>VLOOKUP($AB$63,$Q$8:$Z$72,4,FALSE)</f>
        <v>0</v>
      </c>
      <c r="AE63" s="581">
        <f>VLOOKUP($AB$63,$Q$8:$Z$72,5,FALSE)</f>
        <v>0</v>
      </c>
      <c r="AF63" s="580">
        <f>VLOOKUP($AB$63,$Q$8:$Z$72,6,FALSE)</f>
        <v>4966</v>
      </c>
      <c r="AG63" s="581">
        <f>VLOOKUP($AB$63,$Q$8:$Z$72,7,FALSE)</f>
        <v>1.3300301305657851</v>
      </c>
      <c r="AH63" s="581">
        <f>VLOOKUP($AB$63,$Q$8:$Z$72,8,FALSE)</f>
        <v>0</v>
      </c>
      <c r="AI63" s="581">
        <f>VLOOKUP($AB$63,$Q$8:$Z$72,9,FALSE)</f>
        <v>-11.755538841188251</v>
      </c>
      <c r="AJ63" s="580">
        <f>VLOOKUP($AB$63,$Q$8:$Z$72,10,FALSE)</f>
        <v>0</v>
      </c>
      <c r="AK63" s="114"/>
      <c r="AL63" s="586">
        <v>56</v>
      </c>
      <c r="AM63" s="568" t="str">
        <f>VLOOKUP($AL$63,$R$8:$Z$72,2,FALSE)</f>
        <v>6.S.54 Young families in socially rented semis</v>
      </c>
      <c r="AN63" s="580">
        <f>VLOOKUP($AL$63,$R$8:$Z$72,3,FALSE)</f>
        <v>0</v>
      </c>
      <c r="AO63" s="581">
        <f>VLOOKUP($AL$63,$R$8:$Z$72,4,FALSE)</f>
        <v>0</v>
      </c>
      <c r="AP63" s="580">
        <f>VLOOKUP($AL$63,$R$8:$Z$72,5,FALSE)</f>
        <v>4966</v>
      </c>
      <c r="AQ63" s="581">
        <f>VLOOKUP($AL$63,$R$8:$Z$72,6,FALSE)</f>
        <v>1.3300301305657851</v>
      </c>
      <c r="AR63" s="581">
        <f>VLOOKUP($AL$63,$R$8:$Z$72,7,FALSE)</f>
        <v>0</v>
      </c>
      <c r="AS63" s="581">
        <f>VLOOKUP($AL$63,$R$8:$Z$72,8,FALSE)</f>
        <v>-11.755538841188251</v>
      </c>
      <c r="AT63" s="580">
        <f>VLOOKUP($AL$63,$R$8:$Z$72,9,FALSE)</f>
        <v>0</v>
      </c>
      <c r="AU63" s="114"/>
      <c r="AV63" s="114"/>
      <c r="AW63" s="114"/>
      <c r="BK63" s="31"/>
      <c r="BM63" s="587"/>
      <c r="BN63" s="344"/>
    </row>
    <row r="64" spans="2:69" ht="15" customHeight="1" x14ac:dyDescent="0.25">
      <c r="B64" s="379" t="s">
        <v>308</v>
      </c>
      <c r="C64" s="578">
        <v>75</v>
      </c>
      <c r="D64" s="578">
        <v>3808</v>
      </c>
      <c r="F64" s="579" t="str">
        <f t="shared" si="11"/>
        <v>6.T.57 Older renters in flats and tenements</v>
      </c>
      <c r="G64" s="580">
        <f t="shared" si="11"/>
        <v>75</v>
      </c>
      <c r="H64" s="581">
        <f t="shared" si="11"/>
        <v>0.7315645727662895</v>
      </c>
      <c r="I64" s="580">
        <f t="shared" si="11"/>
        <v>3808</v>
      </c>
      <c r="J64" s="581">
        <f t="shared" si="11"/>
        <v>1.0198861734181452</v>
      </c>
      <c r="K64" s="581">
        <f t="shared" si="11"/>
        <v>1.9695378151260503</v>
      </c>
      <c r="L64" s="581">
        <f t="shared" si="11"/>
        <v>-2.9055720727858168</v>
      </c>
      <c r="M64" s="580">
        <f t="shared" si="11"/>
        <v>71.730021627261905</v>
      </c>
      <c r="N64" s="582"/>
      <c r="O64" s="583" t="str">
        <f t="shared" si="6"/>
        <v>6</v>
      </c>
      <c r="P64" s="583" t="str">
        <f t="shared" si="7"/>
        <v>6.T</v>
      </c>
      <c r="Q64" s="583">
        <f>RANK(Z64,$Z$8:$Z$72,0)+COUNTIF($Z$8:Z64,Z64)-1</f>
        <v>14</v>
      </c>
      <c r="R64" s="583">
        <f>RANK(U64,$U$8:$U$72,0)+COUNTIF($U$8:U64,U64)-1</f>
        <v>17</v>
      </c>
      <c r="S64" s="379" t="s">
        <v>308</v>
      </c>
      <c r="T64" s="584">
        <f t="shared" si="8"/>
        <v>75</v>
      </c>
      <c r="U64" s="585">
        <f t="shared" si="12"/>
        <v>0.7315645727662895</v>
      </c>
      <c r="V64" s="584">
        <f t="shared" si="9"/>
        <v>3808</v>
      </c>
      <c r="W64" s="585">
        <f t="shared" si="13"/>
        <v>1.0198861734181452</v>
      </c>
      <c r="X64" s="581">
        <f t="shared" si="4"/>
        <v>1.9695378151260503</v>
      </c>
      <c r="Y64" s="581">
        <f t="shared" si="5"/>
        <v>-2.9055720727858168</v>
      </c>
      <c r="Z64" s="580">
        <f t="shared" si="10"/>
        <v>71.730021627261905</v>
      </c>
      <c r="AA64" s="114"/>
      <c r="AB64" s="586">
        <v>57</v>
      </c>
      <c r="AC64" s="568" t="str">
        <f>VLOOKUP($AB$64,$Q$8:$Z$72,3,FALSE)</f>
        <v>6.S.55 Families in low-value terraced housing</v>
      </c>
      <c r="AD64" s="580">
        <f>VLOOKUP($AB$64,$Q$8:$Z$72,4,FALSE)</f>
        <v>0</v>
      </c>
      <c r="AE64" s="581">
        <f>VLOOKUP($AB$64,$Q$8:$Z$72,5,FALSE)</f>
        <v>0</v>
      </c>
      <c r="AF64" s="580">
        <f>VLOOKUP($AB$64,$Q$8:$Z$72,6,FALSE)</f>
        <v>16237</v>
      </c>
      <c r="AG64" s="581">
        <f>VLOOKUP($AB$64,$Q$8:$Z$72,7,FALSE)</f>
        <v>4.348711081352528</v>
      </c>
      <c r="AH64" s="581">
        <f>VLOOKUP($AB$64,$Q$8:$Z$72,8,FALSE)</f>
        <v>0</v>
      </c>
      <c r="AI64" s="581">
        <f>VLOOKUP($AB$64,$Q$8:$Z$72,9,FALSE)</f>
        <v>-21.589329914303956</v>
      </c>
      <c r="AJ64" s="580">
        <f>VLOOKUP($AB$64,$Q$8:$Z$72,10,FALSE)</f>
        <v>0</v>
      </c>
      <c r="AK64" s="114"/>
      <c r="AL64" s="586">
        <v>57</v>
      </c>
      <c r="AM64" s="568" t="str">
        <f>VLOOKUP($AL$64,$R$8:$Z$72,2,FALSE)</f>
        <v>6.S.55 Families in low-value terraced housing</v>
      </c>
      <c r="AN64" s="580">
        <f>VLOOKUP($AL$64,$R$8:$Z$72,3,FALSE)</f>
        <v>0</v>
      </c>
      <c r="AO64" s="581">
        <f>VLOOKUP($AL$64,$R$8:$Z$72,4,FALSE)</f>
        <v>0</v>
      </c>
      <c r="AP64" s="580">
        <f>VLOOKUP($AL$64,$R$8:$Z$72,5,FALSE)</f>
        <v>16237</v>
      </c>
      <c r="AQ64" s="581">
        <f>VLOOKUP($AL$64,$R$8:$Z$72,6,FALSE)</f>
        <v>4.348711081352528</v>
      </c>
      <c r="AR64" s="581">
        <f>VLOOKUP($AL$64,$R$8:$Z$72,7,FALSE)</f>
        <v>0</v>
      </c>
      <c r="AS64" s="581">
        <f>VLOOKUP($AL$64,$R$8:$Z$72,8,FALSE)</f>
        <v>-21.589329914303956</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-12.463550480991394</v>
      </c>
      <c r="M65" s="580">
        <f t="shared" si="11"/>
        <v>0</v>
      </c>
      <c r="N65" s="582"/>
      <c r="O65" s="583" t="str">
        <f t="shared" si="6"/>
        <v>6</v>
      </c>
      <c r="P65" s="583" t="str">
        <f t="shared" si="7"/>
        <v>6.T</v>
      </c>
      <c r="Q65" s="583">
        <f>RANK(Z65,$Z$8:$Z$72,0)+COUNTIF($Z$8:Z65,Z65)-1</f>
        <v>59</v>
      </c>
      <c r="R65" s="583">
        <f>RANK(U65,$U$8:$U$72,0)+COUNTIF($U$8:U65,U65)-1</f>
        <v>59</v>
      </c>
      <c r="S65" s="379" t="s">
        <v>309</v>
      </c>
      <c r="T65" s="584">
        <f t="shared" si="8"/>
        <v>0</v>
      </c>
      <c r="U65" s="585">
        <f t="shared" si="12"/>
        <v>0</v>
      </c>
      <c r="V65" s="584">
        <f t="shared" si="9"/>
        <v>5573</v>
      </c>
      <c r="W65" s="585">
        <f t="shared" si="13"/>
        <v>1.4926012721794442</v>
      </c>
      <c r="X65" s="581">
        <f t="shared" si="4"/>
        <v>0</v>
      </c>
      <c r="Y65" s="581">
        <f t="shared" si="5"/>
        <v>-12.463550480991394</v>
      </c>
      <c r="Z65" s="580">
        <f t="shared" si="10"/>
        <v>0</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-3.5211327831575554</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-3.5211327831575554</v>
      </c>
      <c r="Z66" s="580">
        <f t="shared" si="10"/>
        <v>0</v>
      </c>
      <c r="AA66" s="114"/>
      <c r="AB66" s="586">
        <v>59</v>
      </c>
      <c r="AC66" s="568" t="str">
        <f>VLOOKUP($AB$66,$Q$8:$Z$72,3,FALSE)</f>
        <v>6.T.58 Poorer pensioners in semis</v>
      </c>
      <c r="AD66" s="580">
        <f>VLOOKUP($AB$66,$Q$8:$Z$72,4,FALSE)</f>
        <v>0</v>
      </c>
      <c r="AE66" s="581">
        <f>VLOOKUP($AB$66,$Q$8:$Z$72,5,FALSE)</f>
        <v>0</v>
      </c>
      <c r="AF66" s="580">
        <f>VLOOKUP($AB$66,$Q$8:$Z$72,6,FALSE)</f>
        <v>5573</v>
      </c>
      <c r="AG66" s="581">
        <f>VLOOKUP($AB$66,$Q$8:$Z$72,7,FALSE)</f>
        <v>1.4926012721794442</v>
      </c>
      <c r="AH66" s="581">
        <f>VLOOKUP($AB$66,$Q$8:$Z$72,8,FALSE)</f>
        <v>0</v>
      </c>
      <c r="AI66" s="581">
        <f>VLOOKUP($AB$66,$Q$8:$Z$72,9,FALSE)</f>
        <v>-12.463550480991394</v>
      </c>
      <c r="AJ66" s="580">
        <f>VLOOKUP($AB$66,$Q$8:$Z$72,10,FALSE)</f>
        <v>0</v>
      </c>
      <c r="AK66" s="114"/>
      <c r="AL66" s="586">
        <v>59</v>
      </c>
      <c r="AM66" s="568" t="str">
        <f>VLOOKUP($AL$66,$R$8:$Z$72,2,FALSE)</f>
        <v>6.T.58 Poorer pensioners in semis</v>
      </c>
      <c r="AN66" s="580">
        <f>VLOOKUP($AL$66,$R$8:$Z$72,3,FALSE)</f>
        <v>0</v>
      </c>
      <c r="AO66" s="581">
        <f>VLOOKUP($AL$66,$R$8:$Z$72,4,FALSE)</f>
        <v>0</v>
      </c>
      <c r="AP66" s="580">
        <f>VLOOKUP($AL$66,$R$8:$Z$72,5,FALSE)</f>
        <v>5573</v>
      </c>
      <c r="AQ66" s="581">
        <f>VLOOKUP($AL$66,$R$8:$Z$72,6,FALSE)</f>
        <v>1.4926012721794442</v>
      </c>
      <c r="AR66" s="581">
        <f>VLOOKUP($AL$66,$R$8:$Z$72,7,FALSE)</f>
        <v>0</v>
      </c>
      <c r="AS66" s="581">
        <f>VLOOKUP($AL$66,$R$8:$Z$72,8,FALSE)</f>
        <v>-12.463550480991394</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-1.3665505091559236</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-1.3665505091559236</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-3.5211327831575554</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-3.5211327831575554</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-15.146117076700863</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-15.146117076700863</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-1.3665505091559236</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-1.3665505091559236</v>
      </c>
      <c r="AT68" s="580">
        <f>VLOOKUP($AL$68,$R$8:$Z$72,9,FALSE)</f>
        <v>0</v>
      </c>
      <c r="AU68" s="114"/>
      <c r="AV68" s="114"/>
      <c r="AW68" s="114"/>
      <c r="BK68" s="31"/>
      <c r="BM68" s="587"/>
      <c r="BN68" s="344"/>
    </row>
    <row r="69" spans="2:69" ht="15" customHeight="1" x14ac:dyDescent="0.25">
      <c r="B69" s="379" t="s">
        <v>313</v>
      </c>
      <c r="C69" s="578">
        <v>70</v>
      </c>
      <c r="D69" s="578">
        <v>1890</v>
      </c>
      <c r="F69" s="579" t="str">
        <f t="shared" si="11"/>
        <v>7.V.62 Students in halls of residence</v>
      </c>
      <c r="G69" s="580">
        <f t="shared" si="11"/>
        <v>70</v>
      </c>
      <c r="H69" s="581">
        <f t="shared" si="11"/>
        <v>0.68279360124853683</v>
      </c>
      <c r="I69" s="580">
        <f t="shared" si="11"/>
        <v>1890</v>
      </c>
      <c r="J69" s="581">
        <f t="shared" si="11"/>
        <v>0.50619350518915307</v>
      </c>
      <c r="K69" s="581">
        <f t="shared" si="11"/>
        <v>3.7037037037037033</v>
      </c>
      <c r="L69" s="581">
        <f t="shared" si="11"/>
        <v>2.5196425081973985</v>
      </c>
      <c r="M69" s="580">
        <f t="shared" si="11"/>
        <v>134.88786289215471</v>
      </c>
      <c r="N69" s="582"/>
      <c r="O69" s="583" t="str">
        <f t="shared" si="6"/>
        <v>7</v>
      </c>
      <c r="P69" s="583" t="str">
        <f t="shared" si="7"/>
        <v>7.V</v>
      </c>
      <c r="Q69" s="583">
        <f>RANK(Z69,$Z$8:$Z$72,0)+COUNTIF($Z$8:Z69,Z69)-1</f>
        <v>12</v>
      </c>
      <c r="R69" s="583">
        <f>RANK(U69,$U$8:$U$72,0)+COUNTIF($U$8:U69,U69)-1</f>
        <v>18</v>
      </c>
      <c r="S69" s="379" t="s">
        <v>313</v>
      </c>
      <c r="T69" s="584">
        <f t="shared" si="8"/>
        <v>70</v>
      </c>
      <c r="U69" s="585">
        <f t="shared" si="12"/>
        <v>0.68279360124853683</v>
      </c>
      <c r="V69" s="584">
        <f t="shared" si="9"/>
        <v>1890</v>
      </c>
      <c r="W69" s="585">
        <f t="shared" si="13"/>
        <v>0.50619350518915307</v>
      </c>
      <c r="X69" s="581">
        <f t="shared" si="4"/>
        <v>3.7037037037037033</v>
      </c>
      <c r="Y69" s="581">
        <f t="shared" si="5"/>
        <v>2.5196425081973985</v>
      </c>
      <c r="Z69" s="580">
        <f t="shared" si="10"/>
        <v>134.88786289215471</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-15.146117076700863</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-15.146117076700863</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-4.4319661235715584</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-4.4319661235715584</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-4.4319661235715584</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-4.4319661235715584</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-9.1919196715609459</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-9.1919196715609459</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-9.1919196715609459</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-9.1919196715609459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10252</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4.L. Traditional Homeowners</v>
      </c>
      <c r="AD77" s="580">
        <f ca="1">VLOOKUP($AB$77,$Q$77:$Z$98,T$5,FALSE)</f>
        <v>2453</v>
      </c>
      <c r="AE77" s="581">
        <f t="shared" ca="1" si="21"/>
        <v>23.927038626609441</v>
      </c>
      <c r="AF77" s="580">
        <f t="shared" ca="1" si="21"/>
        <v>37319</v>
      </c>
      <c r="AG77" s="593">
        <f t="shared" ca="1" si="21"/>
        <v>9.995045195848677</v>
      </c>
      <c r="AH77" s="593">
        <f t="shared" ca="1" si="21"/>
        <v>6.573059299552507</v>
      </c>
      <c r="AI77" s="593">
        <f t="shared" ca="1" si="21"/>
        <v>47.03183998014336</v>
      </c>
      <c r="AJ77" s="594">
        <f t="shared" ca="1" si="21"/>
        <v>239.38899882661113</v>
      </c>
      <c r="AK77" s="114"/>
      <c r="AL77" s="586">
        <v>1</v>
      </c>
      <c r="AM77" s="597" t="str">
        <f t="shared" ref="AM77:AT77" si="22">VLOOKUP($AB$77,$R$77:$Z$98,R$5,FALSE)</f>
        <v>2.D. Commuter-Belt Wealth</v>
      </c>
      <c r="AN77" s="580">
        <f t="shared" si="22"/>
        <v>2455</v>
      </c>
      <c r="AO77" s="581">
        <f t="shared" si="22"/>
        <v>23.946547015216542</v>
      </c>
      <c r="AP77" s="580">
        <f t="shared" ca="1" si="22"/>
        <v>59309</v>
      </c>
      <c r="AQ77" s="593">
        <f t="shared" ca="1" si="22"/>
        <v>15.884566454636758</v>
      </c>
      <c r="AR77" s="593">
        <f t="shared" ca="1" si="22"/>
        <v>4.1393380431300475</v>
      </c>
      <c r="AS77" s="593">
        <f t="shared" ca="1" si="22"/>
        <v>22.331634880792656</v>
      </c>
      <c r="AT77" s="594">
        <f t="shared" ca="1" si="22"/>
        <v>150.7535448550216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-1.0215169573858927</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-1.0215169573858927</v>
      </c>
      <c r="Z78" s="594">
        <f t="shared" ref="Z78:Z98" ca="1" si="30">IF(AND(W78&gt;0,SUM(X78)&gt;0),(U78/W78)*100,0)</f>
        <v>0</v>
      </c>
      <c r="AA78" s="114"/>
      <c r="AB78" s="586">
        <v>2</v>
      </c>
      <c r="AC78" s="597" t="str">
        <f t="shared" ref="AC78:AJ78" ca="1" si="31">VLOOKUP($AB$78,$Q$77:$Z$98,S$5,FALSE)</f>
        <v xml:space="preserve">3.F. Mature Success </v>
      </c>
      <c r="AD78" s="580">
        <f t="shared" ca="1" si="31"/>
        <v>1964</v>
      </c>
      <c r="AE78" s="581">
        <f t="shared" ca="1" si="31"/>
        <v>19.157237612173233</v>
      </c>
      <c r="AF78" s="580">
        <f t="shared" ca="1" si="31"/>
        <v>45078</v>
      </c>
      <c r="AG78" s="593">
        <f t="shared" ca="1" si="31"/>
        <v>12.073116839638432</v>
      </c>
      <c r="AH78" s="593">
        <f t="shared" ca="1" si="31"/>
        <v>4.3568924974488663</v>
      </c>
      <c r="AI78" s="593">
        <f t="shared" ca="1" si="31"/>
        <v>22.015051932228289</v>
      </c>
      <c r="AJ78" s="594">
        <f t="shared" ca="1" si="31"/>
        <v>158.67681781456989</v>
      </c>
      <c r="AK78" s="114"/>
      <c r="AL78" s="586">
        <v>2</v>
      </c>
      <c r="AM78" s="597" t="str">
        <f t="shared" ref="AM78:AT78" si="32">VLOOKUP($AB$78,$R$77:$Z$98,R$5,FALSE)</f>
        <v>4.L. Traditional Homeowners</v>
      </c>
      <c r="AN78" s="580">
        <f t="shared" si="32"/>
        <v>2453</v>
      </c>
      <c r="AO78" s="581">
        <f t="shared" si="32"/>
        <v>23.927038626609441</v>
      </c>
      <c r="AP78" s="580">
        <f t="shared" ca="1" si="32"/>
        <v>37319</v>
      </c>
      <c r="AQ78" s="593">
        <f t="shared" ca="1" si="32"/>
        <v>9.995045195848677</v>
      </c>
      <c r="AR78" s="593">
        <f t="shared" ca="1" si="32"/>
        <v>6.573059299552507</v>
      </c>
      <c r="AS78" s="593">
        <f t="shared" ca="1" si="32"/>
        <v>47.03183998014336</v>
      </c>
      <c r="AT78" s="594">
        <f t="shared" ca="1" si="32"/>
        <v>239.38899882661113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122</v>
      </c>
      <c r="H79" s="581">
        <f t="shared" si="19"/>
        <v>1.1900117050331644</v>
      </c>
      <c r="I79" s="580">
        <f t="shared" ca="1" si="19"/>
        <v>12434</v>
      </c>
      <c r="J79" s="593">
        <f t="shared" ca="1" si="19"/>
        <v>3.3301640441914961</v>
      </c>
      <c r="K79" s="593">
        <f t="shared" ca="1" si="19"/>
        <v>0.98118063374617992</v>
      </c>
      <c r="L79" s="593">
        <f t="shared" ca="1" si="19"/>
        <v>-12.077323028558919</v>
      </c>
      <c r="M79" s="594">
        <f t="shared" ca="1" si="19"/>
        <v>35.734326875241898</v>
      </c>
      <c r="N79" s="582"/>
      <c r="O79" s="595"/>
      <c r="P79" s="583" t="str">
        <f t="shared" si="24"/>
        <v>1.C</v>
      </c>
      <c r="Q79" s="583">
        <f ca="1">RANK(Z79,$Z$77:$Z$98,0)+COUNTIF($Z$77:Z79,Z79)-1</f>
        <v>9</v>
      </c>
      <c r="R79" s="583">
        <f>RANK(U79,$U$77:$U$98,0)+COUNTIF($U$77:U79,U79)-1</f>
        <v>8</v>
      </c>
      <c r="S79" s="596" t="s">
        <v>74</v>
      </c>
      <c r="T79" s="580">
        <f t="shared" si="25"/>
        <v>122</v>
      </c>
      <c r="U79" s="581">
        <f t="shared" si="26"/>
        <v>1.1900117050331644</v>
      </c>
      <c r="V79" s="580">
        <f t="shared" ca="1" si="27"/>
        <v>12434</v>
      </c>
      <c r="W79" s="593">
        <f t="shared" ca="1" si="20"/>
        <v>3.3301640441914961</v>
      </c>
      <c r="X79" s="593">
        <f t="shared" ca="1" si="28"/>
        <v>0.98118063374617992</v>
      </c>
      <c r="Y79" s="593">
        <f t="shared" ca="1" si="29"/>
        <v>-12.077323028558919</v>
      </c>
      <c r="Z79" s="594">
        <f t="shared" ca="1" si="30"/>
        <v>35.734326875241898</v>
      </c>
      <c r="AA79" s="114"/>
      <c r="AB79" s="586">
        <v>3</v>
      </c>
      <c r="AC79" s="597" t="str">
        <f t="shared" ref="AC79:AJ79" ca="1" si="33">VLOOKUP($AB$79,$Q$77:$Z$98,S$5,FALSE)</f>
        <v>2.D. Commuter-Belt Wealth</v>
      </c>
      <c r="AD79" s="580">
        <f t="shared" ca="1" si="33"/>
        <v>2455</v>
      </c>
      <c r="AE79" s="581">
        <f t="shared" ca="1" si="33"/>
        <v>23.946547015216542</v>
      </c>
      <c r="AF79" s="580">
        <f t="shared" ca="1" si="33"/>
        <v>59309</v>
      </c>
      <c r="AG79" s="593">
        <f t="shared" ca="1" si="33"/>
        <v>15.884566454636758</v>
      </c>
      <c r="AH79" s="593">
        <f t="shared" ca="1" si="33"/>
        <v>4.1393380431300475</v>
      </c>
      <c r="AI79" s="593">
        <f t="shared" ca="1" si="33"/>
        <v>22.331634880792656</v>
      </c>
      <c r="AJ79" s="594">
        <f t="shared" ca="1" si="33"/>
        <v>150.7535448550216</v>
      </c>
      <c r="AK79" s="114"/>
      <c r="AL79" s="586">
        <v>3</v>
      </c>
      <c r="AM79" s="597" t="str">
        <f t="shared" ref="AM79:AT79" si="34">VLOOKUP($AB$79,$R$77:$Z$98,R$5,FALSE)</f>
        <v xml:space="preserve">3.F. Mature Success </v>
      </c>
      <c r="AN79" s="580">
        <f t="shared" si="34"/>
        <v>1964</v>
      </c>
      <c r="AO79" s="581">
        <f t="shared" si="34"/>
        <v>19.157237612173233</v>
      </c>
      <c r="AP79" s="580">
        <f t="shared" ca="1" si="34"/>
        <v>45078</v>
      </c>
      <c r="AQ79" s="593">
        <f t="shared" ca="1" si="34"/>
        <v>12.073116839638432</v>
      </c>
      <c r="AR79" s="593">
        <f t="shared" ca="1" si="34"/>
        <v>4.3568924974488663</v>
      </c>
      <c r="AS79" s="593">
        <f t="shared" ca="1" si="34"/>
        <v>22.015051932228289</v>
      </c>
      <c r="AT79" s="594">
        <f t="shared" ca="1" si="34"/>
        <v>158.67681781456989</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2455</v>
      </c>
      <c r="H80" s="581">
        <f t="shared" si="19"/>
        <v>23.946547015216542</v>
      </c>
      <c r="I80" s="580">
        <f t="shared" ca="1" si="19"/>
        <v>59309</v>
      </c>
      <c r="J80" s="593">
        <f t="shared" ca="1" si="19"/>
        <v>15.884566454636758</v>
      </c>
      <c r="K80" s="593">
        <f t="shared" ca="1" si="19"/>
        <v>4.1393380431300475</v>
      </c>
      <c r="L80" s="593">
        <f t="shared" ca="1" si="19"/>
        <v>22.331634880792656</v>
      </c>
      <c r="M80" s="594">
        <f t="shared" ca="1" si="19"/>
        <v>150.7535448550216</v>
      </c>
      <c r="N80" s="582"/>
      <c r="O80" s="595"/>
      <c r="P80" s="583" t="str">
        <f t="shared" si="24"/>
        <v>2.D</v>
      </c>
      <c r="Q80" s="583">
        <f ca="1">RANK(Z80,$Z$77:$Z$98,0)+COUNTIF($Z$77:Z80,Z80)-1</f>
        <v>3</v>
      </c>
      <c r="R80" s="583">
        <f>RANK(U80,$U$77:$U$98,0)+COUNTIF($U$77:U80,U80)-1</f>
        <v>1</v>
      </c>
      <c r="S80" s="596" t="s">
        <v>75</v>
      </c>
      <c r="T80" s="580">
        <f t="shared" si="25"/>
        <v>2455</v>
      </c>
      <c r="U80" s="581">
        <f t="shared" si="26"/>
        <v>23.946547015216542</v>
      </c>
      <c r="V80" s="580">
        <f t="shared" ca="1" si="27"/>
        <v>59309</v>
      </c>
      <c r="W80" s="593">
        <f t="shared" ca="1" si="20"/>
        <v>15.884566454636758</v>
      </c>
      <c r="X80" s="593">
        <f t="shared" ca="1" si="28"/>
        <v>4.1393380431300475</v>
      </c>
      <c r="Y80" s="593">
        <f t="shared" ca="1" si="29"/>
        <v>22.331634880792656</v>
      </c>
      <c r="Z80" s="594">
        <f t="shared" ca="1" si="30"/>
        <v>150.7535448550216</v>
      </c>
      <c r="AA80" s="114"/>
      <c r="AB80" s="586">
        <v>4</v>
      </c>
      <c r="AC80" s="597" t="str">
        <f t="shared" ref="AC80:AJ80" ca="1" si="35">VLOOKUP($AB$80,$Q$77:$Z$98,S$5,FALSE)</f>
        <v>4.O. Stable Seniors</v>
      </c>
      <c r="AD80" s="580">
        <f t="shared" ca="1" si="35"/>
        <v>585</v>
      </c>
      <c r="AE80" s="581">
        <f t="shared" ca="1" si="35"/>
        <v>5.706203667577058</v>
      </c>
      <c r="AF80" s="580">
        <f t="shared" ca="1" si="35"/>
        <v>14234</v>
      </c>
      <c r="AG80" s="593">
        <f t="shared" ca="1" si="35"/>
        <v>3.8122530967525945</v>
      </c>
      <c r="AH80" s="593">
        <f t="shared" ca="1" si="35"/>
        <v>4.1098777574820851</v>
      </c>
      <c r="AI80" s="593">
        <f t="shared" ca="1" si="35"/>
        <v>10.014336957521817</v>
      </c>
      <c r="AJ80" s="594">
        <f t="shared" ca="1" si="35"/>
        <v>149.68060941278515</v>
      </c>
      <c r="AK80" s="114"/>
      <c r="AL80" s="586">
        <v>4</v>
      </c>
      <c r="AM80" s="597" t="str">
        <f t="shared" ref="AM80:AT80" si="36">VLOOKUP($AB$80,$R$77:$Z$98,R$5,FALSE)</f>
        <v>4.K. Semi-Rural Maturity</v>
      </c>
      <c r="AN80" s="580">
        <f t="shared" si="36"/>
        <v>1368</v>
      </c>
      <c r="AO80" s="581">
        <f t="shared" si="36"/>
        <v>13.343737807257119</v>
      </c>
      <c r="AP80" s="580">
        <f t="shared" ca="1" si="36"/>
        <v>35362</v>
      </c>
      <c r="AQ80" s="593">
        <f t="shared" ca="1" si="36"/>
        <v>9.4709072648141941</v>
      </c>
      <c r="AR80" s="593">
        <f t="shared" ca="1" si="36"/>
        <v>3.8685594706181776</v>
      </c>
      <c r="AS80" s="593">
        <f t="shared" ca="1" si="36"/>
        <v>13.391922189821567</v>
      </c>
      <c r="AT80" s="594">
        <f t="shared" ca="1" si="36"/>
        <v>140.89186425498067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-1.1481013226022239</v>
      </c>
      <c r="M81" s="594">
        <f t="shared" ca="1" si="19"/>
        <v>0</v>
      </c>
      <c r="N81" s="582"/>
      <c r="O81" s="595"/>
      <c r="P81" s="583" t="str">
        <f t="shared" si="24"/>
        <v>2.E</v>
      </c>
      <c r="Q81" s="583">
        <f ca="1">RANK(Z81,$Z$77:$Z$98,0)+COUNTIF($Z$77:Z81,Z81)-1</f>
        <v>15</v>
      </c>
      <c r="R81" s="583">
        <f>RANK(U81,$U$77:$U$98,0)+COUNTIF($U$77:U81,U81)-1</f>
        <v>15</v>
      </c>
      <c r="S81" s="596" t="s">
        <v>76</v>
      </c>
      <c r="T81" s="580">
        <f>SUMIF($P$8:$P$72,$P81,T$8:T$72)</f>
        <v>0</v>
      </c>
      <c r="U81" s="581">
        <f t="shared" si="26"/>
        <v>0</v>
      </c>
      <c r="V81" s="580">
        <f t="shared" ca="1" si="27"/>
        <v>48</v>
      </c>
      <c r="W81" s="593">
        <f t="shared" ca="1" si="20"/>
        <v>1.2855708068295947E-2</v>
      </c>
      <c r="X81" s="593">
        <f t="shared" ca="1" si="28"/>
        <v>0</v>
      </c>
      <c r="Y81" s="593">
        <f t="shared" ca="1" si="29"/>
        <v>-1.1481013226022239</v>
      </c>
      <c r="Z81" s="594">
        <f t="shared" ca="1" si="30"/>
        <v>0</v>
      </c>
      <c r="AA81" s="114"/>
      <c r="AB81" s="586">
        <v>5</v>
      </c>
      <c r="AC81" s="597" t="str">
        <f t="shared" ref="AC81:AJ81" ca="1" si="37">VLOOKUP($AB$81,$Q$77:$Z$98,S$5,FALSE)</f>
        <v>4.K. Semi-Rural Maturity</v>
      </c>
      <c r="AD81" s="580">
        <f t="shared" ca="1" si="37"/>
        <v>1368</v>
      </c>
      <c r="AE81" s="581">
        <f t="shared" ca="1" si="37"/>
        <v>13.343737807257119</v>
      </c>
      <c r="AF81" s="580">
        <f t="shared" ca="1" si="37"/>
        <v>35362</v>
      </c>
      <c r="AG81" s="593">
        <f t="shared" ca="1" si="37"/>
        <v>9.4709072648141941</v>
      </c>
      <c r="AH81" s="593">
        <f t="shared" ca="1" si="37"/>
        <v>3.8685594706181776</v>
      </c>
      <c r="AI81" s="593">
        <f t="shared" ca="1" si="37"/>
        <v>13.391922189821567</v>
      </c>
      <c r="AJ81" s="594">
        <f t="shared" ca="1" si="37"/>
        <v>140.89186425498067</v>
      </c>
      <c r="AK81" s="114"/>
      <c r="AL81" s="586">
        <v>5</v>
      </c>
      <c r="AM81" s="597" t="str">
        <f t="shared" ref="AM81:AT81" si="38">VLOOKUP($AB$81,$R$77:$Z$98,R$5,FALSE)</f>
        <v>3.G. Settled Suburbia</v>
      </c>
      <c r="AN81" s="580">
        <f t="shared" si="38"/>
        <v>896</v>
      </c>
      <c r="AO81" s="581">
        <f t="shared" si="38"/>
        <v>8.7397580959812711</v>
      </c>
      <c r="AP81" s="580">
        <f t="shared" ca="1" si="38"/>
        <v>23544</v>
      </c>
      <c r="AQ81" s="593">
        <f t="shared" ca="1" si="38"/>
        <v>6.3057248074991632</v>
      </c>
      <c r="AR81" s="593">
        <f t="shared" ca="1" si="38"/>
        <v>3.8056405028882092</v>
      </c>
      <c r="AS81" s="593">
        <f t="shared" ca="1" si="38"/>
        <v>10.139272087906491</v>
      </c>
      <c r="AT81" s="594">
        <f t="shared" ca="1" si="38"/>
        <v>138.6003728800122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1964</v>
      </c>
      <c r="H82" s="581">
        <f t="shared" si="19"/>
        <v>19.157237612173233</v>
      </c>
      <c r="I82" s="580">
        <f t="shared" ca="1" si="19"/>
        <v>45078</v>
      </c>
      <c r="J82" s="593">
        <f t="shared" ca="1" si="19"/>
        <v>12.073116839638432</v>
      </c>
      <c r="K82" s="593">
        <f t="shared" ca="1" si="19"/>
        <v>4.3568924974488663</v>
      </c>
      <c r="L82" s="593">
        <f t="shared" ca="1" si="19"/>
        <v>22.015051932228289</v>
      </c>
      <c r="M82" s="594">
        <f t="shared" ca="1" si="19"/>
        <v>158.67681781456989</v>
      </c>
      <c r="N82" s="582"/>
      <c r="O82" s="595"/>
      <c r="P82" s="583" t="str">
        <f t="shared" si="24"/>
        <v>3.F</v>
      </c>
      <c r="Q82" s="583">
        <f ca="1">RANK(Z82,$Z$77:$Z$98,0)+COUNTIF($Z$77:Z82,Z82)-1</f>
        <v>2</v>
      </c>
      <c r="R82" s="583">
        <f>RANK(U82,$U$77:$U$98,0)+COUNTIF($U$77:U82,U82)-1</f>
        <v>3</v>
      </c>
      <c r="S82" s="596" t="s">
        <v>77</v>
      </c>
      <c r="T82" s="580">
        <f t="shared" si="25"/>
        <v>1964</v>
      </c>
      <c r="U82" s="581">
        <f t="shared" si="26"/>
        <v>19.157237612173233</v>
      </c>
      <c r="V82" s="580">
        <f t="shared" ca="1" si="27"/>
        <v>45078</v>
      </c>
      <c r="W82" s="593">
        <f t="shared" ca="1" si="20"/>
        <v>12.073116839638432</v>
      </c>
      <c r="X82" s="593">
        <f t="shared" ca="1" si="28"/>
        <v>4.3568924974488663</v>
      </c>
      <c r="Y82" s="593">
        <f t="shared" ca="1" si="29"/>
        <v>22.015051932228289</v>
      </c>
      <c r="Z82" s="594">
        <f t="shared" ca="1" si="30"/>
        <v>158.67681781456989</v>
      </c>
      <c r="AA82" s="114"/>
      <c r="AB82" s="586">
        <v>6</v>
      </c>
      <c r="AC82" s="597" t="str">
        <f t="shared" ref="AC82:AJ82" ca="1" si="39">VLOOKUP($AB$82,$Q$77:$Z$98,S$5,FALSE)</f>
        <v>3.G. Settled Suburbia</v>
      </c>
      <c r="AD82" s="580">
        <f t="shared" ca="1" si="39"/>
        <v>896</v>
      </c>
      <c r="AE82" s="581">
        <f t="shared" ca="1" si="39"/>
        <v>8.7397580959812711</v>
      </c>
      <c r="AF82" s="580">
        <f t="shared" ca="1" si="39"/>
        <v>23544</v>
      </c>
      <c r="AG82" s="593">
        <f t="shared" ca="1" si="39"/>
        <v>6.3057248074991632</v>
      </c>
      <c r="AH82" s="593">
        <f t="shared" ca="1" si="39"/>
        <v>3.8056405028882092</v>
      </c>
      <c r="AI82" s="593">
        <f t="shared" ca="1" si="39"/>
        <v>10.139272087906491</v>
      </c>
      <c r="AJ82" s="594">
        <f t="shared" ca="1" si="39"/>
        <v>138.6003728800122</v>
      </c>
      <c r="AK82" s="114"/>
      <c r="AL82" s="586">
        <v>6</v>
      </c>
      <c r="AM82" s="597" t="str">
        <f t="shared" ref="AM82:AT82" si="40">VLOOKUP($AB$82,$R$77:$Z$98,R$5,FALSE)</f>
        <v>4.O. Stable Seniors</v>
      </c>
      <c r="AN82" s="580">
        <f t="shared" si="40"/>
        <v>585</v>
      </c>
      <c r="AO82" s="581">
        <f t="shared" si="40"/>
        <v>5.706203667577058</v>
      </c>
      <c r="AP82" s="580">
        <f t="shared" ca="1" si="40"/>
        <v>14234</v>
      </c>
      <c r="AQ82" s="593">
        <f t="shared" ca="1" si="40"/>
        <v>3.8122530967525945</v>
      </c>
      <c r="AR82" s="593">
        <f t="shared" ca="1" si="40"/>
        <v>4.1098777574820851</v>
      </c>
      <c r="AS82" s="593">
        <f t="shared" ca="1" si="40"/>
        <v>10.014336957521817</v>
      </c>
      <c r="AT82" s="594">
        <f t="shared" ca="1" si="40"/>
        <v>149.68060941278515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896</v>
      </c>
      <c r="H83" s="581">
        <f t="shared" si="19"/>
        <v>8.7397580959812711</v>
      </c>
      <c r="I83" s="580">
        <f t="shared" ca="1" si="19"/>
        <v>23544</v>
      </c>
      <c r="J83" s="593">
        <f t="shared" ca="1" si="19"/>
        <v>6.3057248074991632</v>
      </c>
      <c r="K83" s="593">
        <f t="shared" ca="1" si="19"/>
        <v>3.8056405028882092</v>
      </c>
      <c r="L83" s="593">
        <f t="shared" ca="1" si="19"/>
        <v>10.139272087906491</v>
      </c>
      <c r="M83" s="594">
        <f t="shared" ca="1" si="19"/>
        <v>138.6003728800122</v>
      </c>
      <c r="N83" s="582"/>
      <c r="O83" s="595"/>
      <c r="P83" s="583" t="str">
        <f t="shared" si="24"/>
        <v>3.G</v>
      </c>
      <c r="Q83" s="583">
        <f ca="1">RANK(Z83,$Z$77:$Z$98,0)+COUNTIF($Z$77:Z83,Z83)-1</f>
        <v>6</v>
      </c>
      <c r="R83" s="583">
        <f>RANK(U83,$U$77:$U$98,0)+COUNTIF($U$77:U83,U83)-1</f>
        <v>5</v>
      </c>
      <c r="S83" s="596" t="s">
        <v>78</v>
      </c>
      <c r="T83" s="580">
        <f t="shared" si="25"/>
        <v>896</v>
      </c>
      <c r="U83" s="581">
        <f t="shared" si="26"/>
        <v>8.7397580959812711</v>
      </c>
      <c r="V83" s="580">
        <f t="shared" ca="1" si="27"/>
        <v>23544</v>
      </c>
      <c r="W83" s="593">
        <f t="shared" ca="1" si="20"/>
        <v>6.3057248074991632</v>
      </c>
      <c r="X83" s="593">
        <f t="shared" ca="1" si="28"/>
        <v>3.8056405028882092</v>
      </c>
      <c r="Y83" s="593">
        <f t="shared" ca="1" si="29"/>
        <v>10.139272087906491</v>
      </c>
      <c r="Z83" s="594">
        <f t="shared" ca="1" si="30"/>
        <v>138.6003728800122</v>
      </c>
      <c r="AA83" s="114"/>
      <c r="AB83" s="586">
        <v>7</v>
      </c>
      <c r="AC83" s="597" t="str">
        <f t="shared" ref="AC83:AJ83" ca="1" si="41">VLOOKUP($AB$83,$Q$77:$Z$98,S$5,FALSE)</f>
        <v>3.J. Aspiring Communities</v>
      </c>
      <c r="AD83" s="580">
        <f t="shared" ca="1" si="41"/>
        <v>188</v>
      </c>
      <c r="AE83" s="581">
        <f t="shared" ca="1" si="41"/>
        <v>1.8337885290674989</v>
      </c>
      <c r="AF83" s="580">
        <f t="shared" ca="1" si="41"/>
        <v>14814</v>
      </c>
      <c r="AG83" s="593">
        <f t="shared" ca="1" si="41"/>
        <v>3.9675929025778371</v>
      </c>
      <c r="AH83" s="593">
        <f t="shared" ca="1" si="41"/>
        <v>1.2690697988389361</v>
      </c>
      <c r="AI83" s="593">
        <f t="shared" ca="1" si="41"/>
        <v>-11.068440631235974</v>
      </c>
      <c r="AJ83" s="594">
        <f t="shared" ca="1" si="41"/>
        <v>46.219170517117419</v>
      </c>
      <c r="AK83" s="114"/>
      <c r="AL83" s="586">
        <v>7</v>
      </c>
      <c r="AM83" s="597" t="str">
        <f t="shared" ref="AM83:AT83" si="42">VLOOKUP($AB$83,$R$77:$Z$98,R$5,FALSE)</f>
        <v>3.J. Aspiring Communities</v>
      </c>
      <c r="AN83" s="580">
        <f t="shared" si="42"/>
        <v>188</v>
      </c>
      <c r="AO83" s="581">
        <f t="shared" si="42"/>
        <v>1.8337885290674989</v>
      </c>
      <c r="AP83" s="580">
        <f t="shared" ca="1" si="42"/>
        <v>14814</v>
      </c>
      <c r="AQ83" s="593">
        <f t="shared" ca="1" si="42"/>
        <v>3.9675929025778371</v>
      </c>
      <c r="AR83" s="593">
        <f t="shared" ca="1" si="42"/>
        <v>1.2690697988389361</v>
      </c>
      <c r="AS83" s="593">
        <f t="shared" ca="1" si="42"/>
        <v>-11.068440631235974</v>
      </c>
      <c r="AT83" s="594">
        <f t="shared" ca="1" si="42"/>
        <v>46.219170517117419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16</v>
      </c>
      <c r="R84" s="583">
        <f>RANK(U84,$U$77:$U$98,0)+COUNTIF($U$77:U84,U84)-1</f>
        <v>16</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7.V. Not Private Households</v>
      </c>
      <c r="AD84" s="580">
        <f t="shared" ca="1" si="43"/>
        <v>70</v>
      </c>
      <c r="AE84" s="581">
        <f t="shared" ca="1" si="43"/>
        <v>0.68279360124853683</v>
      </c>
      <c r="AF84" s="580">
        <f t="shared" ca="1" si="43"/>
        <v>5656</v>
      </c>
      <c r="AG84" s="593">
        <f t="shared" ca="1" si="43"/>
        <v>1.5148309340475392</v>
      </c>
      <c r="AH84" s="593">
        <f t="shared" ca="1" si="43"/>
        <v>1.2376237623762376</v>
      </c>
      <c r="AI84" s="593">
        <f t="shared" ca="1" si="43"/>
        <v>-6.8973078735242241</v>
      </c>
      <c r="AJ84" s="594">
        <f t="shared" ca="1" si="43"/>
        <v>45.073914580299231</v>
      </c>
      <c r="AK84" s="114"/>
      <c r="AL84" s="586">
        <v>8</v>
      </c>
      <c r="AM84" s="597" t="str">
        <f t="shared" ref="AM84:AT84" si="44">VLOOKUP($AB$84,$R$77:$Z$98,R$5,FALSE)</f>
        <v>1.C. Upmarket Families</v>
      </c>
      <c r="AN84" s="580">
        <f t="shared" si="44"/>
        <v>122</v>
      </c>
      <c r="AO84" s="581">
        <f t="shared" si="44"/>
        <v>1.1900117050331644</v>
      </c>
      <c r="AP84" s="580">
        <f t="shared" ca="1" si="44"/>
        <v>12434</v>
      </c>
      <c r="AQ84" s="593">
        <f t="shared" ca="1" si="44"/>
        <v>3.3301640441914961</v>
      </c>
      <c r="AR84" s="593">
        <f t="shared" ca="1" si="44"/>
        <v>0.98118063374617992</v>
      </c>
      <c r="AS84" s="593">
        <f t="shared" ca="1" si="44"/>
        <v>-12.077323028558919</v>
      </c>
      <c r="AT84" s="594">
        <f t="shared" ca="1" si="44"/>
        <v>35.734326875241898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-8.9270787716105513</v>
      </c>
      <c r="M85" s="594">
        <f t="shared" ca="1" si="19"/>
        <v>0</v>
      </c>
      <c r="N85" s="582"/>
      <c r="O85" s="595"/>
      <c r="P85" s="583" t="str">
        <f t="shared" si="24"/>
        <v>3.I</v>
      </c>
      <c r="Q85" s="583">
        <f ca="1">RANK(Z85,$Z$77:$Z$98,0)+COUNTIF($Z$77:Z85,Z85)-1</f>
        <v>17</v>
      </c>
      <c r="R85" s="583">
        <f>RANK(U85,$U$77:$U$98,0)+COUNTIF($U$77:U85,U85)-1</f>
        <v>17</v>
      </c>
      <c r="S85" s="596" t="s">
        <v>80</v>
      </c>
      <c r="T85" s="580">
        <f t="shared" si="25"/>
        <v>0</v>
      </c>
      <c r="U85" s="581">
        <f t="shared" si="26"/>
        <v>0</v>
      </c>
      <c r="V85" s="580">
        <f t="shared" ca="1" si="27"/>
        <v>2880</v>
      </c>
      <c r="W85" s="593">
        <f t="shared" ca="1" si="20"/>
        <v>0.77134248409775696</v>
      </c>
      <c r="X85" s="593">
        <f t="shared" ca="1" si="28"/>
        <v>0</v>
      </c>
      <c r="Y85" s="593">
        <f t="shared" ca="1" si="29"/>
        <v>-8.9270787716105513</v>
      </c>
      <c r="Z85" s="594">
        <f t="shared" ca="1" si="30"/>
        <v>0</v>
      </c>
      <c r="AA85" s="114"/>
      <c r="AB85" s="586">
        <v>9</v>
      </c>
      <c r="AC85" s="597" t="str">
        <f t="shared" ref="AC85:AJ85" ca="1" si="45">VLOOKUP($AB$85,$Q$77:$Z$98,S$5,FALSE)</f>
        <v>1.C. Upmarket Families</v>
      </c>
      <c r="AD85" s="580">
        <f t="shared" ca="1" si="45"/>
        <v>122</v>
      </c>
      <c r="AE85" s="581">
        <f t="shared" ca="1" si="45"/>
        <v>1.1900117050331644</v>
      </c>
      <c r="AF85" s="580">
        <f t="shared" ca="1" si="45"/>
        <v>12434</v>
      </c>
      <c r="AG85" s="593">
        <f t="shared" ca="1" si="45"/>
        <v>3.3301640441914961</v>
      </c>
      <c r="AH85" s="593">
        <f t="shared" ca="1" si="45"/>
        <v>0.98118063374617992</v>
      </c>
      <c r="AI85" s="593">
        <f t="shared" ca="1" si="45"/>
        <v>-12.077323028558919</v>
      </c>
      <c r="AJ85" s="594">
        <f t="shared" ca="1" si="45"/>
        <v>35.734326875241898</v>
      </c>
      <c r="AK85" s="114"/>
      <c r="AL85" s="586">
        <v>9</v>
      </c>
      <c r="AM85" s="597" t="str">
        <f t="shared" ref="AM85:AT85" si="46">VLOOKUP($AB$85,$R$77:$Z$98,R$5,FALSE)</f>
        <v>6.T. Constrained Pensioners</v>
      </c>
      <c r="AN85" s="580">
        <f t="shared" si="46"/>
        <v>75</v>
      </c>
      <c r="AO85" s="581">
        <f t="shared" si="46"/>
        <v>0.7315645727662895</v>
      </c>
      <c r="AP85" s="580">
        <f t="shared" ca="1" si="46"/>
        <v>9381</v>
      </c>
      <c r="AQ85" s="593">
        <f t="shared" ca="1" si="46"/>
        <v>2.5124874455975896</v>
      </c>
      <c r="AR85" s="593">
        <f t="shared" ca="1" si="46"/>
        <v>0.79948832747041898</v>
      </c>
      <c r="AS85" s="593">
        <f t="shared" ca="1" si="46"/>
        <v>-11.521869862562937</v>
      </c>
      <c r="AT85" s="594">
        <f t="shared" ca="1" si="46"/>
        <v>29.117143412921152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188</v>
      </c>
      <c r="H86" s="581">
        <f t="shared" si="19"/>
        <v>1.8337885290674989</v>
      </c>
      <c r="I86" s="580">
        <f t="shared" ca="1" si="19"/>
        <v>14814</v>
      </c>
      <c r="J86" s="593">
        <f t="shared" ca="1" si="19"/>
        <v>3.9675929025778371</v>
      </c>
      <c r="K86" s="593">
        <f t="shared" ca="1" si="19"/>
        <v>1.2690697988389361</v>
      </c>
      <c r="L86" s="593">
        <f t="shared" ca="1" si="19"/>
        <v>-11.068440631235974</v>
      </c>
      <c r="M86" s="594">
        <f t="shared" ca="1" si="19"/>
        <v>46.219170517117419</v>
      </c>
      <c r="N86" s="582"/>
      <c r="O86" s="595"/>
      <c r="P86" s="583" t="str">
        <f t="shared" si="24"/>
        <v>3.J</v>
      </c>
      <c r="Q86" s="583">
        <f ca="1">RANK(Z86,$Z$77:$Z$98,0)+COUNTIF($Z$77:Z86,Z86)-1</f>
        <v>7</v>
      </c>
      <c r="R86" s="583">
        <f>RANK(U86,$U$77:$U$98,0)+COUNTIF($U$77:U86,U86)-1</f>
        <v>7</v>
      </c>
      <c r="S86" s="596" t="s">
        <v>81</v>
      </c>
      <c r="T86" s="580">
        <f t="shared" si="25"/>
        <v>188</v>
      </c>
      <c r="U86" s="581">
        <f t="shared" si="26"/>
        <v>1.8337885290674989</v>
      </c>
      <c r="V86" s="580">
        <f t="shared" ca="1" si="27"/>
        <v>14814</v>
      </c>
      <c r="W86" s="593">
        <f t="shared" ca="1" si="20"/>
        <v>3.9675929025778371</v>
      </c>
      <c r="X86" s="593">
        <f t="shared" ca="1" si="28"/>
        <v>1.2690697988389361</v>
      </c>
      <c r="Y86" s="593">
        <f t="shared" ca="1" si="29"/>
        <v>-11.068440631235974</v>
      </c>
      <c r="Z86" s="594">
        <f t="shared" ca="1" si="30"/>
        <v>46.219170517117419</v>
      </c>
      <c r="AA86" s="114"/>
      <c r="AB86" s="586">
        <v>10</v>
      </c>
      <c r="AC86" s="597" t="str">
        <f t="shared" ref="AC86:AJ86" ca="1" si="47">VLOOKUP($AB$86,$Q$77:$Z$98,S$5,FALSE)</f>
        <v>6.T. Constrained Pensioners</v>
      </c>
      <c r="AD86" s="580">
        <f t="shared" ca="1" si="47"/>
        <v>75</v>
      </c>
      <c r="AE86" s="581">
        <f t="shared" ca="1" si="47"/>
        <v>0.7315645727662895</v>
      </c>
      <c r="AF86" s="580">
        <f t="shared" ca="1" si="47"/>
        <v>9381</v>
      </c>
      <c r="AG86" s="593">
        <f t="shared" ca="1" si="47"/>
        <v>2.5124874455975896</v>
      </c>
      <c r="AH86" s="593">
        <f t="shared" ca="1" si="47"/>
        <v>0.79948832747041898</v>
      </c>
      <c r="AI86" s="593">
        <f t="shared" ca="1" si="47"/>
        <v>-11.521869862562937</v>
      </c>
      <c r="AJ86" s="594">
        <f t="shared" ca="1" si="47"/>
        <v>29.117143412921152</v>
      </c>
      <c r="AK86" s="114"/>
      <c r="AL86" s="586">
        <v>10</v>
      </c>
      <c r="AM86" s="597" t="str">
        <f t="shared" ref="AM86:AT86" si="48">VLOOKUP($AB$86,$R$77:$Z$98,R$5,FALSE)</f>
        <v>7.V. Not Private Households</v>
      </c>
      <c r="AN86" s="580">
        <f t="shared" si="48"/>
        <v>70</v>
      </c>
      <c r="AO86" s="581">
        <f t="shared" si="48"/>
        <v>0.68279360124853683</v>
      </c>
      <c r="AP86" s="580">
        <f t="shared" ca="1" si="48"/>
        <v>5656</v>
      </c>
      <c r="AQ86" s="593">
        <f t="shared" ca="1" si="48"/>
        <v>1.5148309340475392</v>
      </c>
      <c r="AR86" s="593">
        <f t="shared" ca="1" si="48"/>
        <v>1.2376237623762376</v>
      </c>
      <c r="AS86" s="593">
        <f t="shared" ca="1" si="48"/>
        <v>-6.8973078735242241</v>
      </c>
      <c r="AT86" s="594">
        <f t="shared" ca="1" si="48"/>
        <v>45.073914580299231</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1368</v>
      </c>
      <c r="H87" s="581">
        <f t="shared" si="19"/>
        <v>13.343737807257119</v>
      </c>
      <c r="I87" s="580">
        <f t="shared" ca="1" si="19"/>
        <v>35362</v>
      </c>
      <c r="J87" s="593">
        <f t="shared" ca="1" si="19"/>
        <v>9.4709072648141941</v>
      </c>
      <c r="K87" s="593">
        <f t="shared" ca="1" si="19"/>
        <v>3.8685594706181776</v>
      </c>
      <c r="L87" s="593">
        <f t="shared" ca="1" si="19"/>
        <v>13.391922189821567</v>
      </c>
      <c r="M87" s="594">
        <f t="shared" ca="1" si="19"/>
        <v>140.89186425498067</v>
      </c>
      <c r="N87" s="582"/>
      <c r="O87" s="595"/>
      <c r="P87" s="583" t="str">
        <f t="shared" si="24"/>
        <v>4.K</v>
      </c>
      <c r="Q87" s="583">
        <f ca="1">RANK(Z87,$Z$77:$Z$98,0)+COUNTIF($Z$77:Z87,Z87)-1</f>
        <v>5</v>
      </c>
      <c r="R87" s="583">
        <f>RANK(U87,$U$77:$U$98,0)+COUNTIF($U$77:U87,U87)-1</f>
        <v>4</v>
      </c>
      <c r="S87" s="596" t="s">
        <v>82</v>
      </c>
      <c r="T87" s="580">
        <f t="shared" si="25"/>
        <v>1368</v>
      </c>
      <c r="U87" s="581">
        <f t="shared" si="26"/>
        <v>13.343737807257119</v>
      </c>
      <c r="V87" s="580">
        <f t="shared" ca="1" si="27"/>
        <v>35362</v>
      </c>
      <c r="W87" s="593">
        <f t="shared" ca="1" si="20"/>
        <v>9.4709072648141941</v>
      </c>
      <c r="X87" s="593">
        <f t="shared" ca="1" si="28"/>
        <v>3.8685594706181776</v>
      </c>
      <c r="Y87" s="593">
        <f t="shared" ca="1" si="29"/>
        <v>13.391922189821567</v>
      </c>
      <c r="Z87" s="594">
        <f t="shared" ca="1" si="30"/>
        <v>140.89186425498067</v>
      </c>
      <c r="AA87" s="114"/>
      <c r="AB87" s="586">
        <v>11</v>
      </c>
      <c r="AC87" s="597" t="str">
        <f t="shared" ref="AC87:AJ87" ca="1" si="49">VLOOKUP($AB$87,$Q$77:$Z$98,S$5,FALSE)</f>
        <v>5.P. Tenant Living</v>
      </c>
      <c r="AD87" s="580">
        <f t="shared" ca="1" si="49"/>
        <v>66</v>
      </c>
      <c r="AE87" s="581">
        <f t="shared" ca="1" si="49"/>
        <v>0.64377682403433478</v>
      </c>
      <c r="AF87" s="580">
        <f t="shared" ca="1" si="49"/>
        <v>15092</v>
      </c>
      <c r="AG87" s="593">
        <f t="shared" ca="1" si="49"/>
        <v>4.0420488784733841</v>
      </c>
      <c r="AH87" s="593">
        <f t="shared" ca="1" si="49"/>
        <v>0.43731778425655976</v>
      </c>
      <c r="AI87" s="593">
        <f t="shared" ca="1" si="49"/>
        <v>-17.471137400232717</v>
      </c>
      <c r="AJ87" s="594">
        <f t="shared" ca="1" si="49"/>
        <v>15.926992557236932</v>
      </c>
      <c r="AK87" s="114"/>
      <c r="AL87" s="586">
        <v>11</v>
      </c>
      <c r="AM87" s="597" t="str">
        <f t="shared" ref="AM87:AT87" si="50">VLOOKUP($AB$87,$R$77:$Z$98,R$5,FALSE)</f>
        <v>5.P. Tenant Living</v>
      </c>
      <c r="AN87" s="580">
        <f t="shared" si="50"/>
        <v>66</v>
      </c>
      <c r="AO87" s="581">
        <f t="shared" si="50"/>
        <v>0.64377682403433478</v>
      </c>
      <c r="AP87" s="580">
        <f t="shared" ca="1" si="50"/>
        <v>15092</v>
      </c>
      <c r="AQ87" s="593">
        <f t="shared" ca="1" si="50"/>
        <v>4.0420488784733841</v>
      </c>
      <c r="AR87" s="593">
        <f t="shared" ca="1" si="50"/>
        <v>0.43731778425655976</v>
      </c>
      <c r="AS87" s="593">
        <f t="shared" ca="1" si="50"/>
        <v>-17.471137400232717</v>
      </c>
      <c r="AT87" s="594">
        <f t="shared" ca="1" si="50"/>
        <v>15.926992557236932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2453</v>
      </c>
      <c r="H88" s="581">
        <f t="shared" si="19"/>
        <v>23.927038626609441</v>
      </c>
      <c r="I88" s="580">
        <f t="shared" ca="1" si="19"/>
        <v>37319</v>
      </c>
      <c r="J88" s="593">
        <f t="shared" ca="1" si="19"/>
        <v>9.995045195848677</v>
      </c>
      <c r="K88" s="593">
        <f t="shared" ca="1" si="19"/>
        <v>6.573059299552507</v>
      </c>
      <c r="L88" s="593">
        <f t="shared" ca="1" si="19"/>
        <v>47.03183998014336</v>
      </c>
      <c r="M88" s="594">
        <f t="shared" ca="1" si="19"/>
        <v>239.38899882661113</v>
      </c>
      <c r="N88" s="582"/>
      <c r="O88" s="595"/>
      <c r="P88" s="583" t="str">
        <f t="shared" si="24"/>
        <v>4.L</v>
      </c>
      <c r="Q88" s="583">
        <f ca="1">RANK(Z88,$Z$77:$Z$98,0)+COUNTIF($Z$77:Z88,Z88)-1</f>
        <v>1</v>
      </c>
      <c r="R88" s="583">
        <f>RANK(U88,$U$77:$U$98,0)+COUNTIF($U$77:U88,U88)-1</f>
        <v>2</v>
      </c>
      <c r="S88" s="596" t="s">
        <v>83</v>
      </c>
      <c r="T88" s="580">
        <f t="shared" si="25"/>
        <v>2453</v>
      </c>
      <c r="U88" s="581">
        <f t="shared" si="26"/>
        <v>23.927038626609441</v>
      </c>
      <c r="V88" s="580">
        <f t="shared" ca="1" si="27"/>
        <v>37319</v>
      </c>
      <c r="W88" s="593">
        <f t="shared" ca="1" si="20"/>
        <v>9.995045195848677</v>
      </c>
      <c r="X88" s="593">
        <f t="shared" ca="1" si="28"/>
        <v>6.573059299552507</v>
      </c>
      <c r="Y88" s="593">
        <f t="shared" ca="1" si="29"/>
        <v>47.03183998014336</v>
      </c>
      <c r="Z88" s="594">
        <f t="shared" ca="1" si="30"/>
        <v>239.38899882661113</v>
      </c>
      <c r="AA88" s="114"/>
      <c r="AB88" s="586">
        <v>12</v>
      </c>
      <c r="AC88" s="597" t="str">
        <f t="shared" ref="AC88:AJ88" ca="1" si="51">VLOOKUP($AB$88,$Q$77:$Z$98,S$5,FALSE)</f>
        <v>5.R. Hard-Up Households</v>
      </c>
      <c r="AD88" s="580">
        <f t="shared" ca="1" si="51"/>
        <v>10</v>
      </c>
      <c r="AE88" s="581">
        <f t="shared" ca="1" si="51"/>
        <v>9.7541943035505257E-2</v>
      </c>
      <c r="AF88" s="580">
        <f t="shared" ca="1" si="51"/>
        <v>29745</v>
      </c>
      <c r="AG88" s="593">
        <f t="shared" ca="1" si="51"/>
        <v>7.9665215935721454</v>
      </c>
      <c r="AH88" s="593">
        <f t="shared" ca="1" si="51"/>
        <v>3.3619095646327118E-2</v>
      </c>
      <c r="AI88" s="593">
        <f t="shared" ca="1" si="51"/>
        <v>-29.424929697332754</v>
      </c>
      <c r="AJ88" s="594">
        <f t="shared" ca="1" si="51"/>
        <v>1.2243981503070021</v>
      </c>
      <c r="AK88" s="114"/>
      <c r="AL88" s="586">
        <v>12</v>
      </c>
      <c r="AM88" s="597" t="str">
        <f t="shared" ref="AM88:AT88" si="52">VLOOKUP($AB$88,$R$77:$Z$98,R$5,FALSE)</f>
        <v>5.R. Hard-Up Households</v>
      </c>
      <c r="AN88" s="580">
        <f t="shared" si="52"/>
        <v>10</v>
      </c>
      <c r="AO88" s="581">
        <f t="shared" si="52"/>
        <v>9.7541943035505257E-2</v>
      </c>
      <c r="AP88" s="580">
        <f t="shared" ca="1" si="52"/>
        <v>29745</v>
      </c>
      <c r="AQ88" s="593">
        <f t="shared" ca="1" si="52"/>
        <v>7.9665215935721454</v>
      </c>
      <c r="AR88" s="593">
        <f t="shared" ca="1" si="52"/>
        <v>3.3619095646327118E-2</v>
      </c>
      <c r="AS88" s="593">
        <f t="shared" ca="1" si="52"/>
        <v>-29.424929697332754</v>
      </c>
      <c r="AT88" s="594">
        <f t="shared" ca="1" si="52"/>
        <v>1.2243981503070021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-17.215864358324133</v>
      </c>
      <c r="M89" s="594">
        <f t="shared" ca="1" si="19"/>
        <v>0</v>
      </c>
      <c r="N89" s="582"/>
      <c r="O89" s="595"/>
      <c r="P89" s="583" t="str">
        <f t="shared" si="24"/>
        <v>4.M</v>
      </c>
      <c r="Q89" s="583">
        <f ca="1">RANK(Z89,$Z$77:$Z$98,0)+COUNTIF($Z$77:Z89,Z89)-1</f>
        <v>18</v>
      </c>
      <c r="R89" s="583">
        <f>RANK(U89,$U$77:$U$98,0)+COUNTIF($U$77:U89,U89)-1</f>
        <v>18</v>
      </c>
      <c r="S89" s="596" t="s">
        <v>84</v>
      </c>
      <c r="T89" s="580">
        <f t="shared" si="25"/>
        <v>0</v>
      </c>
      <c r="U89" s="581">
        <f t="shared" si="26"/>
        <v>0</v>
      </c>
      <c r="V89" s="580">
        <f t="shared" ca="1" si="27"/>
        <v>10491</v>
      </c>
      <c r="W89" s="593">
        <f t="shared" ca="1" si="20"/>
        <v>2.8097756946769334</v>
      </c>
      <c r="X89" s="593">
        <f t="shared" ca="1" si="28"/>
        <v>0</v>
      </c>
      <c r="Y89" s="593">
        <f t="shared" ca="1" si="29"/>
        <v>-17.215864358324133</v>
      </c>
      <c r="Z89" s="594">
        <f t="shared" ca="1" si="30"/>
        <v>0</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19</v>
      </c>
      <c r="R90" s="583">
        <f>RANK(U90,$U$77:$U$98,0)+COUNTIF($U$77:U90,U90)-1</f>
        <v>19</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-1.0215169573858927</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-1.0215169573858927</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585</v>
      </c>
      <c r="H91" s="581">
        <f t="shared" si="19"/>
        <v>5.706203667577058</v>
      </c>
      <c r="I91" s="580">
        <f t="shared" ca="1" si="19"/>
        <v>14234</v>
      </c>
      <c r="J91" s="593">
        <f t="shared" ca="1" si="19"/>
        <v>3.8122530967525945</v>
      </c>
      <c r="K91" s="593">
        <f t="shared" ca="1" si="19"/>
        <v>4.1098777574820851</v>
      </c>
      <c r="L91" s="593">
        <f t="shared" ca="1" si="19"/>
        <v>10.014336957521817</v>
      </c>
      <c r="M91" s="594">
        <f t="shared" ca="1" si="19"/>
        <v>149.68060941278515</v>
      </c>
      <c r="N91" s="582"/>
      <c r="O91" s="595"/>
      <c r="P91" s="583" t="str">
        <f t="shared" si="24"/>
        <v>4.O</v>
      </c>
      <c r="Q91" s="583">
        <f ca="1">RANK(Z91,$Z$77:$Z$98,0)+COUNTIF($Z$77:Z91,Z91)-1</f>
        <v>4</v>
      </c>
      <c r="R91" s="583">
        <f>RANK(U91,$U$77:$U$98,0)+COUNTIF($U$77:U91,U91)-1</f>
        <v>6</v>
      </c>
      <c r="S91" s="596" t="s">
        <v>86</v>
      </c>
      <c r="T91" s="580">
        <f t="shared" si="25"/>
        <v>585</v>
      </c>
      <c r="U91" s="581">
        <f t="shared" si="26"/>
        <v>5.706203667577058</v>
      </c>
      <c r="V91" s="580">
        <f t="shared" ca="1" si="27"/>
        <v>14234</v>
      </c>
      <c r="W91" s="593">
        <f t="shared" ca="1" si="20"/>
        <v>3.8122530967525945</v>
      </c>
      <c r="X91" s="593">
        <f t="shared" ca="1" si="28"/>
        <v>4.1098777574820851</v>
      </c>
      <c r="Y91" s="593">
        <f t="shared" ca="1" si="29"/>
        <v>10.014336957521817</v>
      </c>
      <c r="Z91" s="594">
        <f t="shared" ca="1" si="30"/>
        <v>149.68060941278515</v>
      </c>
      <c r="AA91" s="114"/>
      <c r="AB91" s="586">
        <v>15</v>
      </c>
      <c r="AC91" s="597" t="str">
        <f t="shared" ref="AC91:AJ91" ca="1" si="57">VLOOKUP($AB$91,$Q$77:$Z$98,S$5,FALSE)</f>
        <v xml:space="preserve">2.E. Prosperous Professionals </v>
      </c>
      <c r="AD91" s="580">
        <f t="shared" ca="1" si="57"/>
        <v>0</v>
      </c>
      <c r="AE91" s="581">
        <f t="shared" ca="1" si="57"/>
        <v>0</v>
      </c>
      <c r="AF91" s="580">
        <f t="shared" ca="1" si="57"/>
        <v>48</v>
      </c>
      <c r="AG91" s="593">
        <f t="shared" ca="1" si="57"/>
        <v>1.2855708068295947E-2</v>
      </c>
      <c r="AH91" s="593">
        <f t="shared" ca="1" si="57"/>
        <v>0</v>
      </c>
      <c r="AI91" s="593">
        <f t="shared" ca="1" si="57"/>
        <v>-1.1481013226022239</v>
      </c>
      <c r="AJ91" s="594">
        <f t="shared" ca="1" si="57"/>
        <v>0</v>
      </c>
      <c r="AK91" s="114"/>
      <c r="AL91" s="586">
        <v>15</v>
      </c>
      <c r="AM91" s="597" t="str">
        <f t="shared" ref="AM91:AT91" si="58">VLOOKUP($AB$91,$R$77:$Z$98,R$5,FALSE)</f>
        <v xml:space="preserve">2.E. Prosperous Professionals </v>
      </c>
      <c r="AN91" s="580">
        <f t="shared" si="58"/>
        <v>0</v>
      </c>
      <c r="AO91" s="581">
        <f t="shared" si="58"/>
        <v>0</v>
      </c>
      <c r="AP91" s="580">
        <f t="shared" ca="1" si="58"/>
        <v>48</v>
      </c>
      <c r="AQ91" s="593">
        <f t="shared" ca="1" si="58"/>
        <v>1.2855708068295947E-2</v>
      </c>
      <c r="AR91" s="593">
        <f t="shared" ca="1" si="58"/>
        <v>0</v>
      </c>
      <c r="AS91" s="593">
        <f t="shared" ca="1" si="58"/>
        <v>-1.1481013226022239</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66</v>
      </c>
      <c r="H92" s="581">
        <f t="shared" si="19"/>
        <v>0.64377682403433478</v>
      </c>
      <c r="I92" s="580">
        <f t="shared" ca="1" si="19"/>
        <v>15092</v>
      </c>
      <c r="J92" s="593">
        <f t="shared" ca="1" si="19"/>
        <v>4.0420488784733841</v>
      </c>
      <c r="K92" s="593">
        <f t="shared" ca="1" si="19"/>
        <v>0.43731778425655976</v>
      </c>
      <c r="L92" s="593">
        <f t="shared" ca="1" si="19"/>
        <v>-17.471137400232717</v>
      </c>
      <c r="M92" s="594">
        <f t="shared" ca="1" si="19"/>
        <v>15.926992557236932</v>
      </c>
      <c r="N92" s="582"/>
      <c r="O92" s="595"/>
      <c r="P92" s="583" t="str">
        <f t="shared" si="24"/>
        <v>5.P</v>
      </c>
      <c r="Q92" s="583">
        <f ca="1">RANK(Z92,$Z$77:$Z$98,0)+COUNTIF($Z$77:Z92,Z92)-1</f>
        <v>11</v>
      </c>
      <c r="R92" s="583">
        <f>RANK(U92,$U$77:$U$98,0)+COUNTIF($U$77:U92,U92)-1</f>
        <v>11</v>
      </c>
      <c r="S92" s="596" t="s">
        <v>87</v>
      </c>
      <c r="T92" s="580">
        <f t="shared" si="25"/>
        <v>66</v>
      </c>
      <c r="U92" s="581">
        <f t="shared" si="26"/>
        <v>0.64377682403433478</v>
      </c>
      <c r="V92" s="580">
        <f t="shared" ca="1" si="27"/>
        <v>15092</v>
      </c>
      <c r="W92" s="593">
        <f t="shared" ca="1" si="20"/>
        <v>4.0420488784733841</v>
      </c>
      <c r="X92" s="593">
        <f t="shared" ca="1" si="28"/>
        <v>0.43731778425655976</v>
      </c>
      <c r="Y92" s="593">
        <f t="shared" ca="1" si="29"/>
        <v>-17.471137400232717</v>
      </c>
      <c r="Z92" s="594">
        <f t="shared" ca="1" si="30"/>
        <v>15.926992557236932</v>
      </c>
      <c r="AA92" s="114"/>
      <c r="AB92" s="586">
        <v>16</v>
      </c>
      <c r="AC92" s="597" t="str">
        <f t="shared" ref="AC92:AJ92" ca="1" si="59">VLOOKUP($AB$92,$Q$77:$Z$98,S$5,FALSE)</f>
        <v>3.H. Metropolitan Surroundings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3.H. Metropolitan Surroundings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-28.860705146898677</v>
      </c>
      <c r="M93" s="594">
        <f t="shared" ca="1" si="19"/>
        <v>0</v>
      </c>
      <c r="N93" s="582"/>
      <c r="O93" s="595"/>
      <c r="P93" s="583" t="str">
        <f t="shared" si="24"/>
        <v>5.Q</v>
      </c>
      <c r="Q93" s="583">
        <f ca="1">RANK(Z93,$Z$77:$Z$98,0)+COUNTIF($Z$77:Z93,Z93)-1</f>
        <v>20</v>
      </c>
      <c r="R93" s="583">
        <f>RANK(U93,$U$77:$U$98,0)+COUNTIF($U$77:U93,U93)-1</f>
        <v>20</v>
      </c>
      <c r="S93" s="596" t="s">
        <v>88</v>
      </c>
      <c r="T93" s="580">
        <f t="shared" si="25"/>
        <v>0</v>
      </c>
      <c r="U93" s="581">
        <f t="shared" si="26"/>
        <v>0</v>
      </c>
      <c r="V93" s="580">
        <f t="shared" ca="1" si="27"/>
        <v>28056</v>
      </c>
      <c r="W93" s="593">
        <f t="shared" ca="1" si="20"/>
        <v>7.5141613659189828</v>
      </c>
      <c r="X93" s="593">
        <f t="shared" ca="1" si="28"/>
        <v>0</v>
      </c>
      <c r="Y93" s="593">
        <f t="shared" ca="1" si="29"/>
        <v>-28.860705146898677</v>
      </c>
      <c r="Z93" s="594">
        <f t="shared" ca="1" si="30"/>
        <v>0</v>
      </c>
      <c r="AA93" s="114"/>
      <c r="AB93" s="586">
        <v>17</v>
      </c>
      <c r="AC93" s="597" t="str">
        <f t="shared" ref="AC93:AJ93" ca="1" si="61">VLOOKUP($AB$93,$Q$77:$Z$98,S$5,FALSE)</f>
        <v>3.I. Up-and-Coming Urbanites</v>
      </c>
      <c r="AD93" s="580">
        <f t="shared" ca="1" si="61"/>
        <v>0</v>
      </c>
      <c r="AE93" s="581">
        <f t="shared" ca="1" si="61"/>
        <v>0</v>
      </c>
      <c r="AF93" s="580">
        <f t="shared" ca="1" si="61"/>
        <v>2880</v>
      </c>
      <c r="AG93" s="593">
        <f t="shared" ca="1" si="61"/>
        <v>0.77134248409775696</v>
      </c>
      <c r="AH93" s="593">
        <f t="shared" ca="1" si="61"/>
        <v>0</v>
      </c>
      <c r="AI93" s="593">
        <f t="shared" ca="1" si="61"/>
        <v>-8.9270787716105513</v>
      </c>
      <c r="AJ93" s="594">
        <f t="shared" ca="1" si="61"/>
        <v>0</v>
      </c>
      <c r="AK93" s="114"/>
      <c r="AL93" s="586">
        <v>17</v>
      </c>
      <c r="AM93" s="597" t="str">
        <f t="shared" ref="AM93:AT93" si="62">VLOOKUP($AB$93,$R$77:$Z$98,R$5,FALSE)</f>
        <v>3.I. Up-and-Coming Urbanites</v>
      </c>
      <c r="AN93" s="580">
        <f t="shared" si="62"/>
        <v>0</v>
      </c>
      <c r="AO93" s="581">
        <f t="shared" si="62"/>
        <v>0</v>
      </c>
      <c r="AP93" s="580">
        <f t="shared" ca="1" si="62"/>
        <v>2880</v>
      </c>
      <c r="AQ93" s="593">
        <f t="shared" ca="1" si="62"/>
        <v>0.77134248409775696</v>
      </c>
      <c r="AR93" s="593">
        <f t="shared" ca="1" si="62"/>
        <v>0</v>
      </c>
      <c r="AS93" s="593">
        <f t="shared" ca="1" si="62"/>
        <v>-8.9270787716105513</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10</v>
      </c>
      <c r="H94" s="581">
        <f t="shared" si="19"/>
        <v>9.7541943035505257E-2</v>
      </c>
      <c r="I94" s="580">
        <f t="shared" ca="1" si="19"/>
        <v>29745</v>
      </c>
      <c r="J94" s="593">
        <f t="shared" ca="1" si="19"/>
        <v>7.9665215935721454</v>
      </c>
      <c r="K94" s="593">
        <f t="shared" ca="1" si="19"/>
        <v>3.3619095646327118E-2</v>
      </c>
      <c r="L94" s="593">
        <f t="shared" ca="1" si="19"/>
        <v>-29.424929697332754</v>
      </c>
      <c r="M94" s="594">
        <f t="shared" ca="1" si="19"/>
        <v>1.2243981503070021</v>
      </c>
      <c r="N94" s="582"/>
      <c r="O94" s="595"/>
      <c r="P94" s="583" t="str">
        <f t="shared" si="24"/>
        <v>5.R</v>
      </c>
      <c r="Q94" s="583">
        <f ca="1">RANK(Z94,$Z$77:$Z$98,0)+COUNTIF($Z$77:Z94,Z94)-1</f>
        <v>12</v>
      </c>
      <c r="R94" s="583">
        <f>RANK(U94,$U$77:$U$98,0)+COUNTIF($U$77:U94,U94)-1</f>
        <v>12</v>
      </c>
      <c r="S94" s="596" t="s">
        <v>336</v>
      </c>
      <c r="T94" s="580">
        <f t="shared" si="25"/>
        <v>10</v>
      </c>
      <c r="U94" s="581">
        <f t="shared" si="26"/>
        <v>9.7541943035505257E-2</v>
      </c>
      <c r="V94" s="580">
        <f t="shared" ca="1" si="27"/>
        <v>29745</v>
      </c>
      <c r="W94" s="593">
        <f t="shared" ca="1" si="20"/>
        <v>7.9665215935721454</v>
      </c>
      <c r="X94" s="593">
        <f t="shared" ca="1" si="28"/>
        <v>3.3619095646327118E-2</v>
      </c>
      <c r="Y94" s="593">
        <f t="shared" ca="1" si="29"/>
        <v>-29.424929697332754</v>
      </c>
      <c r="Z94" s="594">
        <f t="shared" ca="1" si="30"/>
        <v>1.2243981503070021</v>
      </c>
      <c r="AA94" s="114"/>
      <c r="AB94" s="586">
        <v>18</v>
      </c>
      <c r="AC94" s="597" t="str">
        <f t="shared" ref="AC94:AJ94" ca="1" si="63">VLOOKUP($AB$94,$Q$77:$Z$98,S$5,FALSE)</f>
        <v>4.M. Family Renters</v>
      </c>
      <c r="AD94" s="580">
        <f t="shared" ca="1" si="63"/>
        <v>0</v>
      </c>
      <c r="AE94" s="581">
        <f t="shared" ca="1" si="63"/>
        <v>0</v>
      </c>
      <c r="AF94" s="580">
        <f t="shared" ca="1" si="63"/>
        <v>10491</v>
      </c>
      <c r="AG94" s="593">
        <f t="shared" ca="1" si="63"/>
        <v>2.8097756946769334</v>
      </c>
      <c r="AH94" s="593">
        <f t="shared" ca="1" si="63"/>
        <v>0</v>
      </c>
      <c r="AI94" s="593">
        <f t="shared" ca="1" si="63"/>
        <v>-17.215864358324133</v>
      </c>
      <c r="AJ94" s="594">
        <f t="shared" ca="1" si="63"/>
        <v>0</v>
      </c>
      <c r="AK94" s="114"/>
      <c r="AL94" s="586">
        <v>18</v>
      </c>
      <c r="AM94" s="597" t="str">
        <f t="shared" ref="AM94:AT94" si="64">VLOOKUP($AB$94,$R$77:$Z$98,R$5,FALSE)</f>
        <v>4.M. Family Renters</v>
      </c>
      <c r="AN94" s="580">
        <f t="shared" si="64"/>
        <v>0</v>
      </c>
      <c r="AO94" s="581">
        <f t="shared" si="64"/>
        <v>0</v>
      </c>
      <c r="AP94" s="580">
        <f t="shared" ca="1" si="64"/>
        <v>10491</v>
      </c>
      <c r="AQ94" s="593">
        <f t="shared" ca="1" si="64"/>
        <v>2.8097756946769334</v>
      </c>
      <c r="AR94" s="593">
        <f t="shared" ca="1" si="64"/>
        <v>0</v>
      </c>
      <c r="AS94" s="593">
        <f t="shared" ca="1" si="64"/>
        <v>-17.215864358324133</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-24.84423013814828</v>
      </c>
      <c r="M95" s="594">
        <f t="shared" ca="1" si="19"/>
        <v>0</v>
      </c>
      <c r="N95" s="582"/>
      <c r="O95" s="595"/>
      <c r="P95" s="583" t="str">
        <f t="shared" si="24"/>
        <v>6.S</v>
      </c>
      <c r="Q95" s="583">
        <f ca="1">RANK(Z95,$Z$77:$Z$98,0)+COUNTIF($Z$77:Z95,Z95)-1</f>
        <v>21</v>
      </c>
      <c r="R95" s="583">
        <f>RANK(U95,$U$77:$U$98,0)+COUNTIF($U$77:U95,U95)-1</f>
        <v>21</v>
      </c>
      <c r="S95" s="596" t="s">
        <v>90</v>
      </c>
      <c r="T95" s="580">
        <f t="shared" si="25"/>
        <v>0</v>
      </c>
      <c r="U95" s="581">
        <f t="shared" si="26"/>
        <v>0</v>
      </c>
      <c r="V95" s="580">
        <f t="shared" ca="1" si="27"/>
        <v>21203</v>
      </c>
      <c r="W95" s="593">
        <f t="shared" ca="1" si="20"/>
        <v>5.6787412119183127</v>
      </c>
      <c r="X95" s="593">
        <f t="shared" ca="1" si="28"/>
        <v>0</v>
      </c>
      <c r="Y95" s="593">
        <f t="shared" ca="1" si="29"/>
        <v>-24.84423013814828</v>
      </c>
      <c r="Z95" s="594">
        <f t="shared" ca="1" si="30"/>
        <v>0</v>
      </c>
      <c r="AA95" s="114"/>
      <c r="AB95" s="586">
        <v>19</v>
      </c>
      <c r="AC95" s="597" t="str">
        <f t="shared" ref="AC95:AJ95" ca="1" si="65">VLOOKUP($AB$95,$Q$77:$Z$98,S$5,FALSE)</f>
        <v>4.N. Urban Diversity</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4.N. Urban Diversity</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75</v>
      </c>
      <c r="H96" s="581">
        <f t="shared" si="19"/>
        <v>0.7315645727662895</v>
      </c>
      <c r="I96" s="580">
        <f t="shared" ca="1" si="19"/>
        <v>9381</v>
      </c>
      <c r="J96" s="593">
        <f t="shared" ca="1" si="19"/>
        <v>2.5124874455975896</v>
      </c>
      <c r="K96" s="593">
        <f t="shared" ca="1" si="19"/>
        <v>0.79948832747041898</v>
      </c>
      <c r="L96" s="593">
        <f t="shared" ca="1" si="19"/>
        <v>-11.521869862562937</v>
      </c>
      <c r="M96" s="594">
        <f t="shared" ca="1" si="19"/>
        <v>29.117143412921152</v>
      </c>
      <c r="N96" s="582"/>
      <c r="O96" s="595"/>
      <c r="P96" s="583" t="str">
        <f t="shared" si="24"/>
        <v>6.T</v>
      </c>
      <c r="Q96" s="583">
        <f ca="1">RANK(Z96,$Z$77:$Z$98,0)+COUNTIF($Z$77:Z96,Z96)-1</f>
        <v>10</v>
      </c>
      <c r="R96" s="583">
        <f>RANK(U96,$U$77:$U$98,0)+COUNTIF($U$77:U96,U96)-1</f>
        <v>9</v>
      </c>
      <c r="S96" s="596" t="s">
        <v>91</v>
      </c>
      <c r="T96" s="580">
        <f t="shared" si="25"/>
        <v>75</v>
      </c>
      <c r="U96" s="581">
        <f t="shared" si="26"/>
        <v>0.7315645727662895</v>
      </c>
      <c r="V96" s="580">
        <f t="shared" ca="1" si="27"/>
        <v>9381</v>
      </c>
      <c r="W96" s="593">
        <f t="shared" ca="1" si="20"/>
        <v>2.5124874455975896</v>
      </c>
      <c r="X96" s="593">
        <f t="shared" ca="1" si="28"/>
        <v>0.79948832747041898</v>
      </c>
      <c r="Y96" s="593">
        <f t="shared" ca="1" si="29"/>
        <v>-11.521869862562937</v>
      </c>
      <c r="Z96" s="594">
        <f t="shared" ca="1" si="30"/>
        <v>29.117143412921152</v>
      </c>
      <c r="AA96" s="114"/>
      <c r="AB96" s="586">
        <v>20</v>
      </c>
      <c r="AC96" s="597" t="str">
        <f t="shared" ref="AC96:AJ96" ca="1" si="67">VLOOKUP($AB$96,$Q$77:$Z$98,S$5,FALSE)</f>
        <v>5.Q. Limited Budgets</v>
      </c>
      <c r="AD96" s="580">
        <f t="shared" ca="1" si="67"/>
        <v>0</v>
      </c>
      <c r="AE96" s="581">
        <f t="shared" ca="1" si="67"/>
        <v>0</v>
      </c>
      <c r="AF96" s="580">
        <f t="shared" ca="1" si="67"/>
        <v>28056</v>
      </c>
      <c r="AG96" s="593">
        <f t="shared" ca="1" si="67"/>
        <v>7.5141613659189828</v>
      </c>
      <c r="AH96" s="593">
        <f t="shared" ca="1" si="67"/>
        <v>0</v>
      </c>
      <c r="AI96" s="593">
        <f t="shared" ca="1" si="67"/>
        <v>-28.860705146898677</v>
      </c>
      <c r="AJ96" s="594">
        <f t="shared" ca="1" si="67"/>
        <v>0</v>
      </c>
      <c r="AK96" s="114"/>
      <c r="AL96" s="586">
        <v>20</v>
      </c>
      <c r="AM96" s="597" t="str">
        <f t="shared" ref="AM96:AT96" si="68">VLOOKUP($AB$96,$R$77:$Z$98,R$5,FALSE)</f>
        <v>5.Q. Limited Budgets</v>
      </c>
      <c r="AN96" s="580">
        <f t="shared" si="68"/>
        <v>0</v>
      </c>
      <c r="AO96" s="581">
        <f t="shared" si="68"/>
        <v>0</v>
      </c>
      <c r="AP96" s="580">
        <f t="shared" ca="1" si="68"/>
        <v>28056</v>
      </c>
      <c r="AQ96" s="593">
        <f t="shared" ca="1" si="68"/>
        <v>7.5141613659189828</v>
      </c>
      <c r="AR96" s="593">
        <f t="shared" ca="1" si="68"/>
        <v>0</v>
      </c>
      <c r="AS96" s="593">
        <f t="shared" ca="1" si="68"/>
        <v>-28.860705146898677</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-15.630786059464741</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-15.630786059464741</v>
      </c>
      <c r="Z97" s="594">
        <f t="shared" ca="1" si="30"/>
        <v>0</v>
      </c>
      <c r="AA97" s="114"/>
      <c r="AB97" s="586">
        <v>21</v>
      </c>
      <c r="AC97" s="597" t="str">
        <f t="shared" ref="AC97:AJ97" ca="1" si="69">VLOOKUP($AB$97,$Q$77:$Z$98,S$5,FALSE)</f>
        <v>6.S. Cash-Strapped Families</v>
      </c>
      <c r="AD97" s="580">
        <f t="shared" ca="1" si="69"/>
        <v>0</v>
      </c>
      <c r="AE97" s="581">
        <f t="shared" ca="1" si="69"/>
        <v>0</v>
      </c>
      <c r="AF97" s="580">
        <f t="shared" ca="1" si="69"/>
        <v>21203</v>
      </c>
      <c r="AG97" s="593">
        <f t="shared" ca="1" si="69"/>
        <v>5.6787412119183127</v>
      </c>
      <c r="AH97" s="593">
        <f t="shared" ca="1" si="69"/>
        <v>0</v>
      </c>
      <c r="AI97" s="593">
        <f t="shared" ca="1" si="69"/>
        <v>-24.84423013814828</v>
      </c>
      <c r="AJ97" s="594">
        <f t="shared" ca="1" si="69"/>
        <v>0</v>
      </c>
      <c r="AK97" s="114"/>
      <c r="AL97" s="586">
        <v>21</v>
      </c>
      <c r="AM97" s="597" t="str">
        <f t="shared" ref="AM97:AT97" si="70">VLOOKUP($AB$97,$R$77:$Z$98,R$5,FALSE)</f>
        <v>6.S. Cash-Strapped Families</v>
      </c>
      <c r="AN97" s="580">
        <f t="shared" si="70"/>
        <v>0</v>
      </c>
      <c r="AO97" s="581">
        <f t="shared" si="70"/>
        <v>0</v>
      </c>
      <c r="AP97" s="580">
        <f t="shared" ca="1" si="70"/>
        <v>21203</v>
      </c>
      <c r="AQ97" s="593">
        <f t="shared" ca="1" si="70"/>
        <v>5.6787412119183127</v>
      </c>
      <c r="AR97" s="593">
        <f t="shared" ca="1" si="70"/>
        <v>0</v>
      </c>
      <c r="AS97" s="593">
        <f t="shared" ca="1" si="70"/>
        <v>-24.84423013814828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70</v>
      </c>
      <c r="H98" s="581">
        <f t="shared" si="19"/>
        <v>0.68279360124853683</v>
      </c>
      <c r="I98" s="580">
        <f t="shared" ca="1" si="19"/>
        <v>5656</v>
      </c>
      <c r="J98" s="593">
        <f t="shared" ca="1" si="19"/>
        <v>1.5148309340475392</v>
      </c>
      <c r="K98" s="593">
        <f t="shared" ca="1" si="19"/>
        <v>1.2376237623762376</v>
      </c>
      <c r="L98" s="593">
        <f t="shared" ca="1" si="19"/>
        <v>-6.8973078735242241</v>
      </c>
      <c r="M98" s="594">
        <f t="shared" ca="1" si="19"/>
        <v>45.073914580299231</v>
      </c>
      <c r="N98" s="582"/>
      <c r="O98" s="595"/>
      <c r="P98" s="583" t="str">
        <f t="shared" si="24"/>
        <v>7.V</v>
      </c>
      <c r="Q98" s="583">
        <f ca="1">RANK(Z98,$Z$77:$Z$98,0)+COUNTIF($Z$77:Z98,Z98)-1</f>
        <v>8</v>
      </c>
      <c r="R98" s="583">
        <f>RANK(U98,$U$77:$U$98,0)+COUNTIF($U$77:U98,U98)-1</f>
        <v>10</v>
      </c>
      <c r="S98" s="596" t="s">
        <v>94</v>
      </c>
      <c r="T98" s="580">
        <f t="shared" si="25"/>
        <v>70</v>
      </c>
      <c r="U98" s="581">
        <f t="shared" si="26"/>
        <v>0.68279360124853683</v>
      </c>
      <c r="V98" s="580">
        <f t="shared" ca="1" si="27"/>
        <v>5656</v>
      </c>
      <c r="W98" s="593">
        <f t="shared" ca="1" si="20"/>
        <v>1.5148309340475392</v>
      </c>
      <c r="X98" s="593">
        <f t="shared" ca="1" si="28"/>
        <v>1.2376237623762376</v>
      </c>
      <c r="Y98" s="593">
        <f t="shared" ca="1" si="29"/>
        <v>-6.8973078735242241</v>
      </c>
      <c r="Z98" s="594">
        <f t="shared" ca="1" si="30"/>
        <v>45.073914580299231</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-15.630786059464741</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-15.630786059464741</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122</v>
      </c>
      <c r="H102" s="593">
        <f>IF($G$100=1,U102,IF($G$100=2,AE102,IF($G$100=3,AO102,"")))</f>
        <v>1.1900117050331644</v>
      </c>
      <c r="I102" s="580">
        <f t="shared" si="73"/>
        <v>12472</v>
      </c>
      <c r="J102" s="593">
        <f t="shared" si="73"/>
        <v>3.3403414797455642</v>
      </c>
      <c r="K102" s="593">
        <f t="shared" si="73"/>
        <v>0.97819114817190511</v>
      </c>
      <c r="L102" s="593">
        <f t="shared" si="73"/>
        <v>-12.116893916670291</v>
      </c>
      <c r="M102" s="600">
        <f t="shared" si="73"/>
        <v>35.625450638771468</v>
      </c>
      <c r="N102" s="601"/>
      <c r="O102" s="591"/>
      <c r="P102" s="583" t="str">
        <f>LEFT(S102,1)</f>
        <v>1</v>
      </c>
      <c r="Q102" s="602">
        <f>RANK(Z102,$Z$102:$Z$108,0)+COUNTIF($Z$102:Z102,Z102)-1</f>
        <v>5</v>
      </c>
      <c r="R102" s="602">
        <f>RANK(U102,$U$102:$U$108,0)+COUNTIF($U102:U108,U102)-1</f>
        <v>4</v>
      </c>
      <c r="S102" s="603" t="s">
        <v>179</v>
      </c>
      <c r="T102" s="580">
        <f>SUMIF($O$8:$O$72,$P102,T$8:T$72)</f>
        <v>122</v>
      </c>
      <c r="U102" s="593">
        <f>IF(SUM($T$102:$T$108)&gt;0,T102/SUM($T$102:$T$108)*100,0)</f>
        <v>1.1900117050331644</v>
      </c>
      <c r="V102" s="580">
        <f>SUMIF($O$8:$O$72,$P102,V$8:V$72)</f>
        <v>12472</v>
      </c>
      <c r="W102" s="593">
        <f t="shared" ref="W102:W108" si="74">IF(SUM($V$102:$V$108)&gt;0,V102/SUM($V$102:$V$108)*100,0)</f>
        <v>3.3403414797455642</v>
      </c>
      <c r="X102" s="593">
        <f t="shared" ref="X102:X108" si="75">IF(V102&gt;0,T102/V102*100,0)</f>
        <v>0.97819114817190511</v>
      </c>
      <c r="Y102" s="593">
        <f t="shared" ref="Y102:Y108" si="76">IF(AND((SQRT((W102*(100-W102))/SUM($T$102:$T$108)))&gt;0, SUM($T$102:$T$108)&gt;0),(U102-W102)/(SQRT((W102*(100-W102))/SUM($T$102:$T$108))),0)</f>
        <v>-12.116893916670291</v>
      </c>
      <c r="Z102" s="600">
        <f>IF(AND(W102&gt;0,SUM(X102)&gt;0),(U102/W102)*100,0)</f>
        <v>35.625450638771468</v>
      </c>
      <c r="AA102" s="114"/>
      <c r="AB102" s="586">
        <v>1</v>
      </c>
      <c r="AC102" s="604" t="str">
        <f t="shared" ref="AC102:AJ102" si="77">VLOOKUP($AB$102,$Q$102:$Z$108,S5,FALSE)</f>
        <v>4. Steadfast Communities</v>
      </c>
      <c r="AD102" s="580">
        <f t="shared" si="77"/>
        <v>4406</v>
      </c>
      <c r="AE102" s="593">
        <f t="shared" si="77"/>
        <v>42.976980101443615</v>
      </c>
      <c r="AF102" s="580">
        <f>VLOOKUP($AB$102,$Q$102:$Z$108,V5,FALSE)</f>
        <v>97406</v>
      </c>
      <c r="AG102" s="593">
        <f t="shared" si="77"/>
        <v>26.087981252092401</v>
      </c>
      <c r="AH102" s="593">
        <f t="shared" si="77"/>
        <v>4.5233353181528857</v>
      </c>
      <c r="AI102" s="593">
        <f t="shared" si="77"/>
        <v>38.943092471657032</v>
      </c>
      <c r="AJ102" s="600">
        <f t="shared" si="77"/>
        <v>164.73861923676682</v>
      </c>
      <c r="AK102" s="114"/>
      <c r="AL102" s="586">
        <v>1</v>
      </c>
      <c r="AM102" s="604" t="str">
        <f t="shared" ref="AM102:AT102" si="78">VLOOKUP($AL$102,$R$102:$Z$108,R$5,FALSE)</f>
        <v>4. Steadfast Communities</v>
      </c>
      <c r="AN102" s="580">
        <f t="shared" si="78"/>
        <v>4406</v>
      </c>
      <c r="AO102" s="593">
        <f t="shared" si="78"/>
        <v>42.976980101443615</v>
      </c>
      <c r="AP102" s="580">
        <f t="shared" si="78"/>
        <v>97406</v>
      </c>
      <c r="AQ102" s="593">
        <f t="shared" si="78"/>
        <v>26.087981252092401</v>
      </c>
      <c r="AR102" s="593">
        <f t="shared" si="78"/>
        <v>4.5233353181528857</v>
      </c>
      <c r="AS102" s="593">
        <f t="shared" si="78"/>
        <v>38.943092471657032</v>
      </c>
      <c r="AT102" s="600">
        <f t="shared" si="78"/>
        <v>164.73861923676682</v>
      </c>
      <c r="BK102" s="31"/>
      <c r="BM102" s="587"/>
    </row>
    <row r="103" spans="6:69" ht="15" customHeight="1" x14ac:dyDescent="0.25">
      <c r="F103" s="579" t="str">
        <f t="shared" si="73"/>
        <v>2. Established Affluence</v>
      </c>
      <c r="G103" s="580">
        <f t="shared" si="73"/>
        <v>2455</v>
      </c>
      <c r="H103" s="593">
        <f t="shared" si="73"/>
        <v>23.946547015216542</v>
      </c>
      <c r="I103" s="580">
        <f t="shared" si="73"/>
        <v>59357</v>
      </c>
      <c r="J103" s="593">
        <f t="shared" si="73"/>
        <v>15.897422162705055</v>
      </c>
      <c r="K103" s="593">
        <f t="shared" si="73"/>
        <v>4.1359907003386294</v>
      </c>
      <c r="L103" s="593">
        <f t="shared" si="73"/>
        <v>22.288711109927011</v>
      </c>
      <c r="M103" s="600">
        <f t="shared" si="73"/>
        <v>150.63163555783606</v>
      </c>
      <c r="N103" s="601"/>
      <c r="O103" s="591"/>
      <c r="P103" s="583" t="str">
        <f t="shared" ref="P103:P108" si="79">LEFT(S103,1)</f>
        <v>2</v>
      </c>
      <c r="Q103" s="602">
        <f>RANK(Z103,$Z$102:$Z$108,0)+COUNTIF($Z$102:Z103,Z103)-1</f>
        <v>2</v>
      </c>
      <c r="R103" s="602">
        <f>RANK(U103,$U$102:$U$108,0)+COUNTIF($U103:U109,U103)-1</f>
        <v>3</v>
      </c>
      <c r="S103" s="603" t="s">
        <v>187</v>
      </c>
      <c r="T103" s="580">
        <f t="shared" ref="T103:T108" si="80">SUMIF($O$8:$O$72,$P103,T$8:T$72)</f>
        <v>2455</v>
      </c>
      <c r="U103" s="593">
        <f t="shared" ref="U103:U108" si="81">IF(SUM($T$102:$T$108)&gt;0,T103/SUM($T$102:$T$108)*100,0)</f>
        <v>23.946547015216542</v>
      </c>
      <c r="V103" s="580">
        <f t="shared" ref="V103:V108" si="82">SUMIF($O$8:$O$72,$P103,V$8:V$72)</f>
        <v>59357</v>
      </c>
      <c r="W103" s="593">
        <f t="shared" si="74"/>
        <v>15.897422162705055</v>
      </c>
      <c r="X103" s="593">
        <f t="shared" si="75"/>
        <v>4.1359907003386294</v>
      </c>
      <c r="Y103" s="593">
        <f t="shared" si="76"/>
        <v>22.288711109927011</v>
      </c>
      <c r="Z103" s="600">
        <f t="shared" ref="Z103:Z108" si="83">IF(AND(W103&gt;0,SUM(X103)&gt;0),(U103/W103)*100,0)</f>
        <v>150.63163555783606</v>
      </c>
      <c r="AA103" s="114"/>
      <c r="AB103" s="586">
        <v>2</v>
      </c>
      <c r="AC103" s="604" t="str">
        <f t="shared" ref="AC103:AJ103" si="84">VLOOKUP($AB$103,$Q$102:$Z$108,S5,FALSE)</f>
        <v>2. Established Affluence</v>
      </c>
      <c r="AD103" s="580">
        <f t="shared" si="84"/>
        <v>2455</v>
      </c>
      <c r="AE103" s="593">
        <f t="shared" si="84"/>
        <v>23.946547015216542</v>
      </c>
      <c r="AF103" s="580">
        <f t="shared" si="84"/>
        <v>59357</v>
      </c>
      <c r="AG103" s="593">
        <f t="shared" si="84"/>
        <v>15.897422162705055</v>
      </c>
      <c r="AH103" s="593">
        <f t="shared" si="84"/>
        <v>4.1359907003386294</v>
      </c>
      <c r="AI103" s="593">
        <f t="shared" si="84"/>
        <v>22.288711109927011</v>
      </c>
      <c r="AJ103" s="600">
        <f t="shared" si="84"/>
        <v>150.63163555783606</v>
      </c>
      <c r="AK103" s="114"/>
      <c r="AL103" s="586">
        <v>2</v>
      </c>
      <c r="AM103" s="604" t="str">
        <f t="shared" ref="AM103:AT103" si="85">VLOOKUP($AL$103,$R$102:$Z$108,R$5,FALSE)</f>
        <v>3. Thriving Neighbourhoods</v>
      </c>
      <c r="AN103" s="580">
        <f t="shared" si="85"/>
        <v>3048</v>
      </c>
      <c r="AO103" s="593">
        <f t="shared" si="85"/>
        <v>29.730784237222007</v>
      </c>
      <c r="AP103" s="580">
        <f t="shared" si="85"/>
        <v>86316</v>
      </c>
      <c r="AQ103" s="593">
        <f t="shared" si="85"/>
        <v>23.117777033813191</v>
      </c>
      <c r="AR103" s="593">
        <f t="shared" si="85"/>
        <v>3.5312108994856111</v>
      </c>
      <c r="AS103" s="593">
        <f t="shared" si="85"/>
        <v>15.882442553014325</v>
      </c>
      <c r="AT103" s="600">
        <f t="shared" si="85"/>
        <v>128.60572274633631</v>
      </c>
      <c r="BK103" s="31"/>
      <c r="BM103" s="587"/>
    </row>
    <row r="104" spans="6:69" ht="15" customHeight="1" x14ac:dyDescent="0.25">
      <c r="F104" s="579" t="str">
        <f t="shared" si="73"/>
        <v>3. Thriving Neighbourhoods</v>
      </c>
      <c r="G104" s="580">
        <f t="shared" si="73"/>
        <v>3048</v>
      </c>
      <c r="H104" s="593">
        <f t="shared" si="73"/>
        <v>29.730784237222007</v>
      </c>
      <c r="I104" s="580">
        <f t="shared" si="73"/>
        <v>86316</v>
      </c>
      <c r="J104" s="593">
        <f t="shared" si="73"/>
        <v>23.117777033813191</v>
      </c>
      <c r="K104" s="593">
        <f t="shared" si="73"/>
        <v>3.5312108994856111</v>
      </c>
      <c r="L104" s="593">
        <f t="shared" si="73"/>
        <v>15.882442553014325</v>
      </c>
      <c r="M104" s="600">
        <f t="shared" si="73"/>
        <v>128.60572274633631</v>
      </c>
      <c r="N104" s="601"/>
      <c r="O104" s="591"/>
      <c r="P104" s="583" t="str">
        <f t="shared" si="79"/>
        <v>3</v>
      </c>
      <c r="Q104" s="602">
        <f>RANK(Z104,$Z$102:$Z$108,0)+COUNTIF($Z$102:Z104,Z104)-1</f>
        <v>3</v>
      </c>
      <c r="R104" s="602">
        <f>RANK(U104,$U$102:$U$108,0)+COUNTIF($U104:U110,U104)-1</f>
        <v>2</v>
      </c>
      <c r="S104" s="603" t="s">
        <v>192</v>
      </c>
      <c r="T104" s="580">
        <f t="shared" si="80"/>
        <v>3048</v>
      </c>
      <c r="U104" s="593">
        <f t="shared" si="81"/>
        <v>29.730784237222007</v>
      </c>
      <c r="V104" s="580">
        <f t="shared" si="82"/>
        <v>86316</v>
      </c>
      <c r="W104" s="593">
        <f t="shared" si="74"/>
        <v>23.117777033813191</v>
      </c>
      <c r="X104" s="593">
        <f t="shared" si="75"/>
        <v>3.5312108994856111</v>
      </c>
      <c r="Y104" s="593">
        <f t="shared" si="76"/>
        <v>15.882442553014325</v>
      </c>
      <c r="Z104" s="600">
        <f t="shared" si="83"/>
        <v>128.60572274633631</v>
      </c>
      <c r="AA104" s="114"/>
      <c r="AB104" s="586">
        <v>3</v>
      </c>
      <c r="AC104" s="604" t="str">
        <f t="shared" ref="AC104:AJ104" si="86">VLOOKUP($AB$104,$Q$102:$Z$108,S5,FALSE)</f>
        <v>3. Thriving Neighbourhoods</v>
      </c>
      <c r="AD104" s="580">
        <f t="shared" si="86"/>
        <v>3048</v>
      </c>
      <c r="AE104" s="593">
        <f t="shared" si="86"/>
        <v>29.730784237222007</v>
      </c>
      <c r="AF104" s="580">
        <f t="shared" si="86"/>
        <v>86316</v>
      </c>
      <c r="AG104" s="593">
        <f t="shared" si="86"/>
        <v>23.117777033813191</v>
      </c>
      <c r="AH104" s="593">
        <f t="shared" si="86"/>
        <v>3.5312108994856111</v>
      </c>
      <c r="AI104" s="593">
        <f t="shared" si="86"/>
        <v>15.882442553014325</v>
      </c>
      <c r="AJ104" s="600">
        <f t="shared" si="86"/>
        <v>128.60572274633631</v>
      </c>
      <c r="AK104" s="114"/>
      <c r="AL104" s="586">
        <v>3</v>
      </c>
      <c r="AM104" s="604" t="str">
        <f t="shared" ref="AM104:AT104" si="87">VLOOKUP($AL$104,$R$102:$Z$108,R$5,FALSE)</f>
        <v>2. Established Affluence</v>
      </c>
      <c r="AN104" s="580">
        <f t="shared" si="87"/>
        <v>2455</v>
      </c>
      <c r="AO104" s="593">
        <f t="shared" si="87"/>
        <v>23.946547015216542</v>
      </c>
      <c r="AP104" s="580">
        <f t="shared" si="87"/>
        <v>59357</v>
      </c>
      <c r="AQ104" s="593">
        <f t="shared" si="87"/>
        <v>15.897422162705055</v>
      </c>
      <c r="AR104" s="593">
        <f t="shared" si="87"/>
        <v>4.1359907003386294</v>
      </c>
      <c r="AS104" s="593">
        <f t="shared" si="87"/>
        <v>22.288711109927011</v>
      </c>
      <c r="AT104" s="600">
        <f t="shared" si="87"/>
        <v>150.63163555783606</v>
      </c>
      <c r="BK104" s="31"/>
      <c r="BM104" s="587"/>
    </row>
    <row r="105" spans="6:69" ht="15" customHeight="1" x14ac:dyDescent="0.25">
      <c r="F105" s="579" t="str">
        <f t="shared" si="73"/>
        <v>4. Steadfast Communities</v>
      </c>
      <c r="G105" s="580">
        <f t="shared" si="73"/>
        <v>4406</v>
      </c>
      <c r="H105" s="593">
        <f t="shared" si="73"/>
        <v>42.976980101443615</v>
      </c>
      <c r="I105" s="580">
        <f t="shared" si="73"/>
        <v>97406</v>
      </c>
      <c r="J105" s="593">
        <f t="shared" si="73"/>
        <v>26.087981252092401</v>
      </c>
      <c r="K105" s="593">
        <f t="shared" si="73"/>
        <v>4.5233353181528857</v>
      </c>
      <c r="L105" s="593">
        <f t="shared" si="73"/>
        <v>38.943092471657032</v>
      </c>
      <c r="M105" s="600">
        <f t="shared" si="73"/>
        <v>164.73861923676682</v>
      </c>
      <c r="N105" s="601"/>
      <c r="O105" s="591"/>
      <c r="P105" s="583" t="str">
        <f t="shared" si="79"/>
        <v>4</v>
      </c>
      <c r="Q105" s="602">
        <f>RANK(Z105,$Z$102:$Z$108,0)+COUNTIF($Z$102:Z105,Z105)-1</f>
        <v>1</v>
      </c>
      <c r="R105" s="602">
        <f>RANK(U105,$U$102:$U$108,0)+COUNTIF($U105:U111,U105)-1</f>
        <v>1</v>
      </c>
      <c r="S105" s="603" t="s">
        <v>203</v>
      </c>
      <c r="T105" s="580">
        <f t="shared" si="80"/>
        <v>4406</v>
      </c>
      <c r="U105" s="579">
        <f t="shared" si="81"/>
        <v>42.976980101443615</v>
      </c>
      <c r="V105" s="580">
        <f t="shared" si="82"/>
        <v>97406</v>
      </c>
      <c r="W105" s="593">
        <f t="shared" si="74"/>
        <v>26.087981252092401</v>
      </c>
      <c r="X105" s="593">
        <f t="shared" si="75"/>
        <v>4.5233353181528857</v>
      </c>
      <c r="Y105" s="593">
        <f t="shared" si="76"/>
        <v>38.943092471657032</v>
      </c>
      <c r="Z105" s="600">
        <f t="shared" si="83"/>
        <v>164.73861923676682</v>
      </c>
      <c r="AA105" s="114"/>
      <c r="AB105" s="586">
        <v>4</v>
      </c>
      <c r="AC105" s="604" t="str">
        <f t="shared" ref="AC105:AJ105" si="88">VLOOKUP($AB$105,$Q$102:$Z$108,S5,FALSE)</f>
        <v>7. Not Private Households</v>
      </c>
      <c r="AD105" s="580">
        <f t="shared" si="88"/>
        <v>70</v>
      </c>
      <c r="AE105" s="593">
        <f t="shared" si="88"/>
        <v>0.68279360124853683</v>
      </c>
      <c r="AF105" s="580">
        <f t="shared" si="88"/>
        <v>5656</v>
      </c>
      <c r="AG105" s="593">
        <f t="shared" si="88"/>
        <v>1.5148309340475392</v>
      </c>
      <c r="AH105" s="593">
        <f t="shared" si="88"/>
        <v>1.2376237623762376</v>
      </c>
      <c r="AI105" s="593">
        <f t="shared" si="88"/>
        <v>-6.8973078735242241</v>
      </c>
      <c r="AJ105" s="600">
        <f t="shared" si="88"/>
        <v>45.073914580299231</v>
      </c>
      <c r="AK105" s="114"/>
      <c r="AL105" s="586">
        <v>4</v>
      </c>
      <c r="AM105" s="604" t="str">
        <f t="shared" ref="AM105:AT105" si="89">VLOOKUP($AL$105,$R$102:$Z$108,R$5,FALSE)</f>
        <v>1. Luxury Lifestyles</v>
      </c>
      <c r="AN105" s="580">
        <f t="shared" si="89"/>
        <v>122</v>
      </c>
      <c r="AO105" s="593">
        <f t="shared" si="89"/>
        <v>1.1900117050331644</v>
      </c>
      <c r="AP105" s="580">
        <f t="shared" si="89"/>
        <v>12472</v>
      </c>
      <c r="AQ105" s="593">
        <f t="shared" si="89"/>
        <v>3.3403414797455642</v>
      </c>
      <c r="AR105" s="593">
        <f t="shared" si="89"/>
        <v>0.97819114817190511</v>
      </c>
      <c r="AS105" s="593">
        <f t="shared" si="89"/>
        <v>-12.116893916670291</v>
      </c>
      <c r="AT105" s="600">
        <f t="shared" si="89"/>
        <v>35.625450638771468</v>
      </c>
      <c r="BK105" s="31"/>
      <c r="BM105" s="587"/>
    </row>
    <row r="106" spans="6:69" ht="15" customHeight="1" x14ac:dyDescent="0.25">
      <c r="F106" s="579" t="str">
        <f t="shared" si="73"/>
        <v>5. Stretched Society</v>
      </c>
      <c r="G106" s="580">
        <f t="shared" si="73"/>
        <v>76</v>
      </c>
      <c r="H106" s="593">
        <f t="shared" si="73"/>
        <v>0.74131876706984001</v>
      </c>
      <c r="I106" s="580">
        <f t="shared" si="73"/>
        <v>72893</v>
      </c>
      <c r="J106" s="593">
        <f t="shared" si="73"/>
        <v>19.522731837964514</v>
      </c>
      <c r="K106" s="593">
        <f t="shared" si="73"/>
        <v>0.10426241202858985</v>
      </c>
      <c r="L106" s="593">
        <f t="shared" si="73"/>
        <v>-47.976178976216701</v>
      </c>
      <c r="M106" s="600">
        <f t="shared" si="73"/>
        <v>3.7972081633997985</v>
      </c>
      <c r="N106" s="601"/>
      <c r="O106" s="591"/>
      <c r="P106" s="583" t="str">
        <f t="shared" si="79"/>
        <v>5</v>
      </c>
      <c r="Q106" s="602">
        <f>RANK(Z106,$Z$102:$Z$108,0)+COUNTIF($Z$102:Z106,Z106)-1</f>
        <v>7</v>
      </c>
      <c r="R106" s="602">
        <f>RANK(U106,$U$102:$U$108,0)+COUNTIF($U106:U112,U106)-1</f>
        <v>5</v>
      </c>
      <c r="S106" s="603" t="s">
        <v>215</v>
      </c>
      <c r="T106" s="580">
        <f t="shared" si="80"/>
        <v>76</v>
      </c>
      <c r="U106" s="593">
        <f t="shared" si="81"/>
        <v>0.74131876706984001</v>
      </c>
      <c r="V106" s="580">
        <f t="shared" si="82"/>
        <v>72893</v>
      </c>
      <c r="W106" s="593">
        <f t="shared" si="74"/>
        <v>19.522731837964514</v>
      </c>
      <c r="X106" s="593">
        <f t="shared" si="75"/>
        <v>0.10426241202858985</v>
      </c>
      <c r="Y106" s="593">
        <f t="shared" si="76"/>
        <v>-47.976178976216701</v>
      </c>
      <c r="Z106" s="600">
        <f t="shared" si="83"/>
        <v>3.7972081633997985</v>
      </c>
      <c r="AA106" s="114"/>
      <c r="AB106" s="586">
        <v>5</v>
      </c>
      <c r="AC106" s="604" t="str">
        <f t="shared" ref="AC106:AJ106" si="90">VLOOKUP($AB$106,$Q$102:$Z$108,S5,FALSE)</f>
        <v>1. Luxury Lifestyles</v>
      </c>
      <c r="AD106" s="580">
        <f t="shared" si="90"/>
        <v>122</v>
      </c>
      <c r="AE106" s="593">
        <f t="shared" si="90"/>
        <v>1.1900117050331644</v>
      </c>
      <c r="AF106" s="580">
        <f t="shared" si="90"/>
        <v>12472</v>
      </c>
      <c r="AG106" s="593">
        <f t="shared" si="90"/>
        <v>3.3403414797455642</v>
      </c>
      <c r="AH106" s="593">
        <f t="shared" si="90"/>
        <v>0.97819114817190511</v>
      </c>
      <c r="AI106" s="593">
        <f t="shared" si="90"/>
        <v>-12.116893916670291</v>
      </c>
      <c r="AJ106" s="600">
        <f t="shared" si="90"/>
        <v>35.625450638771468</v>
      </c>
      <c r="AK106" s="114"/>
      <c r="AL106" s="586">
        <v>5</v>
      </c>
      <c r="AM106" s="604" t="str">
        <f t="shared" ref="AM106:AT106" si="91">VLOOKUP($AL$106,$R$102:$Z$108,R$5,FALSE)</f>
        <v>5. Stretched Society</v>
      </c>
      <c r="AN106" s="580">
        <f t="shared" si="91"/>
        <v>76</v>
      </c>
      <c r="AO106" s="593">
        <f t="shared" si="91"/>
        <v>0.74131876706984001</v>
      </c>
      <c r="AP106" s="580">
        <f t="shared" si="91"/>
        <v>72893</v>
      </c>
      <c r="AQ106" s="593">
        <f t="shared" si="91"/>
        <v>19.522731837964514</v>
      </c>
      <c r="AR106" s="593">
        <f t="shared" si="91"/>
        <v>0.10426241202858985</v>
      </c>
      <c r="AS106" s="593">
        <f t="shared" si="91"/>
        <v>-47.976178976216701</v>
      </c>
      <c r="AT106" s="600">
        <f t="shared" si="91"/>
        <v>3.7972081633997985</v>
      </c>
      <c r="BK106" s="31"/>
      <c r="BM106" s="587"/>
    </row>
    <row r="107" spans="6:69" ht="15" customHeight="1" x14ac:dyDescent="0.25">
      <c r="F107" s="579" t="str">
        <f t="shared" si="73"/>
        <v>6. Low Income Living</v>
      </c>
      <c r="G107" s="580">
        <f t="shared" si="73"/>
        <v>75</v>
      </c>
      <c r="H107" s="593">
        <f t="shared" si="73"/>
        <v>0.7315645727662895</v>
      </c>
      <c r="I107" s="580">
        <f t="shared" si="73"/>
        <v>39275</v>
      </c>
      <c r="J107" s="593">
        <f t="shared" si="73"/>
        <v>10.518915299631736</v>
      </c>
      <c r="K107" s="593">
        <f t="shared" si="73"/>
        <v>0.19096117122851686</v>
      </c>
      <c r="L107" s="593">
        <f t="shared" si="73"/>
        <v>-32.301177262917605</v>
      </c>
      <c r="M107" s="600">
        <f t="shared" si="73"/>
        <v>6.9547529562473178</v>
      </c>
      <c r="N107" s="601"/>
      <c r="O107" s="591"/>
      <c r="P107" s="583" t="str">
        <f t="shared" si="79"/>
        <v>6</v>
      </c>
      <c r="Q107" s="602">
        <f>RANK(Z107,$Z$102:$Z$108,0)+COUNTIF($Z$102:Z107,Z107)-1</f>
        <v>6</v>
      </c>
      <c r="R107" s="602">
        <f>RANK(U107,$U$102:$U$108,0)+COUNTIF($U107:U113,U107)-1</f>
        <v>6</v>
      </c>
      <c r="S107" s="603" t="s">
        <v>222</v>
      </c>
      <c r="T107" s="580">
        <f t="shared" si="80"/>
        <v>75</v>
      </c>
      <c r="U107" s="593">
        <f t="shared" si="81"/>
        <v>0.7315645727662895</v>
      </c>
      <c r="V107" s="580">
        <f t="shared" si="82"/>
        <v>39275</v>
      </c>
      <c r="W107" s="593">
        <f t="shared" si="74"/>
        <v>10.518915299631736</v>
      </c>
      <c r="X107" s="593">
        <f t="shared" si="75"/>
        <v>0.19096117122851686</v>
      </c>
      <c r="Y107" s="593">
        <f t="shared" si="76"/>
        <v>-32.301177262917605</v>
      </c>
      <c r="Z107" s="600">
        <f t="shared" si="83"/>
        <v>6.9547529562473178</v>
      </c>
      <c r="AA107" s="114"/>
      <c r="AB107" s="586">
        <v>6</v>
      </c>
      <c r="AC107" s="604" t="str">
        <f t="shared" ref="AC107:AJ107" si="92">VLOOKUP($AB$107,$Q$102:$Z$108,S5,FALSE)</f>
        <v>6. Low Income Living</v>
      </c>
      <c r="AD107" s="580">
        <f t="shared" si="92"/>
        <v>75</v>
      </c>
      <c r="AE107" s="593">
        <f t="shared" si="92"/>
        <v>0.7315645727662895</v>
      </c>
      <c r="AF107" s="580">
        <f t="shared" si="92"/>
        <v>39275</v>
      </c>
      <c r="AG107" s="593">
        <f t="shared" si="92"/>
        <v>10.518915299631736</v>
      </c>
      <c r="AH107" s="593">
        <f t="shared" si="92"/>
        <v>0.19096117122851686</v>
      </c>
      <c r="AI107" s="593">
        <f t="shared" si="92"/>
        <v>-32.301177262917605</v>
      </c>
      <c r="AJ107" s="600">
        <f t="shared" si="92"/>
        <v>6.9547529562473178</v>
      </c>
      <c r="AK107" s="114"/>
      <c r="AL107" s="586">
        <v>6</v>
      </c>
      <c r="AM107" s="604" t="str">
        <f t="shared" ref="AM107:AT107" si="93">VLOOKUP($AL$107,$R$102:$Z$108,R$5,FALSE)</f>
        <v>6. Low Income Living</v>
      </c>
      <c r="AN107" s="580">
        <f t="shared" si="93"/>
        <v>75</v>
      </c>
      <c r="AO107" s="593">
        <f t="shared" si="93"/>
        <v>0.7315645727662895</v>
      </c>
      <c r="AP107" s="580">
        <f t="shared" si="93"/>
        <v>39275</v>
      </c>
      <c r="AQ107" s="593">
        <f t="shared" si="93"/>
        <v>10.518915299631736</v>
      </c>
      <c r="AR107" s="593">
        <f t="shared" si="93"/>
        <v>0.19096117122851686</v>
      </c>
      <c r="AS107" s="593">
        <f t="shared" si="93"/>
        <v>-32.301177262917605</v>
      </c>
      <c r="AT107" s="600">
        <f t="shared" si="93"/>
        <v>6.9547529562473178</v>
      </c>
      <c r="BK107" s="31"/>
      <c r="BM107" s="587"/>
    </row>
    <row r="108" spans="6:69" ht="15" customHeight="1" x14ac:dyDescent="0.25">
      <c r="F108" s="579" t="str">
        <f t="shared" si="73"/>
        <v>7. Not Private Households</v>
      </c>
      <c r="G108" s="580">
        <f t="shared" si="73"/>
        <v>70</v>
      </c>
      <c r="H108" s="593">
        <f t="shared" si="73"/>
        <v>0.68279360124853683</v>
      </c>
      <c r="I108" s="580">
        <f t="shared" si="73"/>
        <v>5656</v>
      </c>
      <c r="J108" s="593">
        <f t="shared" si="73"/>
        <v>1.5148309340475392</v>
      </c>
      <c r="K108" s="593">
        <f t="shared" si="73"/>
        <v>1.2376237623762376</v>
      </c>
      <c r="L108" s="593">
        <f t="shared" si="73"/>
        <v>-6.8973078735242241</v>
      </c>
      <c r="M108" s="600">
        <f t="shared" si="73"/>
        <v>45.073914580299231</v>
      </c>
      <c r="N108" s="601"/>
      <c r="O108" s="591"/>
      <c r="P108" s="583" t="str">
        <f t="shared" si="79"/>
        <v>7</v>
      </c>
      <c r="Q108" s="602">
        <f>RANK(Z108,$Z$102:$Z$108,0)+COUNTIF($Z$102:Z108,Z108)-1</f>
        <v>4</v>
      </c>
      <c r="R108" s="602">
        <f>RANK(U108,$U$102:$U$108,0)+COUNTIF($U108:U114,U108)-1</f>
        <v>7</v>
      </c>
      <c r="S108" s="603" t="s">
        <v>229</v>
      </c>
      <c r="T108" s="580">
        <f t="shared" si="80"/>
        <v>70</v>
      </c>
      <c r="U108" s="593">
        <f t="shared" si="81"/>
        <v>0.68279360124853683</v>
      </c>
      <c r="V108" s="580">
        <f t="shared" si="82"/>
        <v>5656</v>
      </c>
      <c r="W108" s="593">
        <f t="shared" si="74"/>
        <v>1.5148309340475392</v>
      </c>
      <c r="X108" s="593">
        <f t="shared" si="75"/>
        <v>1.2376237623762376</v>
      </c>
      <c r="Y108" s="593">
        <f t="shared" si="76"/>
        <v>-6.8973078735242241</v>
      </c>
      <c r="Z108" s="600">
        <f t="shared" si="83"/>
        <v>45.073914580299231</v>
      </c>
      <c r="AA108" s="114"/>
      <c r="AB108" s="586">
        <v>7</v>
      </c>
      <c r="AC108" s="604" t="str">
        <f t="shared" ref="AC108:AJ108" si="94">VLOOKUP($AB$108,$Q$102:$Z$108,S5,FALSE)</f>
        <v>5. Stretched Society</v>
      </c>
      <c r="AD108" s="580">
        <f t="shared" si="94"/>
        <v>76</v>
      </c>
      <c r="AE108" s="593">
        <f t="shared" si="94"/>
        <v>0.74131876706984001</v>
      </c>
      <c r="AF108" s="580">
        <f t="shared" si="94"/>
        <v>72893</v>
      </c>
      <c r="AG108" s="593">
        <f t="shared" si="94"/>
        <v>19.522731837964514</v>
      </c>
      <c r="AH108" s="593">
        <f t="shared" si="94"/>
        <v>0.10426241202858985</v>
      </c>
      <c r="AI108" s="593">
        <f t="shared" si="94"/>
        <v>-47.976178976216701</v>
      </c>
      <c r="AJ108" s="600">
        <f t="shared" si="94"/>
        <v>3.7972081633997985</v>
      </c>
      <c r="AK108" s="114"/>
      <c r="AL108" s="586">
        <v>7</v>
      </c>
      <c r="AM108" s="604" t="str">
        <f t="shared" ref="AM108:AT108" si="95">VLOOKUP($AL$108,$R$102:$Z$108,R$5,FALSE)</f>
        <v>7. Not Private Households</v>
      </c>
      <c r="AN108" s="580">
        <f t="shared" si="95"/>
        <v>70</v>
      </c>
      <c r="AO108" s="593">
        <f t="shared" si="95"/>
        <v>0.68279360124853683</v>
      </c>
      <c r="AP108" s="580">
        <f t="shared" si="95"/>
        <v>5656</v>
      </c>
      <c r="AQ108" s="593">
        <f t="shared" si="95"/>
        <v>1.5148309340475392</v>
      </c>
      <c r="AR108" s="593">
        <f t="shared" si="95"/>
        <v>1.2376237623762376</v>
      </c>
      <c r="AS108" s="593">
        <f t="shared" si="95"/>
        <v>-6.8973078735242241</v>
      </c>
      <c r="AT108" s="600">
        <f t="shared" si="95"/>
        <v>45.073914580299231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98806-8833-4D72-A2B8-89027B4F4B10}">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122</v>
      </c>
      <c r="BE5" s="720" cm="1">
        <f t="array" ref="BE5">INDEX(PROFILE_ACORNGRP,CODE(LEFT(BE4,1))-64)</f>
        <v>2455</v>
      </c>
      <c r="BF5" s="720" cm="1">
        <f t="array" ref="BF5">INDEX(PROFILE_ACORNGRP,CODE(LEFT(BF4,1))-64)</f>
        <v>0</v>
      </c>
      <c r="BG5" s="720" cm="1">
        <f t="array" ref="BG5">INDEX(PROFILE_ACORNGRP,CODE(LEFT(BG4,1))-64)</f>
        <v>1964</v>
      </c>
      <c r="BH5" s="720" cm="1">
        <f t="array" ref="BH5">INDEX(PROFILE_ACORNGRP,CODE(LEFT(BH4,1))-64)</f>
        <v>896</v>
      </c>
      <c r="BI5" s="720" cm="1">
        <f t="array" ref="BI5">INDEX(PROFILE_ACORNGRP,CODE(LEFT(BI4,1))-64)</f>
        <v>0</v>
      </c>
      <c r="BJ5" s="720" cm="1">
        <f t="array" ref="BJ5">INDEX(PROFILE_ACORNGRP,CODE(LEFT(BJ4,1))-64)</f>
        <v>0</v>
      </c>
      <c r="BK5" s="720" cm="1">
        <f t="array" ref="BK5">INDEX(PROFILE_ACORNGRP,CODE(LEFT(BK4,1))-64)</f>
        <v>188</v>
      </c>
      <c r="BL5" s="720" cm="1">
        <f t="array" ref="BL5">INDEX(PROFILE_ACORNGRP,CODE(LEFT(BL4,1))-64)</f>
        <v>1368</v>
      </c>
      <c r="BM5" s="720" cm="1">
        <f t="array" ref="BM5">INDEX(PROFILE_ACORNGRP,CODE(LEFT(BM4,1))-64)</f>
        <v>2453</v>
      </c>
      <c r="BN5" s="720" cm="1">
        <f t="array" ref="BN5">INDEX(PROFILE_ACORNGRP,CODE(LEFT(BN4,1))-64)</f>
        <v>0</v>
      </c>
      <c r="BO5" s="720" cm="1">
        <f t="array" ref="BO5">INDEX(PROFILE_ACORNGRP,CODE(LEFT(BO4,1))-64)</f>
        <v>0</v>
      </c>
      <c r="BP5" s="720" cm="1">
        <f t="array" ref="BP5">INDEX(PROFILE_ACORNGRP,CODE(LEFT(BP4,1))-64)</f>
        <v>585</v>
      </c>
      <c r="BQ5" s="720" cm="1">
        <f t="array" ref="BQ5">INDEX(PROFILE_ACORNGRP,CODE(LEFT(BQ4,1))-64)</f>
        <v>66</v>
      </c>
      <c r="BR5" s="720" cm="1">
        <f t="array" ref="BR5">INDEX(PROFILE_ACORNGRP,CODE(LEFT(BR4,1))-64)</f>
        <v>0</v>
      </c>
      <c r="BS5" s="720" cm="1">
        <f t="array" ref="BS5">INDEX(PROFILE_ACORNGRP,CODE(LEFT(BS4,1))-64)</f>
        <v>10</v>
      </c>
      <c r="BT5" s="721" cm="1">
        <f t="array" ref="BT5">INDEX(PROFILE_ACORNGRP,CODE(LEFT(BT4,1))-64)</f>
        <v>0</v>
      </c>
      <c r="BU5" s="721" cm="1">
        <f t="array" ref="BU5">INDEX(PROFILE_ACORNGRP,CODE(LEFT(BU4,1))-64)</f>
        <v>75</v>
      </c>
      <c r="BV5" s="721" cm="1">
        <f t="array" ref="BV5">INDEX(PROFILE_ACORNGRP,CODE(LEFT(BV4,1))-64)</f>
        <v>0</v>
      </c>
      <c r="BW5" s="721" cm="1">
        <f t="array" ref="BW5">INDEX(PROFILE_ACORNGRP,CODE(LEFT(BW4,1))-64)</f>
        <v>70</v>
      </c>
      <c r="BX5" s="722">
        <f>SUM(BB5:BW5)</f>
        <v>10252</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4.4391296706308696E-2</v>
      </c>
      <c r="DN7" s="763">
        <f ca="1">IF(DL7="", "", INDEX($BZ$8:$BZ$972, MATCH($DL$4 &amp; DL7, $AX$8:$AX$972, 0)))</f>
        <v>92.547270946948203</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4.5775696120449174</v>
      </c>
      <c r="BE8" s="796">
        <f t="shared" si="4"/>
        <v>106.58461383659049</v>
      </c>
      <c r="BF8" s="796">
        <f t="shared" si="5"/>
        <v>0</v>
      </c>
      <c r="BG8" s="797">
        <f t="shared" si="6"/>
        <v>80.869965011068501</v>
      </c>
      <c r="BH8" s="797">
        <f t="shared" si="7"/>
        <v>45.022082071721663</v>
      </c>
      <c r="BI8" s="797">
        <f t="shared" si="8"/>
        <v>0</v>
      </c>
      <c r="BJ8" s="797">
        <f t="shared" si="9"/>
        <v>0</v>
      </c>
      <c r="BK8" s="797">
        <f t="shared" si="10"/>
        <v>10.535273362936037</v>
      </c>
      <c r="BL8" s="798">
        <f t="shared" si="11"/>
        <v>59.843028155985067</v>
      </c>
      <c r="BM8" s="798">
        <f t="shared" si="12"/>
        <v>114.6919412790898</v>
      </c>
      <c r="BN8" s="798">
        <f t="shared" si="13"/>
        <v>0</v>
      </c>
      <c r="BO8" s="798">
        <f t="shared" si="14"/>
        <v>0</v>
      </c>
      <c r="BP8" s="798">
        <f t="shared" si="15"/>
        <v>25.354380586651448</v>
      </c>
      <c r="BQ8" s="799">
        <f t="shared" si="16"/>
        <v>3.2965837230352619</v>
      </c>
      <c r="BR8" s="799">
        <f t="shared" si="17"/>
        <v>0</v>
      </c>
      <c r="BS8" s="799">
        <f t="shared" si="18"/>
        <v>0.56439063913656806</v>
      </c>
      <c r="BT8" s="798">
        <f t="shared" si="19"/>
        <v>0</v>
      </c>
      <c r="BU8" s="798">
        <f t="shared" si="20"/>
        <v>3.0917069833830229</v>
      </c>
      <c r="BV8" s="798">
        <f t="shared" si="21"/>
        <v>0</v>
      </c>
      <c r="BW8" s="799">
        <f t="shared" si="22"/>
        <v>0.66803857143403511</v>
      </c>
      <c r="BX8" s="800">
        <f>IF(SUM(BB8:BW8)=0,"",SUM(BB8:BW8))</f>
        <v>455.09957383307676</v>
      </c>
      <c r="BY8" s="801">
        <f>IF(BX8&lt;&gt;"", BX8 / $BX$5, "")</f>
        <v>4.4391296706308696E-2</v>
      </c>
      <c r="BZ8" s="802">
        <f t="shared" ref="BZ8:BZ71" ca="1" si="47">IFERROR(IF(DA8&gt;0,BY8/DA8*100,""),"")</f>
        <v>92.547270946948203</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0.14406317709098201</v>
      </c>
      <c r="DN8" s="763">
        <f t="shared" ref="DN8:DN65" ca="1" si="51">IF(DL8="", "", INDEX($BZ$8:$BZ$972, MATCH($DL$4 &amp; DL8, $AX$8:$AX$972, 0)))</f>
        <v>95.938884391758577</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20.094473213828277</v>
      </c>
      <c r="BE9" s="808">
        <f t="shared" si="4"/>
        <v>382.11822667441623</v>
      </c>
      <c r="BF9" s="808">
        <f t="shared" si="5"/>
        <v>0</v>
      </c>
      <c r="BG9" s="809">
        <f t="shared" si="6"/>
        <v>273.01700499348874</v>
      </c>
      <c r="BH9" s="809">
        <f t="shared" si="7"/>
        <v>138.88558456103746</v>
      </c>
      <c r="BI9" s="809">
        <f t="shared" si="8"/>
        <v>0</v>
      </c>
      <c r="BJ9" s="809">
        <f t="shared" si="9"/>
        <v>0</v>
      </c>
      <c r="BK9" s="809">
        <f t="shared" si="10"/>
        <v>29.647919454835421</v>
      </c>
      <c r="BL9" s="810">
        <f t="shared" si="11"/>
        <v>186.03047547914423</v>
      </c>
      <c r="BM9" s="810">
        <f t="shared" si="12"/>
        <v>347.46981191388187</v>
      </c>
      <c r="BN9" s="810">
        <f t="shared" si="13"/>
        <v>0</v>
      </c>
      <c r="BO9" s="810">
        <f t="shared" si="14"/>
        <v>0</v>
      </c>
      <c r="BP9" s="810">
        <f t="shared" si="15"/>
        <v>76.387629660063936</v>
      </c>
      <c r="BQ9" s="811">
        <f t="shared" si="16"/>
        <v>7.27359888616449</v>
      </c>
      <c r="BR9" s="811">
        <f t="shared" si="17"/>
        <v>0</v>
      </c>
      <c r="BS9" s="811">
        <f t="shared" si="18"/>
        <v>1.6870897780088001</v>
      </c>
      <c r="BT9" s="810">
        <f t="shared" si="19"/>
        <v>0</v>
      </c>
      <c r="BU9" s="810">
        <f t="shared" si="20"/>
        <v>8.6032176425869498</v>
      </c>
      <c r="BV9" s="810">
        <f t="shared" si="21"/>
        <v>0</v>
      </c>
      <c r="BW9" s="811">
        <f t="shared" si="22"/>
        <v>5.7206592792909916</v>
      </c>
      <c r="BX9" s="812">
        <f t="shared" ref="BX9:BX72" si="52">IF(SUM(BB9:BW9)=0,"",SUM(BB9:BW9))</f>
        <v>1476.9356915367475</v>
      </c>
      <c r="BY9" s="813">
        <f t="shared" ref="BY9:BY72" si="53">IF(BX9&lt;&gt;"", BX9 / $BX$5, "")</f>
        <v>0.14406317709098201</v>
      </c>
      <c r="BZ9" s="814">
        <f t="shared" ca="1" si="47"/>
        <v>95.938884391758577</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6.3541485216954963E-2</v>
      </c>
      <c r="DN9" s="763">
        <f t="shared" ca="1" si="51"/>
        <v>83.804647630778902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6.8823221863764763</v>
      </c>
      <c r="BE10" s="808">
        <f t="shared" si="4"/>
        <v>144.15380275181474</v>
      </c>
      <c r="BF10" s="808">
        <f t="shared" si="5"/>
        <v>0</v>
      </c>
      <c r="BG10" s="809">
        <f t="shared" si="6"/>
        <v>112.34356742717301</v>
      </c>
      <c r="BH10" s="809">
        <f t="shared" si="7"/>
        <v>59.373009848219553</v>
      </c>
      <c r="BI10" s="809">
        <f t="shared" si="8"/>
        <v>0</v>
      </c>
      <c r="BJ10" s="809">
        <f t="shared" si="9"/>
        <v>0</v>
      </c>
      <c r="BK10" s="809">
        <f t="shared" si="10"/>
        <v>12.117532519811801</v>
      </c>
      <c r="BL10" s="810">
        <f t="shared" si="11"/>
        <v>79.445334288083146</v>
      </c>
      <c r="BM10" s="810">
        <f t="shared" si="12"/>
        <v>160.24003061064718</v>
      </c>
      <c r="BN10" s="810">
        <f t="shared" si="13"/>
        <v>0</v>
      </c>
      <c r="BO10" s="810">
        <f t="shared" si="14"/>
        <v>0</v>
      </c>
      <c r="BP10" s="810">
        <f t="shared" si="15"/>
        <v>34.31426091297493</v>
      </c>
      <c r="BQ10" s="811">
        <f t="shared" si="16"/>
        <v>9.9082621800616089</v>
      </c>
      <c r="BR10" s="811">
        <f t="shared" si="17"/>
        <v>0</v>
      </c>
      <c r="BS10" s="811">
        <f t="shared" si="18"/>
        <v>0.81883238281446102</v>
      </c>
      <c r="BT10" s="810">
        <f t="shared" si="19"/>
        <v>0</v>
      </c>
      <c r="BU10" s="810">
        <f t="shared" si="20"/>
        <v>5.1218747242892553</v>
      </c>
      <c r="BV10" s="810">
        <f t="shared" si="21"/>
        <v>0</v>
      </c>
      <c r="BW10" s="811">
        <f t="shared" si="22"/>
        <v>26.708476611956158</v>
      </c>
      <c r="BX10" s="812">
        <f t="shared" si="52"/>
        <v>651.42730644422227</v>
      </c>
      <c r="BY10" s="813">
        <f t="shared" si="53"/>
        <v>6.3541485216954963E-2</v>
      </c>
      <c r="BZ10" s="814">
        <f t="shared" ca="1" si="47"/>
        <v>83.804647630778902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0.10520324512387338</v>
      </c>
      <c r="DN10" s="763">
        <f t="shared" ca="1" si="51"/>
        <v>87.333254556720064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8.2393684474989257</v>
      </c>
      <c r="BE11" s="808">
        <f t="shared" si="4"/>
        <v>217.17361179434411</v>
      </c>
      <c r="BF11" s="808">
        <f t="shared" si="5"/>
        <v>0</v>
      </c>
      <c r="BG11" s="809">
        <f t="shared" si="6"/>
        <v>184.52734479586732</v>
      </c>
      <c r="BH11" s="809">
        <f t="shared" si="7"/>
        <v>103.01576274736499</v>
      </c>
      <c r="BI11" s="809">
        <f t="shared" si="8"/>
        <v>0</v>
      </c>
      <c r="BJ11" s="809">
        <f t="shared" si="9"/>
        <v>0</v>
      </c>
      <c r="BK11" s="809">
        <f t="shared" si="10"/>
        <v>25.112512851405619</v>
      </c>
      <c r="BL11" s="810">
        <f t="shared" si="11"/>
        <v>147.51718892398691</v>
      </c>
      <c r="BM11" s="810">
        <f t="shared" si="12"/>
        <v>293.0156848203448</v>
      </c>
      <c r="BN11" s="810">
        <f t="shared" si="13"/>
        <v>0</v>
      </c>
      <c r="BO11" s="810">
        <f t="shared" si="14"/>
        <v>0</v>
      </c>
      <c r="BP11" s="810">
        <f t="shared" si="15"/>
        <v>66.776097344654289</v>
      </c>
      <c r="BQ11" s="811">
        <f t="shared" si="16"/>
        <v>14.508650815876338</v>
      </c>
      <c r="BR11" s="811">
        <f t="shared" si="17"/>
        <v>0</v>
      </c>
      <c r="BS11" s="811">
        <f t="shared" si="18"/>
        <v>1.4522786364115101</v>
      </c>
      <c r="BT11" s="810">
        <f t="shared" si="19"/>
        <v>0</v>
      </c>
      <c r="BU11" s="810">
        <f t="shared" si="20"/>
        <v>9.8800378773686255</v>
      </c>
      <c r="BV11" s="810">
        <f t="shared" si="21"/>
        <v>0</v>
      </c>
      <c r="BW11" s="811">
        <f t="shared" si="22"/>
        <v>7.3251299548265303</v>
      </c>
      <c r="BX11" s="812">
        <f t="shared" si="52"/>
        <v>1078.54366900995</v>
      </c>
      <c r="BY11" s="813">
        <f t="shared" si="53"/>
        <v>0.10520324512387338</v>
      </c>
      <c r="BZ11" s="814">
        <f t="shared" ca="1" si="47"/>
        <v>87.333254556720064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0.18357752948554232</v>
      </c>
      <c r="DN11" s="763">
        <f t="shared" ca="1" si="51"/>
        <v>97.189089226362569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22.116514951930952</v>
      </c>
      <c r="BE12" s="808">
        <f t="shared" si="4"/>
        <v>468.70104795551646</v>
      </c>
      <c r="BF12" s="808">
        <f t="shared" si="5"/>
        <v>0</v>
      </c>
      <c r="BG12" s="809">
        <f t="shared" si="6"/>
        <v>344.51056153248277</v>
      </c>
      <c r="BH12" s="809">
        <f t="shared" si="7"/>
        <v>180.10754095754203</v>
      </c>
      <c r="BI12" s="809">
        <f t="shared" si="8"/>
        <v>0</v>
      </c>
      <c r="BJ12" s="809">
        <f t="shared" si="9"/>
        <v>0</v>
      </c>
      <c r="BK12" s="809">
        <f t="shared" si="10"/>
        <v>39.392982032853688</v>
      </c>
      <c r="BL12" s="810">
        <f t="shared" si="11"/>
        <v>240.02564976667929</v>
      </c>
      <c r="BM12" s="810">
        <f t="shared" si="12"/>
        <v>449.79248644680075</v>
      </c>
      <c r="BN12" s="810">
        <f t="shared" si="13"/>
        <v>0</v>
      </c>
      <c r="BO12" s="810">
        <f t="shared" si="14"/>
        <v>0</v>
      </c>
      <c r="BP12" s="810">
        <f t="shared" si="15"/>
        <v>101.90776669465801</v>
      </c>
      <c r="BQ12" s="811">
        <f t="shared" si="16"/>
        <v>13.810174317047261</v>
      </c>
      <c r="BR12" s="811">
        <f t="shared" si="17"/>
        <v>0</v>
      </c>
      <c r="BS12" s="811">
        <f t="shared" si="18"/>
        <v>1.9847936670141799</v>
      </c>
      <c r="BT12" s="810">
        <f t="shared" si="19"/>
        <v>0</v>
      </c>
      <c r="BU12" s="810">
        <f t="shared" si="20"/>
        <v>13.344883473308775</v>
      </c>
      <c r="BV12" s="810">
        <f t="shared" si="21"/>
        <v>0</v>
      </c>
      <c r="BW12" s="811">
        <f t="shared" si="22"/>
        <v>6.3424304899459489</v>
      </c>
      <c r="BX12" s="812">
        <f t="shared" si="52"/>
        <v>1882.0368322857798</v>
      </c>
      <c r="BY12" s="813">
        <f t="shared" si="53"/>
        <v>0.18357752948554232</v>
      </c>
      <c r="BZ12" s="814">
        <f t="shared" ca="1" si="47"/>
        <v>97.189089226362569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0.21484514216244593</v>
      </c>
      <c r="DN12" s="763">
        <f t="shared" ca="1" si="51"/>
        <v>106.31623007379392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29.50535358504564</v>
      </c>
      <c r="BE13" s="808">
        <f t="shared" si="4"/>
        <v>558.40261914344694</v>
      </c>
      <c r="BF13" s="808">
        <f t="shared" si="5"/>
        <v>0</v>
      </c>
      <c r="BG13" s="809">
        <f t="shared" si="6"/>
        <v>440.58992425080731</v>
      </c>
      <c r="BH13" s="809">
        <f t="shared" si="7"/>
        <v>180.26405393312871</v>
      </c>
      <c r="BI13" s="809">
        <f t="shared" si="8"/>
        <v>0</v>
      </c>
      <c r="BJ13" s="809">
        <f t="shared" si="9"/>
        <v>0</v>
      </c>
      <c r="BK13" s="809">
        <f t="shared" si="10"/>
        <v>36.633554946398945</v>
      </c>
      <c r="BL13" s="810">
        <f t="shared" si="11"/>
        <v>294.54371235533108</v>
      </c>
      <c r="BM13" s="810">
        <f t="shared" si="12"/>
        <v>503.65303550357208</v>
      </c>
      <c r="BN13" s="810">
        <f t="shared" si="13"/>
        <v>0</v>
      </c>
      <c r="BO13" s="810">
        <f t="shared" si="14"/>
        <v>0</v>
      </c>
      <c r="BP13" s="810">
        <f t="shared" si="15"/>
        <v>126.47283882738277</v>
      </c>
      <c r="BQ13" s="811">
        <f t="shared" si="16"/>
        <v>9.748793562414324</v>
      </c>
      <c r="BR13" s="811">
        <f t="shared" si="17"/>
        <v>0</v>
      </c>
      <c r="BS13" s="811">
        <f t="shared" si="18"/>
        <v>1.8686718627708601</v>
      </c>
      <c r="BT13" s="810">
        <f t="shared" si="19"/>
        <v>0</v>
      </c>
      <c r="BU13" s="810">
        <f t="shared" si="20"/>
        <v>15.4877224872402</v>
      </c>
      <c r="BV13" s="810">
        <f t="shared" si="21"/>
        <v>0</v>
      </c>
      <c r="BW13" s="811">
        <f t="shared" si="22"/>
        <v>5.4221169918565444</v>
      </c>
      <c r="BX13" s="812">
        <f t="shared" si="52"/>
        <v>2202.5923974493958</v>
      </c>
      <c r="BY13" s="813">
        <f t="shared" si="53"/>
        <v>0.21484514216244593</v>
      </c>
      <c r="BZ13" s="814">
        <f t="shared" ca="1" si="47"/>
        <v>106.31623007379392</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0.12129968250160189</v>
      </c>
      <c r="DN13" s="763">
        <f t="shared" ca="1" si="51"/>
        <v>112.74134616001199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15.397209553010507</v>
      </c>
      <c r="BE14" s="808">
        <f t="shared" si="4"/>
        <v>297.01756182639224</v>
      </c>
      <c r="BF14" s="808">
        <f t="shared" si="5"/>
        <v>0</v>
      </c>
      <c r="BG14" s="809">
        <f t="shared" si="6"/>
        <v>261.76079645136582</v>
      </c>
      <c r="BH14" s="809">
        <f t="shared" si="7"/>
        <v>94.819215704014596</v>
      </c>
      <c r="BI14" s="809">
        <f t="shared" si="8"/>
        <v>0</v>
      </c>
      <c r="BJ14" s="809">
        <f t="shared" si="9"/>
        <v>0</v>
      </c>
      <c r="BK14" s="809">
        <f t="shared" si="10"/>
        <v>17.916667073933283</v>
      </c>
      <c r="BL14" s="810">
        <f t="shared" si="11"/>
        <v>176.01123258666311</v>
      </c>
      <c r="BM14" s="810">
        <f t="shared" si="12"/>
        <v>287.43025160899901</v>
      </c>
      <c r="BN14" s="810">
        <f t="shared" si="13"/>
        <v>0</v>
      </c>
      <c r="BO14" s="810">
        <f t="shared" si="14"/>
        <v>0</v>
      </c>
      <c r="BP14" s="810">
        <f t="shared" si="15"/>
        <v>75.556840278700747</v>
      </c>
      <c r="BQ14" s="811">
        <f t="shared" si="16"/>
        <v>3.980700421603323</v>
      </c>
      <c r="BR14" s="811">
        <f t="shared" si="17"/>
        <v>0</v>
      </c>
      <c r="BS14" s="811">
        <f t="shared" si="18"/>
        <v>0.87683224695573003</v>
      </c>
      <c r="BT14" s="810">
        <f t="shared" si="19"/>
        <v>0</v>
      </c>
      <c r="BU14" s="810">
        <f t="shared" si="20"/>
        <v>9.2525504376926246</v>
      </c>
      <c r="BV14" s="810">
        <f t="shared" si="21"/>
        <v>0</v>
      </c>
      <c r="BW14" s="811">
        <f t="shared" si="22"/>
        <v>3.544486817091689</v>
      </c>
      <c r="BX14" s="812">
        <f t="shared" si="52"/>
        <v>1243.5643450064226</v>
      </c>
      <c r="BY14" s="813">
        <f t="shared" si="53"/>
        <v>0.12129968250160189</v>
      </c>
      <c r="BZ14" s="814">
        <f t="shared" ca="1" si="47"/>
        <v>112.74134616001199</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0.12307844171228741</v>
      </c>
      <c r="DN14" s="763">
        <f t="shared" ca="1" si="51"/>
        <v>114.993915752828</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15.187188450263863</v>
      </c>
      <c r="BE15" s="819">
        <f t="shared" si="4"/>
        <v>280.84851601746942</v>
      </c>
      <c r="BF15" s="819">
        <f t="shared" si="5"/>
        <v>0</v>
      </c>
      <c r="BG15" s="820">
        <f t="shared" si="6"/>
        <v>266.38083553774203</v>
      </c>
      <c r="BH15" s="820">
        <f t="shared" si="7"/>
        <v>94.512750176966918</v>
      </c>
      <c r="BI15" s="820">
        <f t="shared" si="8"/>
        <v>0</v>
      </c>
      <c r="BJ15" s="820">
        <f t="shared" si="9"/>
        <v>0</v>
      </c>
      <c r="BK15" s="820">
        <f t="shared" si="10"/>
        <v>16.643557757824844</v>
      </c>
      <c r="BL15" s="821">
        <f t="shared" si="11"/>
        <v>184.58337844412264</v>
      </c>
      <c r="BM15" s="821">
        <f t="shared" si="12"/>
        <v>296.70675781665472</v>
      </c>
      <c r="BN15" s="821">
        <f t="shared" si="13"/>
        <v>0</v>
      </c>
      <c r="BO15" s="821">
        <f t="shared" si="14"/>
        <v>0</v>
      </c>
      <c r="BP15" s="821">
        <f t="shared" si="15"/>
        <v>78.230185694912748</v>
      </c>
      <c r="BQ15" s="822">
        <f t="shared" si="16"/>
        <v>3.473236093797162</v>
      </c>
      <c r="BR15" s="822">
        <f t="shared" si="17"/>
        <v>0</v>
      </c>
      <c r="BS15" s="822">
        <f t="shared" si="18"/>
        <v>0.74711078688786003</v>
      </c>
      <c r="BT15" s="821">
        <f t="shared" si="19"/>
        <v>0</v>
      </c>
      <c r="BU15" s="821">
        <f t="shared" si="20"/>
        <v>10.218006374130226</v>
      </c>
      <c r="BV15" s="821">
        <f t="shared" si="21"/>
        <v>0</v>
      </c>
      <c r="BW15" s="822">
        <f t="shared" si="22"/>
        <v>14.268661283597911</v>
      </c>
      <c r="BX15" s="823">
        <f t="shared" si="52"/>
        <v>1261.8001844343705</v>
      </c>
      <c r="BY15" s="824">
        <f t="shared" si="53"/>
        <v>0.12307844171228741</v>
      </c>
      <c r="BZ15" s="825">
        <f t="shared" ca="1" si="47"/>
        <v>114.993915752828</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107.46591586482738</v>
      </c>
      <c r="BE18" s="808">
        <f t="shared" si="4"/>
        <v>2133.0720376227814</v>
      </c>
      <c r="BF18" s="808">
        <f t="shared" si="5"/>
        <v>0</v>
      </c>
      <c r="BG18" s="829">
        <f t="shared" si="6"/>
        <v>1619.4149494109136</v>
      </c>
      <c r="BH18" s="829">
        <f t="shared" si="7"/>
        <v>818.20433475413245</v>
      </c>
      <c r="BI18" s="829">
        <f t="shared" si="8"/>
        <v>0</v>
      </c>
      <c r="BJ18" s="829">
        <f t="shared" si="9"/>
        <v>0</v>
      </c>
      <c r="BK18" s="829">
        <f t="shared" si="10"/>
        <v>170.32424355378618</v>
      </c>
      <c r="BL18" s="810">
        <f t="shared" si="11"/>
        <v>971.01483089111002</v>
      </c>
      <c r="BM18" s="810">
        <f t="shared" si="12"/>
        <v>2140.2362781882375</v>
      </c>
      <c r="BN18" s="810">
        <f t="shared" si="13"/>
        <v>0</v>
      </c>
      <c r="BO18" s="810">
        <f t="shared" si="14"/>
        <v>0</v>
      </c>
      <c r="BP18" s="810">
        <f t="shared" si="15"/>
        <v>394.88885906024706</v>
      </c>
      <c r="BQ18" s="830">
        <f t="shared" si="16"/>
        <v>56.224860021779655</v>
      </c>
      <c r="BR18" s="830">
        <f t="shared" si="17"/>
        <v>0</v>
      </c>
      <c r="BS18" s="830">
        <f t="shared" si="18"/>
        <v>6.9642102857002</v>
      </c>
      <c r="BT18" s="810">
        <f t="shared" si="19"/>
        <v>0</v>
      </c>
      <c r="BU18" s="810">
        <f t="shared" si="20"/>
        <v>52.905743245227072</v>
      </c>
      <c r="BV18" s="810">
        <f t="shared" si="21"/>
        <v>0</v>
      </c>
      <c r="BW18" s="830">
        <f t="shared" si="22"/>
        <v>59.73497261132821</v>
      </c>
      <c r="BX18" s="816">
        <f t="shared" si="52"/>
        <v>8530.4512355100687</v>
      </c>
      <c r="BY18" s="755">
        <f t="shared" si="53"/>
        <v>0.83207678848127864</v>
      </c>
      <c r="BZ18" s="805">
        <f t="shared" ca="1" si="47"/>
        <v>100.86666896719952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1.7699660334425686</v>
      </c>
      <c r="BE19" s="808">
        <f t="shared" si="4"/>
        <v>46.602774294907611</v>
      </c>
      <c r="BF19" s="808">
        <f t="shared" si="5"/>
        <v>0</v>
      </c>
      <c r="BG19" s="829">
        <f t="shared" si="6"/>
        <v>84.353272660008031</v>
      </c>
      <c r="BH19" s="829">
        <f t="shared" si="7"/>
        <v>13.222178737251365</v>
      </c>
      <c r="BI19" s="829">
        <f t="shared" si="8"/>
        <v>0</v>
      </c>
      <c r="BJ19" s="829">
        <f t="shared" si="9"/>
        <v>0</v>
      </c>
      <c r="BK19" s="829">
        <f t="shared" si="10"/>
        <v>4.8009138536929896</v>
      </c>
      <c r="BL19" s="810">
        <f t="shared" si="11"/>
        <v>144.43525972080116</v>
      </c>
      <c r="BM19" s="810">
        <f t="shared" si="12"/>
        <v>144.02567201640272</v>
      </c>
      <c r="BN19" s="810">
        <f t="shared" si="13"/>
        <v>0</v>
      </c>
      <c r="BO19" s="810">
        <f t="shared" si="14"/>
        <v>0</v>
      </c>
      <c r="BP19" s="810">
        <f t="shared" si="15"/>
        <v>67.359181649331191</v>
      </c>
      <c r="BQ19" s="830">
        <f t="shared" si="16"/>
        <v>1.5565284772122887</v>
      </c>
      <c r="BR19" s="830">
        <f t="shared" si="17"/>
        <v>0</v>
      </c>
      <c r="BS19" s="830">
        <f t="shared" si="18"/>
        <v>0.98825296375295091</v>
      </c>
      <c r="BT19" s="810">
        <f t="shared" si="19"/>
        <v>0</v>
      </c>
      <c r="BU19" s="810">
        <f t="shared" si="20"/>
        <v>3.3996777618467249</v>
      </c>
      <c r="BV19" s="810">
        <f t="shared" si="21"/>
        <v>0</v>
      </c>
      <c r="BW19" s="830">
        <f t="shared" si="22"/>
        <v>1.9289369428172549</v>
      </c>
      <c r="BX19" s="816">
        <f t="shared" si="52"/>
        <v>514.44261511146681</v>
      </c>
      <c r="BY19" s="755">
        <f t="shared" si="53"/>
        <v>5.017973225823906E-2</v>
      </c>
      <c r="BZ19" s="805">
        <f t="shared" ca="1" si="47"/>
        <v>96.338434495187173</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12.268962441198852</v>
      </c>
      <c r="BE20" s="808">
        <f t="shared" si="4"/>
        <v>249.56661576106902</v>
      </c>
      <c r="BF20" s="808">
        <f t="shared" si="5"/>
        <v>0</v>
      </c>
      <c r="BG20" s="829">
        <f t="shared" si="6"/>
        <v>191.73763306949706</v>
      </c>
      <c r="BH20" s="829">
        <f t="shared" si="7"/>
        <v>55.369465681514519</v>
      </c>
      <c r="BI20" s="829">
        <f t="shared" si="8"/>
        <v>0</v>
      </c>
      <c r="BJ20" s="829">
        <f t="shared" si="9"/>
        <v>0</v>
      </c>
      <c r="BK20" s="829">
        <f t="shared" si="10"/>
        <v>12.510291604638683</v>
      </c>
      <c r="BL20" s="810">
        <f t="shared" si="11"/>
        <v>108.91813499519995</v>
      </c>
      <c r="BM20" s="810">
        <f t="shared" si="12"/>
        <v>121.95424452227566</v>
      </c>
      <c r="BN20" s="810">
        <f t="shared" si="13"/>
        <v>0</v>
      </c>
      <c r="BO20" s="810">
        <f t="shared" si="14"/>
        <v>0</v>
      </c>
      <c r="BP20" s="810">
        <f t="shared" si="15"/>
        <v>74.74847869699002</v>
      </c>
      <c r="BQ20" s="830">
        <f t="shared" si="16"/>
        <v>7.8854054668874101</v>
      </c>
      <c r="BR20" s="830">
        <f t="shared" si="17"/>
        <v>0</v>
      </c>
      <c r="BS20" s="830">
        <f t="shared" si="18"/>
        <v>1.7648429817956099</v>
      </c>
      <c r="BT20" s="810">
        <f t="shared" si="19"/>
        <v>0</v>
      </c>
      <c r="BU20" s="810">
        <f t="shared" si="20"/>
        <v>15.79769984252415</v>
      </c>
      <c r="BV20" s="810">
        <f t="shared" si="21"/>
        <v>0</v>
      </c>
      <c r="BW20" s="830">
        <f t="shared" si="22"/>
        <v>5.9300147669394727</v>
      </c>
      <c r="BX20" s="816">
        <f t="shared" si="52"/>
        <v>858.45178983053029</v>
      </c>
      <c r="BY20" s="755">
        <f t="shared" si="53"/>
        <v>8.3735055582377121E-2</v>
      </c>
      <c r="BZ20" s="805">
        <f t="shared" ca="1" si="47"/>
        <v>92.02654079435014</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0.4951556605311499</v>
      </c>
      <c r="BE21" s="808">
        <f t="shared" si="4"/>
        <v>25.758572321238471</v>
      </c>
      <c r="BF21" s="808">
        <f t="shared" si="5"/>
        <v>0</v>
      </c>
      <c r="BG21" s="829">
        <f t="shared" si="6"/>
        <v>68.494144859580601</v>
      </c>
      <c r="BH21" s="829">
        <f t="shared" si="7"/>
        <v>9.204020827100825</v>
      </c>
      <c r="BI21" s="829">
        <f t="shared" si="8"/>
        <v>0</v>
      </c>
      <c r="BJ21" s="829">
        <f t="shared" si="9"/>
        <v>0</v>
      </c>
      <c r="BK21" s="829">
        <f t="shared" si="10"/>
        <v>0.36455098788203188</v>
      </c>
      <c r="BL21" s="810">
        <f t="shared" si="11"/>
        <v>143.63177439288648</v>
      </c>
      <c r="BM21" s="810">
        <f t="shared" si="12"/>
        <v>46.783805273082613</v>
      </c>
      <c r="BN21" s="810">
        <f t="shared" si="13"/>
        <v>0</v>
      </c>
      <c r="BO21" s="810">
        <f t="shared" si="14"/>
        <v>0</v>
      </c>
      <c r="BP21" s="810">
        <f t="shared" si="15"/>
        <v>48.003480593430979</v>
      </c>
      <c r="BQ21" s="830">
        <f t="shared" si="16"/>
        <v>0.3332060341205792</v>
      </c>
      <c r="BR21" s="830">
        <f t="shared" si="17"/>
        <v>0</v>
      </c>
      <c r="BS21" s="830">
        <f t="shared" si="18"/>
        <v>0.28269376875122898</v>
      </c>
      <c r="BT21" s="810">
        <f t="shared" si="19"/>
        <v>0</v>
      </c>
      <c r="BU21" s="810">
        <f t="shared" si="20"/>
        <v>2.8968791504020279</v>
      </c>
      <c r="BV21" s="810">
        <f t="shared" si="21"/>
        <v>0</v>
      </c>
      <c r="BW21" s="830">
        <f t="shared" si="22"/>
        <v>2.4060756789150273</v>
      </c>
      <c r="BX21" s="816">
        <f t="shared" si="52"/>
        <v>348.65435954792201</v>
      </c>
      <c r="BY21" s="755">
        <f t="shared" si="53"/>
        <v>3.4008423678103979E-2</v>
      </c>
      <c r="BZ21" s="805">
        <f t="shared" ca="1" si="47"/>
        <v>106.29108289647937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113.94717840842648</v>
      </c>
      <c r="BE23" s="808">
        <f t="shared" si="4"/>
        <v>2307.0180284680423</v>
      </c>
      <c r="BF23" s="808">
        <f t="shared" si="5"/>
        <v>0</v>
      </c>
      <c r="BG23" s="829">
        <f t="shared" si="6"/>
        <v>1884.5720895713814</v>
      </c>
      <c r="BH23" s="829">
        <f t="shared" si="7"/>
        <v>811.18067128820383</v>
      </c>
      <c r="BI23" s="829">
        <f t="shared" si="8"/>
        <v>0</v>
      </c>
      <c r="BJ23" s="829">
        <f t="shared" si="9"/>
        <v>0</v>
      </c>
      <c r="BK23" s="829">
        <f t="shared" si="10"/>
        <v>172.49066501470563</v>
      </c>
      <c r="BL23" s="810">
        <f t="shared" si="11"/>
        <v>1326.1145706463196</v>
      </c>
      <c r="BM23" s="810">
        <f t="shared" si="12"/>
        <v>2259.5405422233684</v>
      </c>
      <c r="BN23" s="810">
        <f t="shared" si="13"/>
        <v>0</v>
      </c>
      <c r="BO23" s="810">
        <f t="shared" si="14"/>
        <v>0</v>
      </c>
      <c r="BP23" s="810">
        <f t="shared" si="15"/>
        <v>564.21582823301605</v>
      </c>
      <c r="BQ23" s="830">
        <f t="shared" si="16"/>
        <v>50.769404769481461</v>
      </c>
      <c r="BR23" s="830">
        <f t="shared" si="17"/>
        <v>0</v>
      </c>
      <c r="BS23" s="830">
        <f t="shared" si="18"/>
        <v>9.0757637638153206</v>
      </c>
      <c r="BT23" s="810">
        <f t="shared" si="19"/>
        <v>0</v>
      </c>
      <c r="BU23" s="810">
        <f t="shared" si="20"/>
        <v>67.581430304952221</v>
      </c>
      <c r="BV23" s="810">
        <f t="shared" si="21"/>
        <v>0</v>
      </c>
      <c r="BW23" s="830">
        <f t="shared" si="22"/>
        <v>60.244953790249482</v>
      </c>
      <c r="BX23" s="816">
        <f t="shared" si="52"/>
        <v>9626.7511264819641</v>
      </c>
      <c r="BY23" s="755">
        <f t="shared" si="53"/>
        <v>0.93901200999628986</v>
      </c>
      <c r="BZ23" s="805">
        <f t="shared" ca="1" si="47"/>
        <v>103.207318365793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0.95528846886742425</v>
      </c>
      <c r="BE24" s="808">
        <f t="shared" si="4"/>
        <v>27.339592269981754</v>
      </c>
      <c r="BF24" s="808">
        <f t="shared" si="5"/>
        <v>0</v>
      </c>
      <c r="BG24" s="829">
        <f t="shared" si="6"/>
        <v>21.877065486600657</v>
      </c>
      <c r="BH24" s="829">
        <f t="shared" si="7"/>
        <v>15.824546074898535</v>
      </c>
      <c r="BI24" s="829">
        <f t="shared" si="8"/>
        <v>0</v>
      </c>
      <c r="BJ24" s="829">
        <f t="shared" si="9"/>
        <v>0</v>
      </c>
      <c r="BK24" s="829">
        <f t="shared" si="10"/>
        <v>2.4074831625582287</v>
      </c>
      <c r="BL24" s="810">
        <f t="shared" si="11"/>
        <v>7.4984813193389588</v>
      </c>
      <c r="BM24" s="810">
        <f t="shared" si="12"/>
        <v>38.371313614837362</v>
      </c>
      <c r="BN24" s="810">
        <f t="shared" si="13"/>
        <v>0</v>
      </c>
      <c r="BO24" s="810">
        <f t="shared" si="14"/>
        <v>0</v>
      </c>
      <c r="BP24" s="810">
        <f t="shared" si="15"/>
        <v>5.9741815416576936</v>
      </c>
      <c r="BQ24" s="830">
        <f t="shared" si="16"/>
        <v>1.3737432072929927</v>
      </c>
      <c r="BR24" s="830">
        <f t="shared" si="17"/>
        <v>0</v>
      </c>
      <c r="BS24" s="830">
        <f t="shared" si="18"/>
        <v>0.121594843902261</v>
      </c>
      <c r="BT24" s="810">
        <f t="shared" si="19"/>
        <v>0</v>
      </c>
      <c r="BU24" s="810">
        <f t="shared" si="20"/>
        <v>1.7096807699529224</v>
      </c>
      <c r="BV24" s="810">
        <f t="shared" si="21"/>
        <v>0</v>
      </c>
      <c r="BW24" s="830">
        <f t="shared" si="22"/>
        <v>0.80169092143119003</v>
      </c>
      <c r="BX24" s="816">
        <f t="shared" si="52"/>
        <v>124.25466168131997</v>
      </c>
      <c r="BY24" s="755">
        <f t="shared" si="53"/>
        <v>1.2120041131615291E-2</v>
      </c>
      <c r="BZ24" s="805">
        <f t="shared" ca="1" si="47"/>
        <v>82.975410801194684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5.7182422414094312</v>
      </c>
      <c r="BE25" s="808">
        <f t="shared" si="4"/>
        <v>95.956218072768038</v>
      </c>
      <c r="BF25" s="808">
        <f t="shared" si="5"/>
        <v>0</v>
      </c>
      <c r="BG25" s="829">
        <f t="shared" si="6"/>
        <v>42.092388471040394</v>
      </c>
      <c r="BH25" s="829">
        <f t="shared" si="7"/>
        <v>49.545690662800283</v>
      </c>
      <c r="BI25" s="829">
        <f t="shared" si="8"/>
        <v>0</v>
      </c>
      <c r="BJ25" s="829">
        <f t="shared" si="9"/>
        <v>0</v>
      </c>
      <c r="BK25" s="829">
        <f t="shared" si="10"/>
        <v>10.263249872242771</v>
      </c>
      <c r="BL25" s="810">
        <f t="shared" si="11"/>
        <v>28.226770158894446</v>
      </c>
      <c r="BM25" s="810">
        <f t="shared" si="12"/>
        <v>116.74852366768283</v>
      </c>
      <c r="BN25" s="810">
        <f t="shared" si="13"/>
        <v>0</v>
      </c>
      <c r="BO25" s="810">
        <f t="shared" si="14"/>
        <v>0</v>
      </c>
      <c r="BP25" s="810">
        <f t="shared" si="15"/>
        <v>7.8374602030389795</v>
      </c>
      <c r="BQ25" s="830">
        <f t="shared" si="16"/>
        <v>7.5482208151473422</v>
      </c>
      <c r="BR25" s="830">
        <f t="shared" si="17"/>
        <v>0</v>
      </c>
      <c r="BS25" s="830">
        <f t="shared" si="18"/>
        <v>0.33187707379503395</v>
      </c>
      <c r="BT25" s="810">
        <f t="shared" si="19"/>
        <v>0</v>
      </c>
      <c r="BU25" s="810">
        <f t="shared" si="20"/>
        <v>1.3567999707126075</v>
      </c>
      <c r="BV25" s="810">
        <f t="shared" si="21"/>
        <v>0</v>
      </c>
      <c r="BW25" s="830">
        <f t="shared" si="22"/>
        <v>5.2513999007500525</v>
      </c>
      <c r="BX25" s="816">
        <f t="shared" si="52"/>
        <v>370.87684111028221</v>
      </c>
      <c r="BY25" s="755">
        <f t="shared" si="53"/>
        <v>3.6176047708767284E-2</v>
      </c>
      <c r="BZ25" s="805">
        <f t="shared" ca="1" si="47"/>
        <v>78.373170251528833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0.55172238772372184</v>
      </c>
      <c r="BE26" s="808">
        <f t="shared" si="4"/>
        <v>17.834683812992324</v>
      </c>
      <c r="BF26" s="808">
        <f t="shared" si="5"/>
        <v>0</v>
      </c>
      <c r="BG26" s="829">
        <f t="shared" si="6"/>
        <v>9.0928596258199921</v>
      </c>
      <c r="BH26" s="829">
        <f t="shared" si="7"/>
        <v>15.345269185277068</v>
      </c>
      <c r="BI26" s="829">
        <f t="shared" si="8"/>
        <v>0</v>
      </c>
      <c r="BJ26" s="829">
        <f t="shared" si="9"/>
        <v>0</v>
      </c>
      <c r="BK26" s="829">
        <f t="shared" si="10"/>
        <v>2.3702609481726213</v>
      </c>
      <c r="BL26" s="810">
        <f t="shared" si="11"/>
        <v>4.1298173203903445</v>
      </c>
      <c r="BM26" s="810">
        <f t="shared" si="12"/>
        <v>22.076478792451372</v>
      </c>
      <c r="BN26" s="810">
        <f t="shared" si="13"/>
        <v>0</v>
      </c>
      <c r="BO26" s="810">
        <f t="shared" si="14"/>
        <v>0</v>
      </c>
      <c r="BP26" s="810">
        <f t="shared" si="15"/>
        <v>3.9590334778276328</v>
      </c>
      <c r="BQ26" s="830">
        <f t="shared" si="16"/>
        <v>5.5498040248476803</v>
      </c>
      <c r="BR26" s="830">
        <f t="shared" si="17"/>
        <v>0</v>
      </c>
      <c r="BS26" s="830">
        <f t="shared" si="18"/>
        <v>0.44547446822581799</v>
      </c>
      <c r="BT26" s="810">
        <f t="shared" si="19"/>
        <v>0</v>
      </c>
      <c r="BU26" s="810">
        <f t="shared" si="20"/>
        <v>3.373209547725645</v>
      </c>
      <c r="BV26" s="810">
        <f t="shared" si="21"/>
        <v>0</v>
      </c>
      <c r="BW26" s="830">
        <f t="shared" si="22"/>
        <v>3.4450237251220837</v>
      </c>
      <c r="BX26" s="816">
        <f t="shared" si="52"/>
        <v>88.17363731657629</v>
      </c>
      <c r="BY26" s="755">
        <f t="shared" si="53"/>
        <v>8.6006279083667859E-3</v>
      </c>
      <c r="BZ26" s="805">
        <f t="shared" ca="1" si="47"/>
        <v>36.114284307866747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0.82756849357289031</v>
      </c>
      <c r="BE27" s="808">
        <f t="shared" si="4"/>
        <v>6.8514773762139702</v>
      </c>
      <c r="BF27" s="808">
        <f t="shared" si="5"/>
        <v>0</v>
      </c>
      <c r="BG27" s="829">
        <f t="shared" si="6"/>
        <v>6.3655968451577296</v>
      </c>
      <c r="BH27" s="829">
        <f t="shared" si="7"/>
        <v>4.1038227888202314</v>
      </c>
      <c r="BI27" s="829">
        <f t="shared" si="8"/>
        <v>0</v>
      </c>
      <c r="BJ27" s="829">
        <f t="shared" si="9"/>
        <v>0</v>
      </c>
      <c r="BK27" s="829">
        <f t="shared" si="10"/>
        <v>0.46834100232056414</v>
      </c>
      <c r="BL27" s="810">
        <f t="shared" si="11"/>
        <v>2.0303605550561126</v>
      </c>
      <c r="BM27" s="810">
        <f t="shared" si="12"/>
        <v>16.263141701659858</v>
      </c>
      <c r="BN27" s="810">
        <f t="shared" si="13"/>
        <v>0</v>
      </c>
      <c r="BO27" s="810">
        <f t="shared" si="14"/>
        <v>0</v>
      </c>
      <c r="BP27" s="810">
        <f t="shared" si="15"/>
        <v>3.0134965444592696</v>
      </c>
      <c r="BQ27" s="830">
        <f t="shared" si="16"/>
        <v>0.75882718323048115</v>
      </c>
      <c r="BR27" s="830">
        <f t="shared" si="17"/>
        <v>0</v>
      </c>
      <c r="BS27" s="830">
        <f t="shared" si="18"/>
        <v>2.5289850261558902E-2</v>
      </c>
      <c r="BT27" s="810">
        <f t="shared" si="19"/>
        <v>0</v>
      </c>
      <c r="BU27" s="810">
        <f t="shared" si="20"/>
        <v>0.97887940665654005</v>
      </c>
      <c r="BV27" s="810">
        <f t="shared" si="21"/>
        <v>0</v>
      </c>
      <c r="BW27" s="830">
        <f t="shared" si="22"/>
        <v>0.25693166244713728</v>
      </c>
      <c r="BX27" s="816">
        <f t="shared" si="52"/>
        <v>41.943733409856343</v>
      </c>
      <c r="BY27" s="755">
        <f t="shared" si="53"/>
        <v>4.0912732549606267E-3</v>
      </c>
      <c r="BZ27" s="805">
        <f t="shared" ca="1" si="47"/>
        <v>73.207086780807359</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114.92388513261446</v>
      </c>
      <c r="BE29" s="808">
        <f t="shared" si="4"/>
        <v>2236.7814779240207</v>
      </c>
      <c r="BF29" s="808">
        <f t="shared" si="5"/>
        <v>0</v>
      </c>
      <c r="BG29" s="829">
        <f t="shared" si="6"/>
        <v>1828.4904912728846</v>
      </c>
      <c r="BH29" s="829">
        <f t="shared" si="7"/>
        <v>798.1753849544267</v>
      </c>
      <c r="BI29" s="829">
        <f t="shared" si="8"/>
        <v>0</v>
      </c>
      <c r="BJ29" s="829">
        <f t="shared" si="9"/>
        <v>0</v>
      </c>
      <c r="BK29" s="829">
        <f t="shared" si="10"/>
        <v>164.57972894626099</v>
      </c>
      <c r="BL29" s="810">
        <f t="shared" si="11"/>
        <v>1255.2604896055782</v>
      </c>
      <c r="BM29" s="810">
        <f t="shared" si="12"/>
        <v>2257.7294764529465</v>
      </c>
      <c r="BN29" s="810">
        <f t="shared" si="13"/>
        <v>0</v>
      </c>
      <c r="BO29" s="810">
        <f t="shared" si="14"/>
        <v>0</v>
      </c>
      <c r="BP29" s="810">
        <f t="shared" si="15"/>
        <v>525.62084768631769</v>
      </c>
      <c r="BQ29" s="830">
        <f t="shared" si="16"/>
        <v>38.866392073092541</v>
      </c>
      <c r="BR29" s="830">
        <f t="shared" si="17"/>
        <v>0</v>
      </c>
      <c r="BS29" s="830">
        <f t="shared" si="18"/>
        <v>8.451711382457459</v>
      </c>
      <c r="BT29" s="810">
        <f t="shared" si="19"/>
        <v>0</v>
      </c>
      <c r="BU29" s="810">
        <f t="shared" si="20"/>
        <v>63.214970421197549</v>
      </c>
      <c r="BV29" s="810">
        <f t="shared" si="21"/>
        <v>0</v>
      </c>
      <c r="BW29" s="830">
        <f t="shared" si="22"/>
        <v>54.077175707963725</v>
      </c>
      <c r="BX29" s="833">
        <f t="shared" si="52"/>
        <v>9346.1720315597595</v>
      </c>
      <c r="BY29" s="834">
        <f t="shared" si="53"/>
        <v>0.91164377990243461</v>
      </c>
      <c r="BZ29" s="805">
        <f t="shared" ca="1" si="47"/>
        <v>105.08708226879374</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1.3101272565442907</v>
      </c>
      <c r="BE30" s="808">
        <f t="shared" si="4"/>
        <v>42.035932228309242</v>
      </c>
      <c r="BF30" s="808">
        <f t="shared" si="5"/>
        <v>0</v>
      </c>
      <c r="BG30" s="829">
        <f t="shared" si="6"/>
        <v>31.37389328943102</v>
      </c>
      <c r="BH30" s="829">
        <f t="shared" si="7"/>
        <v>13.23644837266716</v>
      </c>
      <c r="BI30" s="829">
        <f t="shared" si="8"/>
        <v>0</v>
      </c>
      <c r="BJ30" s="829">
        <f t="shared" si="9"/>
        <v>0</v>
      </c>
      <c r="BK30" s="829">
        <f t="shared" si="10"/>
        <v>4.3004993405252154</v>
      </c>
      <c r="BL30" s="810">
        <f t="shared" si="11"/>
        <v>39.833278471088718</v>
      </c>
      <c r="BM30" s="810">
        <f t="shared" si="12"/>
        <v>37.808071334968005</v>
      </c>
      <c r="BN30" s="810">
        <f t="shared" si="13"/>
        <v>0</v>
      </c>
      <c r="BO30" s="810">
        <f t="shared" si="14"/>
        <v>0</v>
      </c>
      <c r="BP30" s="810">
        <f t="shared" si="15"/>
        <v>10.447315741235938</v>
      </c>
      <c r="BQ30" s="830">
        <f t="shared" si="16"/>
        <v>4.0497784320251808</v>
      </c>
      <c r="BR30" s="830">
        <f t="shared" si="17"/>
        <v>0</v>
      </c>
      <c r="BS30" s="830">
        <f t="shared" si="18"/>
        <v>0.28125770395823002</v>
      </c>
      <c r="BT30" s="810">
        <f t="shared" si="19"/>
        <v>0</v>
      </c>
      <c r="BU30" s="810">
        <f t="shared" si="20"/>
        <v>1.9920526650230026</v>
      </c>
      <c r="BV30" s="810">
        <f t="shared" si="21"/>
        <v>0</v>
      </c>
      <c r="BW30" s="830">
        <f t="shared" si="22"/>
        <v>3.3778694918701668</v>
      </c>
      <c r="BX30" s="833">
        <f t="shared" si="52"/>
        <v>190.04652432764618</v>
      </c>
      <c r="BY30" s="755">
        <f t="shared" si="53"/>
        <v>1.8537507250063031E-2</v>
      </c>
      <c r="BZ30" s="805">
        <f t="shared" ca="1" si="47"/>
        <v>75.37115837655017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2.1074981274865956</v>
      </c>
      <c r="BE31" s="808">
        <f t="shared" si="4"/>
        <v>59.669377176714612</v>
      </c>
      <c r="BF31" s="808">
        <f t="shared" si="5"/>
        <v>0</v>
      </c>
      <c r="BG31" s="829">
        <f t="shared" si="6"/>
        <v>30.825715416684311</v>
      </c>
      <c r="BH31" s="829">
        <f t="shared" si="7"/>
        <v>37.287307209751781</v>
      </c>
      <c r="BI31" s="829">
        <f t="shared" si="8"/>
        <v>0</v>
      </c>
      <c r="BJ31" s="829">
        <f t="shared" si="9"/>
        <v>0</v>
      </c>
      <c r="BK31" s="829">
        <f t="shared" si="10"/>
        <v>2.643172132828882</v>
      </c>
      <c r="BL31" s="810">
        <f t="shared" si="11"/>
        <v>24.149533622095923</v>
      </c>
      <c r="BM31" s="810">
        <f t="shared" si="12"/>
        <v>66.260920889559983</v>
      </c>
      <c r="BN31" s="810">
        <f t="shared" si="13"/>
        <v>0</v>
      </c>
      <c r="BO31" s="810">
        <f t="shared" si="14"/>
        <v>0</v>
      </c>
      <c r="BP31" s="810">
        <f t="shared" si="15"/>
        <v>5.4980748536462309</v>
      </c>
      <c r="BQ31" s="830">
        <f t="shared" si="16"/>
        <v>5.3821365511624322</v>
      </c>
      <c r="BR31" s="830">
        <f t="shared" si="17"/>
        <v>0</v>
      </c>
      <c r="BS31" s="830">
        <f t="shared" si="18"/>
        <v>0.19628706556324999</v>
      </c>
      <c r="BT31" s="810">
        <f t="shared" si="19"/>
        <v>0</v>
      </c>
      <c r="BU31" s="810">
        <f t="shared" si="20"/>
        <v>1.6166284036740599</v>
      </c>
      <c r="BV31" s="810">
        <f t="shared" si="21"/>
        <v>0</v>
      </c>
      <c r="BW31" s="830">
        <f t="shared" si="22"/>
        <v>4.696894233853409</v>
      </c>
      <c r="BX31" s="833">
        <f t="shared" si="52"/>
        <v>240.33354568302147</v>
      </c>
      <c r="BY31" s="755">
        <f t="shared" si="53"/>
        <v>2.3442601022534284E-2</v>
      </c>
      <c r="BZ31" s="805">
        <f t="shared" ca="1" si="47"/>
        <v>78.892532827236806</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0.57262425173442244</v>
      </c>
      <c r="BE32" s="808">
        <f t="shared" si="4"/>
        <v>17.157826377723818</v>
      </c>
      <c r="BF32" s="808">
        <f t="shared" si="5"/>
        <v>0</v>
      </c>
      <c r="BG32" s="829">
        <f t="shared" si="6"/>
        <v>13.258113119321312</v>
      </c>
      <c r="BH32" s="829">
        <f t="shared" si="7"/>
        <v>9.9427290934752257</v>
      </c>
      <c r="BI32" s="829">
        <f t="shared" si="8"/>
        <v>0</v>
      </c>
      <c r="BJ32" s="829">
        <f t="shared" si="9"/>
        <v>0</v>
      </c>
      <c r="BK32" s="829">
        <f t="shared" si="10"/>
        <v>2.3200479591950458</v>
      </c>
      <c r="BL32" s="810">
        <f t="shared" si="11"/>
        <v>2.8323838417418021</v>
      </c>
      <c r="BM32" s="810">
        <f t="shared" si="12"/>
        <v>3.1044830465732862</v>
      </c>
      <c r="BN32" s="810">
        <f t="shared" si="13"/>
        <v>0</v>
      </c>
      <c r="BO32" s="810">
        <f t="shared" si="14"/>
        <v>0</v>
      </c>
      <c r="BP32" s="810">
        <f t="shared" si="15"/>
        <v>5.2314470383701002</v>
      </c>
      <c r="BQ32" s="830">
        <f t="shared" si="16"/>
        <v>4.2017147230857086</v>
      </c>
      <c r="BR32" s="830">
        <f t="shared" si="17"/>
        <v>0</v>
      </c>
      <c r="BS32" s="830">
        <f t="shared" si="18"/>
        <v>0.26213489171732302</v>
      </c>
      <c r="BT32" s="810">
        <f t="shared" si="19"/>
        <v>0</v>
      </c>
      <c r="BU32" s="810">
        <f t="shared" si="20"/>
        <v>1.2387557366754076</v>
      </c>
      <c r="BV32" s="810">
        <f t="shared" si="21"/>
        <v>0</v>
      </c>
      <c r="BW32" s="830">
        <f t="shared" si="22"/>
        <v>1.1036055598871171</v>
      </c>
      <c r="BX32" s="833">
        <f t="shared" si="52"/>
        <v>61.225865639500562</v>
      </c>
      <c r="BY32" s="755">
        <f t="shared" si="53"/>
        <v>5.9720898985076631E-3</v>
      </c>
      <c r="BZ32" s="805">
        <f t="shared" ca="1" si="47"/>
        <v>43.173914656905232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1.255625842092335</v>
      </c>
      <c r="BE33" s="808">
        <f t="shared" si="4"/>
        <v>22.899828932514861</v>
      </c>
      <c r="BF33" s="808">
        <f t="shared" si="5"/>
        <v>0</v>
      </c>
      <c r="BG33" s="829">
        <f t="shared" si="6"/>
        <v>17.653395699883891</v>
      </c>
      <c r="BH33" s="829">
        <f t="shared" si="7"/>
        <v>4.3084380942987144</v>
      </c>
      <c r="BI33" s="829">
        <f t="shared" si="8"/>
        <v>0</v>
      </c>
      <c r="BJ33" s="829">
        <f t="shared" si="9"/>
        <v>0</v>
      </c>
      <c r="BK33" s="829">
        <f t="shared" si="10"/>
        <v>1.3178153634756846</v>
      </c>
      <c r="BL33" s="810">
        <f t="shared" si="11"/>
        <v>10.893903216630131</v>
      </c>
      <c r="BM33" s="810">
        <f t="shared" si="12"/>
        <v>17.212728023945452</v>
      </c>
      <c r="BN33" s="810">
        <f t="shared" si="13"/>
        <v>0</v>
      </c>
      <c r="BO33" s="810">
        <f t="shared" si="14"/>
        <v>0</v>
      </c>
      <c r="BP33" s="810">
        <f t="shared" si="15"/>
        <v>7.1887719786954438</v>
      </c>
      <c r="BQ33" s="830">
        <f t="shared" si="16"/>
        <v>2.0706157773776575</v>
      </c>
      <c r="BR33" s="830">
        <f t="shared" si="17"/>
        <v>0</v>
      </c>
      <c r="BS33" s="830">
        <f t="shared" si="18"/>
        <v>4.8138531512815601E-2</v>
      </c>
      <c r="BT33" s="810">
        <f t="shared" si="19"/>
        <v>0</v>
      </c>
      <c r="BU33" s="810">
        <f t="shared" si="20"/>
        <v>0.60153205422094425</v>
      </c>
      <c r="BV33" s="810">
        <f t="shared" si="21"/>
        <v>0</v>
      </c>
      <c r="BW33" s="830">
        <f t="shared" si="22"/>
        <v>1.686614002293402</v>
      </c>
      <c r="BX33" s="833">
        <f t="shared" si="52"/>
        <v>87.137407516941323</v>
      </c>
      <c r="BY33" s="755">
        <f t="shared" si="53"/>
        <v>8.4995520402790983E-3</v>
      </c>
      <c r="BZ33" s="805">
        <f t="shared" ca="1" si="47"/>
        <v>96.965052371385923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54.91858051992152</v>
      </c>
      <c r="BE35" s="808">
        <f t="shared" si="4"/>
        <v>1023.2618808567877</v>
      </c>
      <c r="BF35" s="808">
        <f t="shared" si="5"/>
        <v>0</v>
      </c>
      <c r="BG35" s="829">
        <f t="shared" si="6"/>
        <v>852.91609430625601</v>
      </c>
      <c r="BH35" s="829">
        <f t="shared" si="7"/>
        <v>357.30686777261235</v>
      </c>
      <c r="BI35" s="829">
        <f t="shared" si="8"/>
        <v>0</v>
      </c>
      <c r="BJ35" s="829">
        <f t="shared" si="9"/>
        <v>0</v>
      </c>
      <c r="BK35" s="829">
        <f t="shared" si="10"/>
        <v>69.345793878588154</v>
      </c>
      <c r="BL35" s="810">
        <f t="shared" si="11"/>
        <v>586.65584650850826</v>
      </c>
      <c r="BM35" s="810">
        <f t="shared" si="12"/>
        <v>907.39963552254233</v>
      </c>
      <c r="BN35" s="810">
        <f t="shared" si="13"/>
        <v>0</v>
      </c>
      <c r="BO35" s="810">
        <f t="shared" si="14"/>
        <v>0</v>
      </c>
      <c r="BP35" s="810">
        <f t="shared" si="15"/>
        <v>249.37371546348282</v>
      </c>
      <c r="BQ35" s="830">
        <f t="shared" si="16"/>
        <v>21.303621911868778</v>
      </c>
      <c r="BR35" s="830">
        <f t="shared" si="17"/>
        <v>0</v>
      </c>
      <c r="BS35" s="830">
        <f t="shared" si="18"/>
        <v>3.3531276978072402</v>
      </c>
      <c r="BT35" s="810">
        <f t="shared" si="19"/>
        <v>0</v>
      </c>
      <c r="BU35" s="810">
        <f t="shared" si="20"/>
        <v>30.408615252609223</v>
      </c>
      <c r="BV35" s="810">
        <f t="shared" si="21"/>
        <v>0</v>
      </c>
      <c r="BW35" s="830">
        <f t="shared" si="22"/>
        <v>30.363695759745671</v>
      </c>
      <c r="BX35" s="833">
        <f t="shared" si="52"/>
        <v>4186.607475450729</v>
      </c>
      <c r="BY35" s="755">
        <f t="shared" si="53"/>
        <v>0.40836982788243553</v>
      </c>
      <c r="BZ35" s="805">
        <f t="shared" ca="1" si="47"/>
        <v>106.51810487232203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1.844541483289255</v>
      </c>
      <c r="BE36" s="808">
        <f t="shared" si="4"/>
        <v>9.7482919004890345</v>
      </c>
      <c r="BF36" s="808">
        <f t="shared" si="5"/>
        <v>0</v>
      </c>
      <c r="BG36" s="829">
        <f t="shared" si="6"/>
        <v>3.5609971386933901</v>
      </c>
      <c r="BH36" s="829">
        <f t="shared" si="7"/>
        <v>3.8641192134635416</v>
      </c>
      <c r="BI36" s="829">
        <f t="shared" si="8"/>
        <v>0</v>
      </c>
      <c r="BJ36" s="829">
        <f t="shared" si="9"/>
        <v>0</v>
      </c>
      <c r="BK36" s="829">
        <f t="shared" si="10"/>
        <v>0.53564666189344623</v>
      </c>
      <c r="BL36" s="810">
        <f t="shared" si="11"/>
        <v>2.0854888940463963</v>
      </c>
      <c r="BM36" s="810">
        <f t="shared" si="12"/>
        <v>0.92441964421369027</v>
      </c>
      <c r="BN36" s="810">
        <f t="shared" si="13"/>
        <v>0</v>
      </c>
      <c r="BO36" s="810">
        <f t="shared" si="14"/>
        <v>0</v>
      </c>
      <c r="BP36" s="810">
        <f t="shared" si="15"/>
        <v>0.23372771914182544</v>
      </c>
      <c r="BQ36" s="830">
        <f t="shared" si="16"/>
        <v>0.50799236995910368</v>
      </c>
      <c r="BR36" s="830">
        <f t="shared" si="17"/>
        <v>0</v>
      </c>
      <c r="BS36" s="830">
        <f t="shared" si="18"/>
        <v>3.8966534278766698E-3</v>
      </c>
      <c r="BT36" s="810">
        <f t="shared" si="19"/>
        <v>0</v>
      </c>
      <c r="BU36" s="810">
        <f t="shared" si="20"/>
        <v>0.47579146143034801</v>
      </c>
      <c r="BV36" s="810">
        <f t="shared" si="21"/>
        <v>0</v>
      </c>
      <c r="BW36" s="830">
        <f t="shared" si="22"/>
        <v>0.10676889986913921</v>
      </c>
      <c r="BX36" s="816">
        <f t="shared" si="52"/>
        <v>23.891682039917043</v>
      </c>
      <c r="BY36" s="755">
        <f t="shared" si="53"/>
        <v>2.3304410885599926E-3</v>
      </c>
      <c r="BZ36" s="805">
        <f t="shared" ca="1" si="47"/>
        <v>77.781715366019554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0.61764970935921126</v>
      </c>
      <c r="BE37" s="808">
        <f t="shared" si="4"/>
        <v>8.0234963442842862</v>
      </c>
      <c r="BF37" s="808">
        <f t="shared" si="5"/>
        <v>0</v>
      </c>
      <c r="BG37" s="829">
        <f t="shared" si="6"/>
        <v>4.5909868633124651</v>
      </c>
      <c r="BH37" s="829">
        <f t="shared" si="7"/>
        <v>1.8070473358180543</v>
      </c>
      <c r="BI37" s="829">
        <f t="shared" si="8"/>
        <v>0</v>
      </c>
      <c r="BJ37" s="829">
        <f t="shared" si="9"/>
        <v>0</v>
      </c>
      <c r="BK37" s="829">
        <f t="shared" si="10"/>
        <v>0.48714831218523924</v>
      </c>
      <c r="BL37" s="810">
        <f t="shared" si="11"/>
        <v>2.1296306013063404</v>
      </c>
      <c r="BM37" s="810">
        <f t="shared" si="12"/>
        <v>8.1520944166057809</v>
      </c>
      <c r="BN37" s="810">
        <f t="shared" si="13"/>
        <v>0</v>
      </c>
      <c r="BO37" s="810">
        <f t="shared" si="14"/>
        <v>0</v>
      </c>
      <c r="BP37" s="810">
        <f t="shared" si="15"/>
        <v>1.4781006814913351</v>
      </c>
      <c r="BQ37" s="830">
        <f t="shared" si="16"/>
        <v>0.21526338561187613</v>
      </c>
      <c r="BR37" s="830">
        <f t="shared" si="17"/>
        <v>0</v>
      </c>
      <c r="BS37" s="830">
        <f t="shared" si="18"/>
        <v>3.3354936109613501E-2</v>
      </c>
      <c r="BT37" s="810">
        <f t="shared" si="19"/>
        <v>0</v>
      </c>
      <c r="BU37" s="810">
        <f t="shared" si="20"/>
        <v>0.21401505702455248</v>
      </c>
      <c r="BV37" s="810">
        <f t="shared" si="21"/>
        <v>0</v>
      </c>
      <c r="BW37" s="830">
        <f t="shared" si="22"/>
        <v>9.2101101413456107E-2</v>
      </c>
      <c r="BX37" s="816">
        <f t="shared" si="52"/>
        <v>27.840888744522211</v>
      </c>
      <c r="BY37" s="755">
        <f t="shared" si="53"/>
        <v>2.7156543839760251E-3</v>
      </c>
      <c r="BZ37" s="805">
        <f t="shared" ca="1" si="47"/>
        <v>94.418841047036253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1.1874143868570173</v>
      </c>
      <c r="BE38" s="808">
        <f t="shared" si="4"/>
        <v>32.712169916189659</v>
      </c>
      <c r="BF38" s="808">
        <f t="shared" si="5"/>
        <v>0</v>
      </c>
      <c r="BG38" s="829">
        <f t="shared" si="6"/>
        <v>15.164790325104553</v>
      </c>
      <c r="BH38" s="829">
        <f t="shared" si="7"/>
        <v>12.096898819412736</v>
      </c>
      <c r="BI38" s="829">
        <f t="shared" si="8"/>
        <v>0</v>
      </c>
      <c r="BJ38" s="829">
        <f t="shared" si="9"/>
        <v>0</v>
      </c>
      <c r="BK38" s="829">
        <f t="shared" si="10"/>
        <v>7.5749046618017193</v>
      </c>
      <c r="BL38" s="810">
        <f t="shared" si="11"/>
        <v>7.0166159937442112</v>
      </c>
      <c r="BM38" s="810">
        <f t="shared" si="12"/>
        <v>88.812463003283099</v>
      </c>
      <c r="BN38" s="810">
        <f t="shared" si="13"/>
        <v>0</v>
      </c>
      <c r="BO38" s="810">
        <f t="shared" si="14"/>
        <v>0</v>
      </c>
      <c r="BP38" s="810">
        <f t="shared" si="15"/>
        <v>4.6183839030064355</v>
      </c>
      <c r="BQ38" s="830">
        <f t="shared" si="16"/>
        <v>3.3640232274075768</v>
      </c>
      <c r="BR38" s="830">
        <f t="shared" si="17"/>
        <v>0</v>
      </c>
      <c r="BS38" s="830">
        <f t="shared" si="18"/>
        <v>0.32060609355191</v>
      </c>
      <c r="BT38" s="810">
        <f t="shared" si="19"/>
        <v>0</v>
      </c>
      <c r="BU38" s="810">
        <f t="shared" si="20"/>
        <v>1.60377143089218</v>
      </c>
      <c r="BV38" s="810">
        <f t="shared" si="21"/>
        <v>0</v>
      </c>
      <c r="BW38" s="830">
        <f t="shared" si="22"/>
        <v>0.62355069736851854</v>
      </c>
      <c r="BX38" s="816">
        <f t="shared" si="52"/>
        <v>175.09559245861965</v>
      </c>
      <c r="BY38" s="755">
        <f t="shared" si="53"/>
        <v>1.7079164305366722E-2</v>
      </c>
      <c r="BZ38" s="805">
        <f t="shared" ca="1" si="47"/>
        <v>61.459687208400091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3.208323846920984</v>
      </c>
      <c r="BE39" s="808">
        <f t="shared" si="4"/>
        <v>37.473748530339037</v>
      </c>
      <c r="BF39" s="808">
        <f t="shared" si="5"/>
        <v>0</v>
      </c>
      <c r="BG39" s="829">
        <f t="shared" si="6"/>
        <v>13.446986634874712</v>
      </c>
      <c r="BH39" s="829">
        <f t="shared" si="7"/>
        <v>16.71270180190437</v>
      </c>
      <c r="BI39" s="829">
        <f t="shared" si="8"/>
        <v>0</v>
      </c>
      <c r="BJ39" s="829">
        <f t="shared" si="9"/>
        <v>0</v>
      </c>
      <c r="BK39" s="829">
        <f t="shared" si="10"/>
        <v>0.81831968137373123</v>
      </c>
      <c r="BL39" s="810">
        <f t="shared" si="11"/>
        <v>5.9190257489530049</v>
      </c>
      <c r="BM39" s="810">
        <f t="shared" si="12"/>
        <v>17.880703949105637</v>
      </c>
      <c r="BN39" s="810">
        <f t="shared" si="13"/>
        <v>0</v>
      </c>
      <c r="BO39" s="810">
        <f t="shared" si="14"/>
        <v>0</v>
      </c>
      <c r="BP39" s="810">
        <f t="shared" si="15"/>
        <v>1.5559985195675972</v>
      </c>
      <c r="BQ39" s="830">
        <f t="shared" si="16"/>
        <v>2.6874417645695665</v>
      </c>
      <c r="BR39" s="830">
        <f t="shared" si="17"/>
        <v>0</v>
      </c>
      <c r="BS39" s="830">
        <f t="shared" si="18"/>
        <v>6.2107475508196397E-2</v>
      </c>
      <c r="BT39" s="810">
        <f t="shared" si="19"/>
        <v>0</v>
      </c>
      <c r="BU39" s="810">
        <f t="shared" si="20"/>
        <v>0.24098314414015876</v>
      </c>
      <c r="BV39" s="810">
        <f t="shared" si="21"/>
        <v>0</v>
      </c>
      <c r="BW39" s="830">
        <f t="shared" si="22"/>
        <v>0.21516252743169659</v>
      </c>
      <c r="BX39" s="816">
        <f t="shared" si="52"/>
        <v>100.22150362468871</v>
      </c>
      <c r="BY39" s="755">
        <f t="shared" si="53"/>
        <v>9.7758001974920707E-3</v>
      </c>
      <c r="BZ39" s="805">
        <f t="shared" ca="1" si="47"/>
        <v>83.366444268844404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2.1689740353362672</v>
      </c>
      <c r="BE40" s="808">
        <f t="shared" si="4"/>
        <v>26.876309822131386</v>
      </c>
      <c r="BF40" s="808">
        <f t="shared" si="5"/>
        <v>0</v>
      </c>
      <c r="BG40" s="829">
        <f t="shared" si="6"/>
        <v>8.4470615783686043</v>
      </c>
      <c r="BH40" s="829">
        <f t="shared" si="7"/>
        <v>4.845199472001477</v>
      </c>
      <c r="BI40" s="829">
        <f t="shared" si="8"/>
        <v>0</v>
      </c>
      <c r="BJ40" s="829">
        <f t="shared" si="9"/>
        <v>0</v>
      </c>
      <c r="BK40" s="829">
        <f t="shared" si="10"/>
        <v>0.18495131861392269</v>
      </c>
      <c r="BL40" s="810">
        <f t="shared" si="11"/>
        <v>0.60078083181893538</v>
      </c>
      <c r="BM40" s="810">
        <f t="shared" si="12"/>
        <v>14.405719671609852</v>
      </c>
      <c r="BN40" s="810">
        <f t="shared" si="13"/>
        <v>0</v>
      </c>
      <c r="BO40" s="810">
        <f t="shared" si="14"/>
        <v>0</v>
      </c>
      <c r="BP40" s="810">
        <f t="shared" si="15"/>
        <v>1.049419691497985</v>
      </c>
      <c r="BQ40" s="830">
        <f t="shared" si="16"/>
        <v>0.45849196771751738</v>
      </c>
      <c r="BR40" s="830">
        <f t="shared" si="17"/>
        <v>0</v>
      </c>
      <c r="BS40" s="830">
        <f t="shared" si="18"/>
        <v>8.1867396060457398E-3</v>
      </c>
      <c r="BT40" s="810">
        <f t="shared" si="19"/>
        <v>0</v>
      </c>
      <c r="BU40" s="810">
        <f t="shared" si="20"/>
        <v>0.31247890102656228</v>
      </c>
      <c r="BV40" s="810">
        <f t="shared" si="21"/>
        <v>0</v>
      </c>
      <c r="BW40" s="830">
        <f t="shared" si="22"/>
        <v>0.44333917144183033</v>
      </c>
      <c r="BX40" s="816">
        <f t="shared" si="52"/>
        <v>59.800913201170395</v>
      </c>
      <c r="BY40" s="755">
        <f t="shared" si="53"/>
        <v>5.8330972689397574E-3</v>
      </c>
      <c r="BZ40" s="805">
        <f t="shared" ca="1" si="47"/>
        <v>117.82260950140963</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0.12170284787853307</v>
      </c>
      <c r="BE41" s="808">
        <f t="shared" si="4"/>
        <v>12.717757239163854</v>
      </c>
      <c r="BF41" s="808">
        <f t="shared" si="5"/>
        <v>0</v>
      </c>
      <c r="BG41" s="829">
        <f t="shared" si="6"/>
        <v>12.214542246780145</v>
      </c>
      <c r="BH41" s="829">
        <f t="shared" si="7"/>
        <v>4.5897615738936457</v>
      </c>
      <c r="BI41" s="829">
        <f t="shared" si="8"/>
        <v>0</v>
      </c>
      <c r="BJ41" s="829">
        <f t="shared" si="9"/>
        <v>0</v>
      </c>
      <c r="BK41" s="829">
        <f t="shared" si="10"/>
        <v>0.83949797471009313</v>
      </c>
      <c r="BL41" s="810">
        <f t="shared" si="11"/>
        <v>12.591906366917591</v>
      </c>
      <c r="BM41" s="810">
        <f t="shared" si="12"/>
        <v>15.820700290939397</v>
      </c>
      <c r="BN41" s="810">
        <f t="shared" si="13"/>
        <v>0</v>
      </c>
      <c r="BO41" s="810">
        <f t="shared" si="14"/>
        <v>0</v>
      </c>
      <c r="BP41" s="810">
        <f t="shared" si="15"/>
        <v>6.0794031997283717</v>
      </c>
      <c r="BQ41" s="830">
        <f t="shared" si="16"/>
        <v>0.91742565984350155</v>
      </c>
      <c r="BR41" s="830">
        <f t="shared" si="17"/>
        <v>0</v>
      </c>
      <c r="BS41" s="830">
        <f t="shared" si="18"/>
        <v>0.111332352552172</v>
      </c>
      <c r="BT41" s="810">
        <f t="shared" si="19"/>
        <v>0</v>
      </c>
      <c r="BU41" s="810">
        <f t="shared" si="20"/>
        <v>0.89373832278389242</v>
      </c>
      <c r="BV41" s="810">
        <f t="shared" si="21"/>
        <v>0</v>
      </c>
      <c r="BW41" s="830">
        <f t="shared" si="22"/>
        <v>0.15718318163659931</v>
      </c>
      <c r="BX41" s="816">
        <f t="shared" si="52"/>
        <v>67.054951256827792</v>
      </c>
      <c r="BY41" s="755">
        <f t="shared" si="53"/>
        <v>6.5406702357420788E-3</v>
      </c>
      <c r="BZ41" s="805">
        <f t="shared" ca="1" si="47"/>
        <v>74.229290462934671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57.932813170437086</v>
      </c>
      <c r="BE42" s="808">
        <f t="shared" si="4"/>
        <v>1304.1863453906101</v>
      </c>
      <c r="BF42" s="808">
        <f t="shared" si="5"/>
        <v>0</v>
      </c>
      <c r="BG42" s="829">
        <f t="shared" si="6"/>
        <v>1053.6585409066101</v>
      </c>
      <c r="BH42" s="829">
        <f t="shared" si="7"/>
        <v>494.77740401089363</v>
      </c>
      <c r="BI42" s="829">
        <f t="shared" si="8"/>
        <v>0</v>
      </c>
      <c r="BJ42" s="829">
        <f t="shared" si="9"/>
        <v>0</v>
      </c>
      <c r="BK42" s="829">
        <f t="shared" si="10"/>
        <v>108.21373751083338</v>
      </c>
      <c r="BL42" s="810">
        <f t="shared" si="11"/>
        <v>751.00070505470399</v>
      </c>
      <c r="BM42" s="810">
        <f t="shared" si="12"/>
        <v>1399.6042635016966</v>
      </c>
      <c r="BN42" s="810">
        <f t="shared" si="13"/>
        <v>0</v>
      </c>
      <c r="BO42" s="810">
        <f t="shared" si="14"/>
        <v>0</v>
      </c>
      <c r="BP42" s="810">
        <f t="shared" si="15"/>
        <v>320.61125082208304</v>
      </c>
      <c r="BQ42" s="830">
        <f t="shared" si="16"/>
        <v>36.545739713022009</v>
      </c>
      <c r="BR42" s="830">
        <f t="shared" si="17"/>
        <v>0</v>
      </c>
      <c r="BS42" s="830">
        <f t="shared" si="18"/>
        <v>6.1073880514369403</v>
      </c>
      <c r="BT42" s="810">
        <f t="shared" si="19"/>
        <v>0</v>
      </c>
      <c r="BU42" s="810">
        <f t="shared" si="20"/>
        <v>40.850606430092995</v>
      </c>
      <c r="BV42" s="810">
        <f t="shared" si="21"/>
        <v>0</v>
      </c>
      <c r="BW42" s="830">
        <f t="shared" si="22"/>
        <v>37.998198661093014</v>
      </c>
      <c r="BX42" s="816">
        <f t="shared" si="52"/>
        <v>5611.4869932235124</v>
      </c>
      <c r="BY42" s="755">
        <f t="shared" si="53"/>
        <v>0.54735534463748658</v>
      </c>
      <c r="BZ42" s="805">
        <f t="shared" ca="1" si="47"/>
        <v>98.185734813395428</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81.282048663045458</v>
      </c>
      <c r="BE45" s="808">
        <f t="shared" si="4"/>
        <v>1593.6505491410214</v>
      </c>
      <c r="BF45" s="808">
        <f t="shared" si="5"/>
        <v>0</v>
      </c>
      <c r="BG45" s="829">
        <f t="shared" si="6"/>
        <v>1431.1936284119797</v>
      </c>
      <c r="BH45" s="829">
        <f t="shared" si="7"/>
        <v>167.94636887504177</v>
      </c>
      <c r="BI45" s="829">
        <f t="shared" si="8"/>
        <v>0</v>
      </c>
      <c r="BJ45" s="829">
        <f t="shared" si="9"/>
        <v>0</v>
      </c>
      <c r="BK45" s="829">
        <f t="shared" si="10"/>
        <v>52.77362182755212</v>
      </c>
      <c r="BL45" s="810">
        <f t="shared" si="11"/>
        <v>737.65011525200009</v>
      </c>
      <c r="BM45" s="810">
        <f t="shared" si="12"/>
        <v>434.55243218933418</v>
      </c>
      <c r="BN45" s="810">
        <f t="shared" si="13"/>
        <v>0</v>
      </c>
      <c r="BO45" s="810">
        <f t="shared" si="14"/>
        <v>0</v>
      </c>
      <c r="BP45" s="810">
        <f t="shared" si="15"/>
        <v>156.72579318484802</v>
      </c>
      <c r="BQ45" s="830">
        <f t="shared" si="16"/>
        <v>6.156202597989398</v>
      </c>
      <c r="BR45" s="830">
        <f t="shared" si="17"/>
        <v>0</v>
      </c>
      <c r="BS45" s="830">
        <f t="shared" si="18"/>
        <v>0.91660128948003006</v>
      </c>
      <c r="BT45" s="810">
        <f t="shared" si="19"/>
        <v>0</v>
      </c>
      <c r="BU45" s="810">
        <f t="shared" si="20"/>
        <v>9.5662467364806734</v>
      </c>
      <c r="BV45" s="810">
        <f t="shared" si="21"/>
        <v>0</v>
      </c>
      <c r="BW45" s="830">
        <f t="shared" si="22"/>
        <v>19.597898997716548</v>
      </c>
      <c r="BX45" s="816">
        <f t="shared" si="52"/>
        <v>4692.0115071664895</v>
      </c>
      <c r="BY45" s="755">
        <f t="shared" si="53"/>
        <v>0.45766791915396893</v>
      </c>
      <c r="BZ45" s="805">
        <f t="shared" ca="1" si="47"/>
        <v>130.4740851896492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8.8447639395529407</v>
      </c>
      <c r="BE46" s="808">
        <f t="shared" si="4"/>
        <v>109.06159728891531</v>
      </c>
      <c r="BF46" s="808">
        <f t="shared" si="5"/>
        <v>0</v>
      </c>
      <c r="BG46" s="829">
        <f t="shared" si="6"/>
        <v>63.655247441890609</v>
      </c>
      <c r="BH46" s="829">
        <f t="shared" si="7"/>
        <v>32.836475268984842</v>
      </c>
      <c r="BI46" s="829">
        <f t="shared" si="8"/>
        <v>0</v>
      </c>
      <c r="BJ46" s="829">
        <f t="shared" si="9"/>
        <v>0</v>
      </c>
      <c r="BK46" s="829">
        <f t="shared" si="10"/>
        <v>9.760695766793436</v>
      </c>
      <c r="BL46" s="810">
        <f t="shared" si="11"/>
        <v>100.8051317817646</v>
      </c>
      <c r="BM46" s="810">
        <f t="shared" si="12"/>
        <v>73.52950261364046</v>
      </c>
      <c r="BN46" s="810">
        <f t="shared" si="13"/>
        <v>0</v>
      </c>
      <c r="BO46" s="810">
        <f t="shared" si="14"/>
        <v>0</v>
      </c>
      <c r="BP46" s="810">
        <f t="shared" si="15"/>
        <v>43.346293878743445</v>
      </c>
      <c r="BQ46" s="830">
        <f t="shared" si="16"/>
        <v>41.151680929225485</v>
      </c>
      <c r="BR46" s="830">
        <f t="shared" si="17"/>
        <v>0</v>
      </c>
      <c r="BS46" s="830">
        <f t="shared" si="18"/>
        <v>0.94694848535710907</v>
      </c>
      <c r="BT46" s="810">
        <f t="shared" si="19"/>
        <v>0</v>
      </c>
      <c r="BU46" s="810">
        <f t="shared" si="20"/>
        <v>32.422907693319004</v>
      </c>
      <c r="BV46" s="810">
        <f t="shared" si="21"/>
        <v>0</v>
      </c>
      <c r="BW46" s="830">
        <f t="shared" si="22"/>
        <v>24.424427924464613</v>
      </c>
      <c r="BX46" s="816">
        <f t="shared" si="52"/>
        <v>540.78567301265173</v>
      </c>
      <c r="BY46" s="755">
        <f t="shared" si="53"/>
        <v>5.2749285311417454E-2</v>
      </c>
      <c r="BZ46" s="805">
        <f t="shared" ca="1" si="47"/>
        <v>42.034177231554615</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24.635037510643656</v>
      </c>
      <c r="BE47" s="796">
        <f t="shared" si="4"/>
        <v>563.73505845263048</v>
      </c>
      <c r="BF47" s="796">
        <f t="shared" si="5"/>
        <v>0</v>
      </c>
      <c r="BG47" s="797">
        <f t="shared" si="6"/>
        <v>373.54380104345563</v>
      </c>
      <c r="BH47" s="797">
        <f t="shared" si="7"/>
        <v>629.31601653056464</v>
      </c>
      <c r="BI47" s="797">
        <f t="shared" si="8"/>
        <v>0</v>
      </c>
      <c r="BJ47" s="797">
        <f t="shared" si="9"/>
        <v>0</v>
      </c>
      <c r="BK47" s="797">
        <f t="shared" si="10"/>
        <v>58.490075815674487</v>
      </c>
      <c r="BL47" s="798">
        <f t="shared" si="11"/>
        <v>369.30626940014906</v>
      </c>
      <c r="BM47" s="798">
        <f t="shared" si="12"/>
        <v>1787.2621290601658</v>
      </c>
      <c r="BN47" s="798">
        <f t="shared" si="13"/>
        <v>0</v>
      </c>
      <c r="BO47" s="798">
        <f t="shared" si="14"/>
        <v>0</v>
      </c>
      <c r="BP47" s="798">
        <f t="shared" si="15"/>
        <v>195.31043808346922</v>
      </c>
      <c r="BQ47" s="799">
        <f t="shared" si="16"/>
        <v>9.4683247755026692</v>
      </c>
      <c r="BR47" s="799">
        <f t="shared" si="17"/>
        <v>0</v>
      </c>
      <c r="BS47" s="799">
        <f t="shared" si="18"/>
        <v>2.5365858158233201</v>
      </c>
      <c r="BT47" s="798">
        <f t="shared" si="19"/>
        <v>0</v>
      </c>
      <c r="BU47" s="798">
        <f t="shared" si="20"/>
        <v>19.951270376642174</v>
      </c>
      <c r="BV47" s="798">
        <f t="shared" si="21"/>
        <v>0</v>
      </c>
      <c r="BW47" s="799">
        <f t="shared" si="22"/>
        <v>16.054828422443091</v>
      </c>
      <c r="BX47" s="804">
        <f t="shared" si="52"/>
        <v>4049.6098352871645</v>
      </c>
      <c r="BY47" s="801">
        <f t="shared" si="53"/>
        <v>0.39500681186960246</v>
      </c>
      <c r="BZ47" s="805">
        <f t="shared" ca="1" si="47"/>
        <v>113.28485952065954</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7.2381498867578626</v>
      </c>
      <c r="BE48" s="808">
        <f t="shared" si="4"/>
        <v>188.55279511742989</v>
      </c>
      <c r="BF48" s="808">
        <f t="shared" si="5"/>
        <v>0</v>
      </c>
      <c r="BG48" s="809">
        <f t="shared" si="6"/>
        <v>95.607323102672197</v>
      </c>
      <c r="BH48" s="809">
        <f t="shared" si="7"/>
        <v>65.901139325408394</v>
      </c>
      <c r="BI48" s="809">
        <f t="shared" si="8"/>
        <v>0</v>
      </c>
      <c r="BJ48" s="809">
        <f t="shared" si="9"/>
        <v>0</v>
      </c>
      <c r="BK48" s="809">
        <f t="shared" si="10"/>
        <v>66.975606589979662</v>
      </c>
      <c r="BL48" s="810">
        <f t="shared" si="11"/>
        <v>160.23848356608394</v>
      </c>
      <c r="BM48" s="810">
        <f t="shared" si="12"/>
        <v>157.65593613685735</v>
      </c>
      <c r="BN48" s="810">
        <f t="shared" si="13"/>
        <v>0</v>
      </c>
      <c r="BO48" s="810">
        <f t="shared" si="14"/>
        <v>0</v>
      </c>
      <c r="BP48" s="810">
        <f t="shared" si="15"/>
        <v>189.61747485293807</v>
      </c>
      <c r="BQ48" s="811">
        <f t="shared" si="16"/>
        <v>9.2237916972823371</v>
      </c>
      <c r="BR48" s="811">
        <f t="shared" si="17"/>
        <v>0</v>
      </c>
      <c r="BS48" s="811">
        <f t="shared" si="18"/>
        <v>5.5998644093395296</v>
      </c>
      <c r="BT48" s="810">
        <f t="shared" si="19"/>
        <v>0</v>
      </c>
      <c r="BU48" s="810">
        <f t="shared" si="20"/>
        <v>13.059575193558</v>
      </c>
      <c r="BV48" s="810">
        <f t="shared" si="21"/>
        <v>0</v>
      </c>
      <c r="BW48" s="811">
        <f t="shared" si="22"/>
        <v>9.9228446553756804</v>
      </c>
      <c r="BX48" s="816">
        <f t="shared" si="52"/>
        <v>969.59298453368285</v>
      </c>
      <c r="BY48" s="813">
        <f t="shared" si="53"/>
        <v>9.4575983665010036E-2</v>
      </c>
      <c r="BZ48" s="805">
        <f t="shared" ca="1" si="47"/>
        <v>54.027680178770389</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4.7270122186941013</v>
      </c>
      <c r="BE49" s="808">
        <f t="shared" si="4"/>
        <v>136.98154742949623</v>
      </c>
      <c r="BF49" s="808">
        <f t="shared" si="5"/>
        <v>0</v>
      </c>
      <c r="BG49" s="809">
        <f t="shared" si="6"/>
        <v>266.9709907284153</v>
      </c>
      <c r="BH49" s="809">
        <f t="shared" si="7"/>
        <v>37.615029761629103</v>
      </c>
      <c r="BI49" s="809">
        <f t="shared" si="8"/>
        <v>0</v>
      </c>
      <c r="BJ49" s="809">
        <f t="shared" si="9"/>
        <v>0</v>
      </c>
      <c r="BK49" s="809">
        <f t="shared" si="10"/>
        <v>6.5871400311401214</v>
      </c>
      <c r="BL49" s="810">
        <f t="shared" si="11"/>
        <v>316.60066006336842</v>
      </c>
      <c r="BM49" s="810">
        <f t="shared" si="12"/>
        <v>302.45613637179923</v>
      </c>
      <c r="BN49" s="810">
        <f t="shared" si="13"/>
        <v>0</v>
      </c>
      <c r="BO49" s="810">
        <f t="shared" si="14"/>
        <v>0</v>
      </c>
      <c r="BP49" s="810">
        <f t="shared" si="15"/>
        <v>120.31132999861111</v>
      </c>
      <c r="BQ49" s="811">
        <f t="shared" si="16"/>
        <v>1.0320939225938617</v>
      </c>
      <c r="BR49" s="811">
        <f t="shared" si="17"/>
        <v>0</v>
      </c>
      <c r="BS49" s="811">
        <f t="shared" si="18"/>
        <v>0.31511948317874194</v>
      </c>
      <c r="BT49" s="810">
        <f t="shared" si="19"/>
        <v>0</v>
      </c>
      <c r="BU49" s="810">
        <f t="shared" si="20"/>
        <v>16.099567297173</v>
      </c>
      <c r="BV49" s="810">
        <f t="shared" si="21"/>
        <v>0</v>
      </c>
      <c r="BW49" s="811">
        <f t="shared" si="22"/>
        <v>5.9316232963181106</v>
      </c>
      <c r="BX49" s="816">
        <f t="shared" si="52"/>
        <v>1215.6282506024174</v>
      </c>
      <c r="BY49" s="813">
        <f t="shared" si="53"/>
        <v>0.11857474157261193</v>
      </c>
      <c r="BZ49" s="805">
        <f t="shared" ca="1" si="47"/>
        <v>131.13506213859708</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75.956363060849057</v>
      </c>
      <c r="BE51" s="819">
        <f t="shared" si="4"/>
        <v>1413.1816798910106</v>
      </c>
      <c r="BF51" s="819">
        <f t="shared" si="5"/>
        <v>0</v>
      </c>
      <c r="BG51" s="820">
        <f t="shared" si="6"/>
        <v>1177.8745911331941</v>
      </c>
      <c r="BH51" s="820">
        <f t="shared" si="7"/>
        <v>458.22413581283138</v>
      </c>
      <c r="BI51" s="820">
        <f t="shared" si="8"/>
        <v>0</v>
      </c>
      <c r="BJ51" s="820">
        <f t="shared" si="9"/>
        <v>0</v>
      </c>
      <c r="BK51" s="820">
        <f t="shared" si="10"/>
        <v>80.927487339008991</v>
      </c>
      <c r="BL51" s="821">
        <f t="shared" si="11"/>
        <v>771.17227269248087</v>
      </c>
      <c r="BM51" s="821">
        <f t="shared" si="12"/>
        <v>1312.9284373012624</v>
      </c>
      <c r="BN51" s="821">
        <f t="shared" si="13"/>
        <v>0</v>
      </c>
      <c r="BO51" s="821">
        <f t="shared" si="14"/>
        <v>0</v>
      </c>
      <c r="BP51" s="821">
        <f t="shared" si="15"/>
        <v>306.49222770605127</v>
      </c>
      <c r="BQ51" s="822">
        <f t="shared" si="16"/>
        <v>13.350557520511199</v>
      </c>
      <c r="BR51" s="822">
        <f t="shared" si="17"/>
        <v>0</v>
      </c>
      <c r="BS51" s="822">
        <f t="shared" si="18"/>
        <v>3.5154803957734999</v>
      </c>
      <c r="BT51" s="821">
        <f t="shared" si="19"/>
        <v>0</v>
      </c>
      <c r="BU51" s="821">
        <f t="shared" si="20"/>
        <v>23.109929093949376</v>
      </c>
      <c r="BV51" s="821">
        <f t="shared" si="21"/>
        <v>0</v>
      </c>
      <c r="BW51" s="822">
        <f t="shared" si="22"/>
        <v>19.80621823826268</v>
      </c>
      <c r="BX51" s="841">
        <f t="shared" si="52"/>
        <v>5656.539380185186</v>
      </c>
      <c r="BY51" s="842">
        <f t="shared" si="53"/>
        <v>0.55174984200011568</v>
      </c>
      <c r="BZ51" s="805">
        <f t="shared" ca="1" si="47"/>
        <v>120.77931438316898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32.165870375650499</v>
      </c>
      <c r="BE52" s="808">
        <f t="shared" si="4"/>
        <v>755.47461489050704</v>
      </c>
      <c r="BF52" s="808">
        <f t="shared" si="5"/>
        <v>0</v>
      </c>
      <c r="BG52" s="829">
        <f t="shared" si="6"/>
        <v>579.65258749861346</v>
      </c>
      <c r="BH52" s="829">
        <f t="shared" si="7"/>
        <v>316.73326961025259</v>
      </c>
      <c r="BI52" s="829">
        <f t="shared" si="8"/>
        <v>0</v>
      </c>
      <c r="BJ52" s="829">
        <f t="shared" si="9"/>
        <v>0</v>
      </c>
      <c r="BK52" s="829">
        <f t="shared" si="10"/>
        <v>66.520000616252432</v>
      </c>
      <c r="BL52" s="810">
        <f t="shared" si="11"/>
        <v>368.51932038221878</v>
      </c>
      <c r="BM52" s="810">
        <f t="shared" si="12"/>
        <v>774.00442861165607</v>
      </c>
      <c r="BN52" s="810">
        <f t="shared" si="13"/>
        <v>0</v>
      </c>
      <c r="BO52" s="810">
        <f t="shared" si="14"/>
        <v>0</v>
      </c>
      <c r="BP52" s="810">
        <f t="shared" si="15"/>
        <v>158.958203895948</v>
      </c>
      <c r="BQ52" s="830">
        <f t="shared" si="16"/>
        <v>14.46429300991818</v>
      </c>
      <c r="BR52" s="830">
        <f t="shared" si="17"/>
        <v>0</v>
      </c>
      <c r="BS52" s="830">
        <f t="shared" si="18"/>
        <v>2.662039598926</v>
      </c>
      <c r="BT52" s="810">
        <f t="shared" si="19"/>
        <v>0</v>
      </c>
      <c r="BU52" s="810">
        <f t="shared" si="20"/>
        <v>11.364187608948001</v>
      </c>
      <c r="BV52" s="810">
        <f t="shared" si="21"/>
        <v>0</v>
      </c>
      <c r="BW52" s="830">
        <f t="shared" si="22"/>
        <v>17.728030541033959</v>
      </c>
      <c r="BX52" s="816">
        <f t="shared" si="52"/>
        <v>3098.246846639925</v>
      </c>
      <c r="BY52" s="755">
        <f t="shared" si="53"/>
        <v>0.30220901742488537</v>
      </c>
      <c r="BZ52" s="805">
        <f t="shared" ca="1" si="47"/>
        <v>108.39444700072637</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2.4415308121813699</v>
      </c>
      <c r="BE53" s="796">
        <f t="shared" si="4"/>
        <v>40.69447119513778</v>
      </c>
      <c r="BF53" s="796">
        <f t="shared" si="5"/>
        <v>0</v>
      </c>
      <c r="BG53" s="797">
        <f t="shared" si="6"/>
        <v>23.761195133648606</v>
      </c>
      <c r="BH53" s="797">
        <f t="shared" si="7"/>
        <v>14.685249303992242</v>
      </c>
      <c r="BI53" s="797">
        <f t="shared" si="8"/>
        <v>0</v>
      </c>
      <c r="BJ53" s="797">
        <f t="shared" si="9"/>
        <v>0</v>
      </c>
      <c r="BK53" s="797">
        <f t="shared" si="10"/>
        <v>4.5046029669419587</v>
      </c>
      <c r="BL53" s="798">
        <f t="shared" si="11"/>
        <v>27.565005253340399</v>
      </c>
      <c r="BM53" s="798">
        <f t="shared" si="12"/>
        <v>42.488020148415387</v>
      </c>
      <c r="BN53" s="798">
        <f t="shared" si="13"/>
        <v>0</v>
      </c>
      <c r="BO53" s="798">
        <f t="shared" si="14"/>
        <v>0</v>
      </c>
      <c r="BP53" s="798">
        <f t="shared" si="15"/>
        <v>9.6350217331753125</v>
      </c>
      <c r="BQ53" s="799">
        <f t="shared" si="16"/>
        <v>2.7541793229011029</v>
      </c>
      <c r="BR53" s="799">
        <f t="shared" si="17"/>
        <v>0</v>
      </c>
      <c r="BS53" s="799">
        <f t="shared" si="18"/>
        <v>0.234687114338166</v>
      </c>
      <c r="BT53" s="798">
        <f t="shared" si="19"/>
        <v>0</v>
      </c>
      <c r="BU53" s="798">
        <f t="shared" si="20"/>
        <v>2.2442685879408972</v>
      </c>
      <c r="BV53" s="798">
        <f t="shared" si="21"/>
        <v>0</v>
      </c>
      <c r="BW53" s="799">
        <f t="shared" si="22"/>
        <v>5.0477483774728213</v>
      </c>
      <c r="BX53" s="804">
        <f t="shared" si="52"/>
        <v>176.05597994948604</v>
      </c>
      <c r="BY53" s="801">
        <f t="shared" si="53"/>
        <v>1.7172842367292825E-2</v>
      </c>
      <c r="BZ53" s="805">
        <f t="shared" ca="1" si="47"/>
        <v>74.374339130955079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9.026447047195056</v>
      </c>
      <c r="BE54" s="808">
        <f t="shared" si="4"/>
        <v>198.1257004038344</v>
      </c>
      <c r="BF54" s="808">
        <f t="shared" si="5"/>
        <v>0</v>
      </c>
      <c r="BG54" s="809">
        <f t="shared" si="6"/>
        <v>148.69158445890344</v>
      </c>
      <c r="BH54" s="809">
        <f t="shared" si="7"/>
        <v>76.640459864016833</v>
      </c>
      <c r="BI54" s="809">
        <f t="shared" si="8"/>
        <v>0</v>
      </c>
      <c r="BJ54" s="809">
        <f t="shared" si="9"/>
        <v>0</v>
      </c>
      <c r="BK54" s="809">
        <f t="shared" si="10"/>
        <v>27.213999293230888</v>
      </c>
      <c r="BL54" s="810">
        <f t="shared" si="11"/>
        <v>152.08328427071737</v>
      </c>
      <c r="BM54" s="810">
        <f t="shared" si="12"/>
        <v>227.76624554255429</v>
      </c>
      <c r="BN54" s="810">
        <f t="shared" si="13"/>
        <v>0</v>
      </c>
      <c r="BO54" s="810">
        <f t="shared" si="14"/>
        <v>0</v>
      </c>
      <c r="BP54" s="810">
        <f t="shared" si="15"/>
        <v>79.445902276601061</v>
      </c>
      <c r="BQ54" s="811">
        <f t="shared" si="16"/>
        <v>28.321919540764078</v>
      </c>
      <c r="BR54" s="811">
        <f t="shared" si="17"/>
        <v>0</v>
      </c>
      <c r="BS54" s="811">
        <f t="shared" si="18"/>
        <v>1.9400339604214401</v>
      </c>
      <c r="BT54" s="810">
        <f t="shared" si="19"/>
        <v>0</v>
      </c>
      <c r="BU54" s="810">
        <f t="shared" si="20"/>
        <v>15.5290241676057</v>
      </c>
      <c r="BV54" s="810">
        <f t="shared" si="21"/>
        <v>0</v>
      </c>
      <c r="BW54" s="811">
        <f t="shared" si="22"/>
        <v>19.13271747868075</v>
      </c>
      <c r="BX54" s="816">
        <f t="shared" si="52"/>
        <v>983.91731830452534</v>
      </c>
      <c r="BY54" s="813">
        <f t="shared" si="53"/>
        <v>9.597320701370711E-2</v>
      </c>
      <c r="BZ54" s="805">
        <f t="shared" ca="1" si="47"/>
        <v>71.602416067895859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2.4097887041238777</v>
      </c>
      <c r="BE55" s="808">
        <f t="shared" si="4"/>
        <v>47.523533619508385</v>
      </c>
      <c r="BF55" s="808">
        <f t="shared" si="5"/>
        <v>0</v>
      </c>
      <c r="BG55" s="809">
        <f t="shared" si="6"/>
        <v>34.020041775638568</v>
      </c>
      <c r="BH55" s="809">
        <f t="shared" si="7"/>
        <v>29.716885408905945</v>
      </c>
      <c r="BI55" s="809">
        <f t="shared" si="8"/>
        <v>0</v>
      </c>
      <c r="BJ55" s="809">
        <f t="shared" si="9"/>
        <v>0</v>
      </c>
      <c r="BK55" s="809">
        <f t="shared" si="10"/>
        <v>8.8339097845653463</v>
      </c>
      <c r="BL55" s="810">
        <f t="shared" si="11"/>
        <v>48.660117401240306</v>
      </c>
      <c r="BM55" s="810">
        <f t="shared" si="12"/>
        <v>95.812868396107362</v>
      </c>
      <c r="BN55" s="810">
        <f t="shared" si="13"/>
        <v>0</v>
      </c>
      <c r="BO55" s="810">
        <f t="shared" si="14"/>
        <v>0</v>
      </c>
      <c r="BP55" s="810">
        <f t="shared" si="15"/>
        <v>30.468644388223705</v>
      </c>
      <c r="BQ55" s="811">
        <f t="shared" si="16"/>
        <v>7.109050605905292</v>
      </c>
      <c r="BR55" s="811">
        <f t="shared" si="17"/>
        <v>0</v>
      </c>
      <c r="BS55" s="811">
        <f t="shared" si="18"/>
        <v>1.64775893054088</v>
      </c>
      <c r="BT55" s="810">
        <f t="shared" si="19"/>
        <v>0</v>
      </c>
      <c r="BU55" s="810">
        <f t="shared" si="20"/>
        <v>22.7525905415559</v>
      </c>
      <c r="BV55" s="810">
        <f t="shared" si="21"/>
        <v>0</v>
      </c>
      <c r="BW55" s="811">
        <f t="shared" si="22"/>
        <v>8.2852853645496189</v>
      </c>
      <c r="BX55" s="816">
        <f t="shared" si="52"/>
        <v>337.24047492086515</v>
      </c>
      <c r="BY55" s="813">
        <f t="shared" si="53"/>
        <v>3.2895091193997771E-2</v>
      </c>
      <c r="BZ55" s="805">
        <f t="shared" ca="1" si="47"/>
        <v>30.673038981757916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3.6157515975350987</v>
      </c>
      <c r="BE57" s="819">
        <f t="shared" si="4"/>
        <v>53.731386765395591</v>
      </c>
      <c r="BF57" s="819">
        <f t="shared" si="5"/>
        <v>0</v>
      </c>
      <c r="BG57" s="820">
        <f t="shared" si="6"/>
        <v>54.362262167462362</v>
      </c>
      <c r="BH57" s="820">
        <f t="shared" si="7"/>
        <v>11.085087724578381</v>
      </c>
      <c r="BI57" s="820">
        <f t="shared" si="8"/>
        <v>0</v>
      </c>
      <c r="BJ57" s="820">
        <f t="shared" si="9"/>
        <v>0</v>
      </c>
      <c r="BK57" s="820">
        <f t="shared" si="10"/>
        <v>6.9852364029224514</v>
      </c>
      <c r="BL57" s="821">
        <f t="shared" si="11"/>
        <v>61.077354904467938</v>
      </c>
      <c r="BM57" s="821">
        <f t="shared" si="12"/>
        <v>46.520247312533165</v>
      </c>
      <c r="BN57" s="821">
        <f t="shared" si="13"/>
        <v>0</v>
      </c>
      <c r="BO57" s="821">
        <f t="shared" si="14"/>
        <v>0</v>
      </c>
      <c r="BP57" s="821">
        <f t="shared" si="15"/>
        <v>42.276758925181312</v>
      </c>
      <c r="BQ57" s="822">
        <f t="shared" si="16"/>
        <v>19.907773726243921</v>
      </c>
      <c r="BR57" s="822">
        <f t="shared" si="17"/>
        <v>0</v>
      </c>
      <c r="BS57" s="822">
        <f t="shared" si="18"/>
        <v>0.52673981570713901</v>
      </c>
      <c r="BT57" s="821">
        <f t="shared" si="19"/>
        <v>0</v>
      </c>
      <c r="BU57" s="821">
        <f t="shared" si="20"/>
        <v>24.349804763811751</v>
      </c>
      <c r="BV57" s="821">
        <f t="shared" si="21"/>
        <v>0</v>
      </c>
      <c r="BW57" s="822">
        <f t="shared" si="22"/>
        <v>12.991824111990638</v>
      </c>
      <c r="BX57" s="827">
        <f t="shared" si="52"/>
        <v>337.43022821782972</v>
      </c>
      <c r="BY57" s="842">
        <f t="shared" si="53"/>
        <v>3.2913600099281091E-2</v>
      </c>
      <c r="BZ57" s="805">
        <f t="shared" ca="1" si="47"/>
        <v>44.638604297964591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7.251623821996759</v>
      </c>
      <c r="BE58" s="808">
        <f t="shared" si="4"/>
        <v>175.34978974035326</v>
      </c>
      <c r="BF58" s="808">
        <f t="shared" si="5"/>
        <v>0</v>
      </c>
      <c r="BG58" s="829">
        <f t="shared" si="6"/>
        <v>203.5001228676029</v>
      </c>
      <c r="BH58" s="829">
        <f t="shared" si="7"/>
        <v>98.174346482633354</v>
      </c>
      <c r="BI58" s="829">
        <f t="shared" si="8"/>
        <v>0</v>
      </c>
      <c r="BJ58" s="829">
        <f t="shared" si="9"/>
        <v>0</v>
      </c>
      <c r="BK58" s="829">
        <f t="shared" si="10"/>
        <v>32.522816342552623</v>
      </c>
      <c r="BL58" s="810">
        <f t="shared" si="11"/>
        <v>326.24927546882736</v>
      </c>
      <c r="BM58" s="810">
        <f t="shared" si="12"/>
        <v>455.03156332955479</v>
      </c>
      <c r="BN58" s="810">
        <f t="shared" si="13"/>
        <v>0</v>
      </c>
      <c r="BO58" s="810">
        <f t="shared" si="14"/>
        <v>0</v>
      </c>
      <c r="BP58" s="810">
        <f t="shared" si="15"/>
        <v>212.73811983146035</v>
      </c>
      <c r="BQ58" s="830">
        <f t="shared" si="16"/>
        <v>25.747751348351272</v>
      </c>
      <c r="BR58" s="830">
        <f t="shared" si="17"/>
        <v>0</v>
      </c>
      <c r="BS58" s="830">
        <f t="shared" si="18"/>
        <v>3.5775589479031602</v>
      </c>
      <c r="BT58" s="810">
        <f t="shared" si="19"/>
        <v>0</v>
      </c>
      <c r="BU58" s="810">
        <f t="shared" si="20"/>
        <v>26.3944414509807</v>
      </c>
      <c r="BV58" s="810">
        <f t="shared" si="21"/>
        <v>0</v>
      </c>
      <c r="BW58" s="830">
        <f t="shared" si="22"/>
        <v>13.691102328578989</v>
      </c>
      <c r="BX58" s="816">
        <f t="shared" si="52"/>
        <v>1580.2285119607955</v>
      </c>
      <c r="BY58" s="755">
        <f t="shared" si="53"/>
        <v>0.15413855949676117</v>
      </c>
      <c r="BZ58" s="805">
        <f t="shared" ca="1" si="47"/>
        <v>73.957336413276948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18.699565736015668</v>
      </c>
      <c r="BE59" s="808">
        <f t="shared" si="4"/>
        <v>844.76704558964138</v>
      </c>
      <c r="BF59" s="808">
        <f t="shared" si="5"/>
        <v>0</v>
      </c>
      <c r="BG59" s="829">
        <f t="shared" si="6"/>
        <v>883.26130698743623</v>
      </c>
      <c r="BH59" s="829">
        <f t="shared" si="7"/>
        <v>537.57348797634052</v>
      </c>
      <c r="BI59" s="829">
        <f t="shared" si="8"/>
        <v>0</v>
      </c>
      <c r="BJ59" s="829">
        <f t="shared" si="9"/>
        <v>0</v>
      </c>
      <c r="BK59" s="829">
        <f t="shared" si="10"/>
        <v>94.223163169425121</v>
      </c>
      <c r="BL59" s="810">
        <f t="shared" si="11"/>
        <v>674.46377512204936</v>
      </c>
      <c r="BM59" s="810">
        <f t="shared" si="12"/>
        <v>1609.7547956894825</v>
      </c>
      <c r="BN59" s="810">
        <f t="shared" si="13"/>
        <v>0</v>
      </c>
      <c r="BO59" s="810">
        <f t="shared" si="14"/>
        <v>0</v>
      </c>
      <c r="BP59" s="810">
        <f t="shared" si="15"/>
        <v>239.95326525910156</v>
      </c>
      <c r="BQ59" s="830">
        <f t="shared" si="16"/>
        <v>12.658786061457691</v>
      </c>
      <c r="BR59" s="830">
        <f t="shared" si="17"/>
        <v>0</v>
      </c>
      <c r="BS59" s="830">
        <f t="shared" si="18"/>
        <v>4.8652528222613203</v>
      </c>
      <c r="BT59" s="810">
        <f t="shared" si="19"/>
        <v>0</v>
      </c>
      <c r="BU59" s="810">
        <f t="shared" si="20"/>
        <v>20.00393461273875</v>
      </c>
      <c r="BV59" s="810">
        <f t="shared" si="21"/>
        <v>0</v>
      </c>
      <c r="BW59" s="830">
        <f t="shared" si="22"/>
        <v>19.567125226229422</v>
      </c>
      <c r="BX59" s="816">
        <f t="shared" si="52"/>
        <v>4959.7915042521781</v>
      </c>
      <c r="BY59" s="755">
        <f t="shared" si="53"/>
        <v>0.48378770037574892</v>
      </c>
      <c r="BZ59" s="805">
        <f t="shared" ca="1" si="47"/>
        <v>108.67765267250813</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48.014271962549898</v>
      </c>
      <c r="BE60" s="808">
        <f t="shared" si="4"/>
        <v>1080.8925048152901</v>
      </c>
      <c r="BF60" s="808">
        <f t="shared" si="5"/>
        <v>0</v>
      </c>
      <c r="BG60" s="829">
        <f t="shared" si="6"/>
        <v>693.7225491062253</v>
      </c>
      <c r="BH60" s="829">
        <f t="shared" si="7"/>
        <v>201.16141556537062</v>
      </c>
      <c r="BI60" s="829">
        <f t="shared" si="8"/>
        <v>0</v>
      </c>
      <c r="BJ60" s="829">
        <f t="shared" si="9"/>
        <v>0</v>
      </c>
      <c r="BK60" s="829">
        <f t="shared" si="10"/>
        <v>44.743344201847535</v>
      </c>
      <c r="BL60" s="810">
        <f t="shared" si="11"/>
        <v>262.06398046562174</v>
      </c>
      <c r="BM60" s="810">
        <f t="shared" si="12"/>
        <v>298.16184293898664</v>
      </c>
      <c r="BN60" s="810">
        <f t="shared" si="13"/>
        <v>0</v>
      </c>
      <c r="BO60" s="810">
        <f t="shared" si="14"/>
        <v>0</v>
      </c>
      <c r="BP60" s="810">
        <f t="shared" si="15"/>
        <v>75.618421420321269</v>
      </c>
      <c r="BQ60" s="830">
        <f t="shared" si="16"/>
        <v>4.4523813935413292</v>
      </c>
      <c r="BR60" s="830">
        <f t="shared" si="17"/>
        <v>0</v>
      </c>
      <c r="BS60" s="830">
        <f t="shared" si="18"/>
        <v>0.76183756638334099</v>
      </c>
      <c r="BT60" s="810">
        <f t="shared" si="19"/>
        <v>0</v>
      </c>
      <c r="BU60" s="810">
        <f t="shared" si="20"/>
        <v>3.4213646249893879</v>
      </c>
      <c r="BV60" s="810">
        <f t="shared" si="21"/>
        <v>0</v>
      </c>
      <c r="BW60" s="830">
        <f t="shared" si="22"/>
        <v>15.26168045459162</v>
      </c>
      <c r="BX60" s="816">
        <f t="shared" si="52"/>
        <v>2728.2755945157182</v>
      </c>
      <c r="BY60" s="755">
        <f t="shared" si="53"/>
        <v>0.26612130262541145</v>
      </c>
      <c r="BZ60" s="805">
        <f t="shared" ca="1" si="47"/>
        <v>125.39215170579547</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44.418786881902427</v>
      </c>
      <c r="BE61" s="808">
        <f t="shared" si="4"/>
        <v>300.25927308931574</v>
      </c>
      <c r="BF61" s="808">
        <f t="shared" si="5"/>
        <v>0</v>
      </c>
      <c r="BG61" s="829">
        <f t="shared" si="6"/>
        <v>129.15375887126939</v>
      </c>
      <c r="BH61" s="829">
        <f t="shared" si="7"/>
        <v>48.005662251075741</v>
      </c>
      <c r="BI61" s="829">
        <f t="shared" si="8"/>
        <v>0</v>
      </c>
      <c r="BJ61" s="829">
        <f t="shared" si="9"/>
        <v>0</v>
      </c>
      <c r="BK61" s="829">
        <f t="shared" si="10"/>
        <v>9.5254398832519449</v>
      </c>
      <c r="BL61" s="810">
        <f t="shared" si="11"/>
        <v>44.145614039032566</v>
      </c>
      <c r="BM61" s="810">
        <f t="shared" si="12"/>
        <v>43.531550729440042</v>
      </c>
      <c r="BN61" s="810">
        <f t="shared" si="13"/>
        <v>0</v>
      </c>
      <c r="BO61" s="810">
        <f t="shared" si="14"/>
        <v>0</v>
      </c>
      <c r="BP61" s="810">
        <f t="shared" si="15"/>
        <v>14.413434563934901</v>
      </c>
      <c r="BQ61" s="830">
        <f t="shared" si="16"/>
        <v>3.2333074704056344</v>
      </c>
      <c r="BR61" s="830">
        <f t="shared" si="17"/>
        <v>0</v>
      </c>
      <c r="BS61" s="830">
        <f t="shared" si="18"/>
        <v>0.26861084774503202</v>
      </c>
      <c r="BT61" s="810">
        <f t="shared" si="19"/>
        <v>0</v>
      </c>
      <c r="BU61" s="810">
        <f t="shared" si="20"/>
        <v>0.83045454747931502</v>
      </c>
      <c r="BV61" s="810">
        <f t="shared" si="21"/>
        <v>0</v>
      </c>
      <c r="BW61" s="830">
        <f t="shared" si="22"/>
        <v>8.4882678786091912</v>
      </c>
      <c r="BX61" s="816">
        <f t="shared" si="52"/>
        <v>646.27416105346185</v>
      </c>
      <c r="BY61" s="755">
        <f t="shared" si="53"/>
        <v>6.3038837402795728E-2</v>
      </c>
      <c r="BZ61" s="805">
        <f t="shared" ca="1" si="47"/>
        <v>104.26299139814235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9.2006033182503721E-2</v>
      </c>
      <c r="BE63" s="808">
        <f t="shared" si="4"/>
        <v>2.2877407330710287</v>
      </c>
      <c r="BF63" s="808">
        <f t="shared" si="5"/>
        <v>0</v>
      </c>
      <c r="BG63" s="829">
        <f t="shared" si="6"/>
        <v>5.2526535729210018</v>
      </c>
      <c r="BH63" s="829">
        <f t="shared" si="7"/>
        <v>1.9395174126185715</v>
      </c>
      <c r="BI63" s="829">
        <f t="shared" si="8"/>
        <v>0</v>
      </c>
      <c r="BJ63" s="829">
        <f t="shared" si="9"/>
        <v>0</v>
      </c>
      <c r="BK63" s="829">
        <f t="shared" si="10"/>
        <v>0.50307164662872506</v>
      </c>
      <c r="BL63" s="810">
        <f t="shared" si="11"/>
        <v>17.490496376316059</v>
      </c>
      <c r="BM63" s="810">
        <f t="shared" si="12"/>
        <v>22.576335418671793</v>
      </c>
      <c r="BN63" s="810">
        <f t="shared" si="13"/>
        <v>0</v>
      </c>
      <c r="BO63" s="810">
        <f t="shared" si="14"/>
        <v>0</v>
      </c>
      <c r="BP63" s="810">
        <f t="shared" si="15"/>
        <v>19.807086614173208</v>
      </c>
      <c r="BQ63" s="830">
        <f t="shared" si="16"/>
        <v>3.6394345951126019</v>
      </c>
      <c r="BR63" s="830">
        <f t="shared" si="17"/>
        <v>0</v>
      </c>
      <c r="BS63" s="830">
        <f t="shared" si="18"/>
        <v>1.4945645475386398</v>
      </c>
      <c r="BT63" s="810">
        <f t="shared" si="19"/>
        <v>0</v>
      </c>
      <c r="BU63" s="810">
        <f t="shared" si="20"/>
        <v>26.566838556128477</v>
      </c>
      <c r="BV63" s="810">
        <f t="shared" si="21"/>
        <v>0</v>
      </c>
      <c r="BW63" s="830">
        <f t="shared" si="22"/>
        <v>4.4242847173761319</v>
      </c>
      <c r="BX63" s="816">
        <f t="shared" si="52"/>
        <v>106.07403022373873</v>
      </c>
      <c r="BY63" s="755">
        <f t="shared" si="53"/>
        <v>1.0346667013630387E-2</v>
      </c>
      <c r="BZ63" s="805">
        <f t="shared" ca="1" si="47"/>
        <v>17.169329342646318</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5.7503770739064861E-2</v>
      </c>
      <c r="BE64" s="808">
        <f t="shared" si="4"/>
        <v>5.7447711741561172</v>
      </c>
      <c r="BF64" s="808">
        <f t="shared" si="5"/>
        <v>0</v>
      </c>
      <c r="BG64" s="829">
        <f t="shared" si="6"/>
        <v>16.250396991224402</v>
      </c>
      <c r="BH64" s="829">
        <f t="shared" si="7"/>
        <v>9.5549754886355842</v>
      </c>
      <c r="BI64" s="829">
        <f t="shared" si="8"/>
        <v>0</v>
      </c>
      <c r="BJ64" s="829">
        <f t="shared" si="9"/>
        <v>0</v>
      </c>
      <c r="BK64" s="829">
        <f t="shared" si="10"/>
        <v>2.8271209437304403</v>
      </c>
      <c r="BL64" s="810">
        <f t="shared" si="11"/>
        <v>80.811705182551492</v>
      </c>
      <c r="BM64" s="810">
        <f t="shared" si="12"/>
        <v>196.62069898941274</v>
      </c>
      <c r="BN64" s="810">
        <f t="shared" si="13"/>
        <v>0</v>
      </c>
      <c r="BO64" s="810">
        <f t="shared" si="14"/>
        <v>0</v>
      </c>
      <c r="BP64" s="810">
        <f t="shared" si="15"/>
        <v>113.86771653543273</v>
      </c>
      <c r="BQ64" s="830">
        <f t="shared" si="16"/>
        <v>9.5900814566362733</v>
      </c>
      <c r="BR64" s="830">
        <f t="shared" si="17"/>
        <v>0</v>
      </c>
      <c r="BS64" s="830">
        <f t="shared" si="18"/>
        <v>3.8703872605812601</v>
      </c>
      <c r="BT64" s="810">
        <f t="shared" si="19"/>
        <v>0</v>
      </c>
      <c r="BU64" s="810">
        <f t="shared" si="20"/>
        <v>24.000892502974949</v>
      </c>
      <c r="BV64" s="810">
        <f t="shared" si="21"/>
        <v>0</v>
      </c>
      <c r="BW64" s="830">
        <f t="shared" si="22"/>
        <v>8.4089323098394591</v>
      </c>
      <c r="BX64" s="816">
        <f t="shared" si="52"/>
        <v>471.60518260591454</v>
      </c>
      <c r="BY64" s="755">
        <f t="shared" si="53"/>
        <v>4.6001285856995172E-2</v>
      </c>
      <c r="BZ64" s="805">
        <f t="shared" ca="1" si="47"/>
        <v>37.80605928363412</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0.17251131221719371</v>
      </c>
      <c r="BE65" s="796">
        <f t="shared" si="4"/>
        <v>44.433008904534923</v>
      </c>
      <c r="BF65" s="796">
        <f t="shared" si="5"/>
        <v>0</v>
      </c>
      <c r="BG65" s="797">
        <f t="shared" si="6"/>
        <v>157.57960718763044</v>
      </c>
      <c r="BH65" s="797">
        <f t="shared" si="7"/>
        <v>127.466225249888</v>
      </c>
      <c r="BI65" s="797">
        <f t="shared" si="8"/>
        <v>0</v>
      </c>
      <c r="BJ65" s="797">
        <f t="shared" si="9"/>
        <v>0</v>
      </c>
      <c r="BK65" s="797">
        <f t="shared" si="10"/>
        <v>19.513511476274736</v>
      </c>
      <c r="BL65" s="798">
        <f t="shared" si="11"/>
        <v>302.95036236838445</v>
      </c>
      <c r="BM65" s="798">
        <f t="shared" si="12"/>
        <v>1162.3861585659279</v>
      </c>
      <c r="BN65" s="798">
        <f t="shared" si="13"/>
        <v>0</v>
      </c>
      <c r="BO65" s="798">
        <f t="shared" si="14"/>
        <v>0</v>
      </c>
      <c r="BP65" s="798">
        <f t="shared" si="15"/>
        <v>237.8232283464566</v>
      </c>
      <c r="BQ65" s="799">
        <f t="shared" si="16"/>
        <v>14.325826545280272</v>
      </c>
      <c r="BR65" s="799">
        <f t="shared" si="17"/>
        <v>0</v>
      </c>
      <c r="BS65" s="799">
        <f t="shared" si="18"/>
        <v>3.36751546823773</v>
      </c>
      <c r="BT65" s="798">
        <f t="shared" si="19"/>
        <v>0</v>
      </c>
      <c r="BU65" s="798">
        <f t="shared" si="20"/>
        <v>14.413923046410151</v>
      </c>
      <c r="BV65" s="798">
        <f t="shared" si="21"/>
        <v>0</v>
      </c>
      <c r="BW65" s="799">
        <f t="shared" si="22"/>
        <v>10.54431263084437</v>
      </c>
      <c r="BX65" s="804">
        <f t="shared" si="52"/>
        <v>2094.9761911020864</v>
      </c>
      <c r="BY65" s="801">
        <f t="shared" si="53"/>
        <v>0.20434804829321951</v>
      </c>
      <c r="BZ65" s="805">
        <f t="shared" ca="1" si="47"/>
        <v>101.11487396666806</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4.6463046757164292</v>
      </c>
      <c r="BE66" s="808">
        <f t="shared" si="4"/>
        <v>1109.9609650031045</v>
      </c>
      <c r="BF66" s="808">
        <f t="shared" si="5"/>
        <v>0</v>
      </c>
      <c r="BG66" s="809">
        <f t="shared" si="6"/>
        <v>1416.7391558712911</v>
      </c>
      <c r="BH66" s="809">
        <f t="shared" si="7"/>
        <v>647.08575794231842</v>
      </c>
      <c r="BI66" s="809">
        <f t="shared" si="8"/>
        <v>0</v>
      </c>
      <c r="BJ66" s="809">
        <f t="shared" si="9"/>
        <v>0</v>
      </c>
      <c r="BK66" s="809">
        <f t="shared" si="10"/>
        <v>142.60309802886954</v>
      </c>
      <c r="BL66" s="810">
        <f t="shared" si="11"/>
        <v>897.39340899767512</v>
      </c>
      <c r="BM66" s="810">
        <f t="shared" si="12"/>
        <v>1054.152550529355</v>
      </c>
      <c r="BN66" s="810">
        <f t="shared" si="13"/>
        <v>0</v>
      </c>
      <c r="BO66" s="810">
        <f t="shared" si="14"/>
        <v>0</v>
      </c>
      <c r="BP66" s="810">
        <f t="shared" si="15"/>
        <v>209.05688976377925</v>
      </c>
      <c r="BQ66" s="811">
        <f t="shared" si="16"/>
        <v>32.414949688548106</v>
      </c>
      <c r="BR66" s="811">
        <f t="shared" si="17"/>
        <v>0</v>
      </c>
      <c r="BS66" s="811">
        <f t="shared" si="18"/>
        <v>1.25841200976162</v>
      </c>
      <c r="BT66" s="810">
        <f t="shared" si="19"/>
        <v>0</v>
      </c>
      <c r="BU66" s="810">
        <f t="shared" si="20"/>
        <v>9.7877826259420502</v>
      </c>
      <c r="BV66" s="810">
        <f t="shared" si="21"/>
        <v>0</v>
      </c>
      <c r="BW66" s="811">
        <f t="shared" si="22"/>
        <v>29.783670621074652</v>
      </c>
      <c r="BX66" s="816">
        <f t="shared" si="52"/>
        <v>5554.8829457574357</v>
      </c>
      <c r="BY66" s="813">
        <f t="shared" si="53"/>
        <v>0.54183407586397148</v>
      </c>
      <c r="BZ66" s="805">
        <f t="shared" ca="1" si="47"/>
        <v>121.22386279101379</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30.994532428355839</v>
      </c>
      <c r="BE67" s="808">
        <f t="shared" si="4"/>
        <v>982.91509629322741</v>
      </c>
      <c r="BF67" s="808">
        <f t="shared" si="5"/>
        <v>0</v>
      </c>
      <c r="BG67" s="809">
        <f t="shared" si="6"/>
        <v>324.46078841064104</v>
      </c>
      <c r="BH67" s="809">
        <f t="shared" si="7"/>
        <v>104.50576176227085</v>
      </c>
      <c r="BI67" s="809">
        <f t="shared" si="8"/>
        <v>0</v>
      </c>
      <c r="BJ67" s="809">
        <f t="shared" si="9"/>
        <v>0</v>
      </c>
      <c r="BK67" s="809">
        <f t="shared" si="10"/>
        <v>20.399200994987289</v>
      </c>
      <c r="BL67" s="810">
        <f t="shared" si="11"/>
        <v>62.011759879666265</v>
      </c>
      <c r="BM67" s="810">
        <f t="shared" si="12"/>
        <v>16.083794513955716</v>
      </c>
      <c r="BN67" s="810">
        <f t="shared" si="13"/>
        <v>0</v>
      </c>
      <c r="BO67" s="810">
        <f t="shared" si="14"/>
        <v>0</v>
      </c>
      <c r="BP67" s="810">
        <f t="shared" si="15"/>
        <v>3.9383858267716483</v>
      </c>
      <c r="BQ67" s="811">
        <f t="shared" si="16"/>
        <v>5.1784858648778114</v>
      </c>
      <c r="BR67" s="811">
        <f t="shared" si="17"/>
        <v>0</v>
      </c>
      <c r="BS67" s="811">
        <f t="shared" si="18"/>
        <v>7.6416791973771799E-3</v>
      </c>
      <c r="BT67" s="810">
        <f t="shared" si="19"/>
        <v>0</v>
      </c>
      <c r="BU67" s="810">
        <f t="shared" si="20"/>
        <v>0.20825069416898026</v>
      </c>
      <c r="BV67" s="810">
        <f t="shared" si="21"/>
        <v>0</v>
      </c>
      <c r="BW67" s="811">
        <f t="shared" si="22"/>
        <v>10.71179344033491</v>
      </c>
      <c r="BX67" s="816">
        <f t="shared" si="52"/>
        <v>1561.415491788455</v>
      </c>
      <c r="BY67" s="813">
        <f t="shared" si="53"/>
        <v>0.15230350095478493</v>
      </c>
      <c r="BZ67" s="805">
        <f t="shared" ca="1" si="47"/>
        <v>128.60496895351091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15.307503770739055</v>
      </c>
      <c r="BE68" s="808">
        <f t="shared" si="4"/>
        <v>125.72406295299228</v>
      </c>
      <c r="BF68" s="808">
        <f t="shared" si="5"/>
        <v>0</v>
      </c>
      <c r="BG68" s="809">
        <f t="shared" si="6"/>
        <v>19.588020615684631</v>
      </c>
      <c r="BH68" s="809">
        <f t="shared" si="7"/>
        <v>3.993124084802953</v>
      </c>
      <c r="BI68" s="809">
        <f t="shared" si="8"/>
        <v>0</v>
      </c>
      <c r="BJ68" s="809">
        <f t="shared" si="9"/>
        <v>0</v>
      </c>
      <c r="BK68" s="809">
        <f t="shared" si="10"/>
        <v>0.9140315833113476</v>
      </c>
      <c r="BL68" s="810">
        <f t="shared" si="11"/>
        <v>3.1333242171475426</v>
      </c>
      <c r="BM68" s="810">
        <f t="shared" si="12"/>
        <v>0.51645211742059449</v>
      </c>
      <c r="BN68" s="810">
        <f t="shared" si="13"/>
        <v>0</v>
      </c>
      <c r="BO68" s="810">
        <f t="shared" si="14"/>
        <v>0</v>
      </c>
      <c r="BP68" s="810">
        <f t="shared" si="15"/>
        <v>0.18425196850393652</v>
      </c>
      <c r="BQ68" s="811">
        <f t="shared" si="16"/>
        <v>0.1976521322472444</v>
      </c>
      <c r="BR68" s="811">
        <f t="shared" si="17"/>
        <v>0</v>
      </c>
      <c r="BS68" s="811">
        <f t="shared" si="18"/>
        <v>7.39517341681662E-4</v>
      </c>
      <c r="BT68" s="810">
        <f t="shared" si="19"/>
        <v>0</v>
      </c>
      <c r="BU68" s="810">
        <f t="shared" si="20"/>
        <v>0</v>
      </c>
      <c r="BV68" s="810">
        <f t="shared" si="21"/>
        <v>0</v>
      </c>
      <c r="BW68" s="811">
        <f t="shared" si="22"/>
        <v>1.297976273551986</v>
      </c>
      <c r="BX68" s="816">
        <f t="shared" si="52"/>
        <v>170.85713923374325</v>
      </c>
      <c r="BY68" s="813">
        <f t="shared" si="53"/>
        <v>1.6665737342347178E-2</v>
      </c>
      <c r="BZ68" s="805">
        <f t="shared" ca="1" si="47"/>
        <v>111.84074976356644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70.729638009049708</v>
      </c>
      <c r="BE69" s="808">
        <f t="shared" si="4"/>
        <v>183.93435493891064</v>
      </c>
      <c r="BF69" s="808">
        <f t="shared" si="5"/>
        <v>0</v>
      </c>
      <c r="BG69" s="809">
        <f t="shared" si="6"/>
        <v>24.129377350605836</v>
      </c>
      <c r="BH69" s="809">
        <f t="shared" si="7"/>
        <v>1.4546380594639308</v>
      </c>
      <c r="BI69" s="809">
        <f t="shared" si="8"/>
        <v>0</v>
      </c>
      <c r="BJ69" s="809">
        <f t="shared" si="9"/>
        <v>0</v>
      </c>
      <c r="BK69" s="809">
        <f t="shared" si="10"/>
        <v>1.2399653261975654</v>
      </c>
      <c r="BL69" s="810">
        <f t="shared" si="11"/>
        <v>4.2089429782578893</v>
      </c>
      <c r="BM69" s="810">
        <f t="shared" si="12"/>
        <v>0.66400986525505168</v>
      </c>
      <c r="BN69" s="810">
        <f t="shared" si="13"/>
        <v>0</v>
      </c>
      <c r="BO69" s="810">
        <f t="shared" si="14"/>
        <v>0</v>
      </c>
      <c r="BP69" s="810">
        <f t="shared" si="15"/>
        <v>0.32244094488188935</v>
      </c>
      <c r="BQ69" s="811">
        <f t="shared" si="16"/>
        <v>0.65356971729755642</v>
      </c>
      <c r="BR69" s="811">
        <f t="shared" si="17"/>
        <v>0</v>
      </c>
      <c r="BS69" s="811">
        <f t="shared" si="18"/>
        <v>7.39517341681662E-4</v>
      </c>
      <c r="BT69" s="810">
        <f t="shared" si="19"/>
        <v>0</v>
      </c>
      <c r="BU69" s="810">
        <f t="shared" si="20"/>
        <v>2.23125743752479E-2</v>
      </c>
      <c r="BV69" s="810">
        <f t="shared" si="21"/>
        <v>0</v>
      </c>
      <c r="BW69" s="811">
        <f t="shared" si="22"/>
        <v>4.8290300069783667</v>
      </c>
      <c r="BX69" s="816">
        <f t="shared" si="52"/>
        <v>292.18901928861533</v>
      </c>
      <c r="BY69" s="813">
        <f t="shared" si="53"/>
        <v>2.8500684675050268E-2</v>
      </c>
      <c r="BZ69" s="805">
        <f t="shared" ca="1" si="47"/>
        <v>79.907654542917356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16.894607843137166</v>
      </c>
      <c r="BE71" s="819">
        <f t="shared" ref="BE71:BE134" si="62">IF(OR(L71="",L71="*"),"",BE$5*L71)</f>
        <v>444.58428246013489</v>
      </c>
      <c r="BF71" s="819">
        <f t="shared" ref="BF71:BF134" si="63">IF(OR(N71="",N71="*"),"",BF$5*N71)</f>
        <v>0</v>
      </c>
      <c r="BG71" s="820">
        <f t="shared" ref="BG71:BG134" si="64">IF(OR(P71="",P71="*"),"",BG$5*P71)</f>
        <v>380.81738403677252</v>
      </c>
      <c r="BH71" s="820">
        <f t="shared" ref="BH71:BH134" si="65">IF(OR(R71="",R71="*"),"",BH$5*R71)</f>
        <v>157.72840134971585</v>
      </c>
      <c r="BI71" s="820">
        <f t="shared" ref="BI71:BI134" si="66">IF(OR(T71="",T71="*"),"",BI$5*T71)</f>
        <v>0</v>
      </c>
      <c r="BJ71" s="820">
        <f t="shared" ref="BJ71:BJ134" si="67">IF(OR(V71="",V71="*"),"",BJ$5*V71)</f>
        <v>0</v>
      </c>
      <c r="BK71" s="820">
        <f t="shared" ref="BK71:BK134" si="68">IF(OR(X71="",X71="*"),"",BK$5*X71)</f>
        <v>50.130026759130068</v>
      </c>
      <c r="BL71" s="821">
        <f t="shared" ref="BL71:BL134" si="69">IF(OR(Z71="",Z71="*"),"",BL$5*Z71)</f>
        <v>283.72952276767336</v>
      </c>
      <c r="BM71" s="821">
        <f t="shared" ref="BM71:BM134" si="70">IF(OR(AB71="",AB71="*"),"",BM$5*AB71)</f>
        <v>391.10181063522498</v>
      </c>
      <c r="BN71" s="821">
        <f t="shared" ref="BN71:BN134" si="71">IF(OR(AD71="",AD71="*"),"",BN$5*AD71)</f>
        <v>0</v>
      </c>
      <c r="BO71" s="821">
        <f t="shared" ref="BO71:BO134" si="72">IF(OR(AF71="",AF71="*"),"",BO$5*AF71)</f>
        <v>0</v>
      </c>
      <c r="BP71" s="821">
        <f t="shared" ref="BP71:BP134" si="73">IF(OR(AH71="",AH71="*"),"",BP$5*AH71)</f>
        <v>122.71181102362202</v>
      </c>
      <c r="BQ71" s="822">
        <f t="shared" ref="BQ71:BQ134" si="74">IF(OR(AJ71="",AJ71="*"),"",BQ$5*AJ71)</f>
        <v>29.908720651653031</v>
      </c>
      <c r="BR71" s="822">
        <f t="shared" ref="BR71:BR134" si="75">IF(OR(AL71="",AL71="*"),"",BR$5*AL71)</f>
        <v>0</v>
      </c>
      <c r="BS71" s="822">
        <f t="shared" ref="BS71:BS134" si="76">IF(OR(AN71="",AN71="*"),"",BS$5*AN71)</f>
        <v>2.76480883476717</v>
      </c>
      <c r="BT71" s="821">
        <f t="shared" ref="BT71:BT134" si="77">IF(OR(AP71="",AP71="*"),"",BT$5*AP71)</f>
        <v>0</v>
      </c>
      <c r="BU71" s="821">
        <f t="shared" ref="BU71:BU134" si="78">IF(OR(AR71="",AR71="*"),"",BU$5*AR71)</f>
        <v>19.441689805632674</v>
      </c>
      <c r="BV71" s="821">
        <f t="shared" ref="BV71:BV134" si="79">IF(OR(AT71="",AT71="*"),"",BV$5*AT71)</f>
        <v>0</v>
      </c>
      <c r="BW71" s="822">
        <f t="shared" ref="BW71:BW134" si="80">IF(OR(AV71="",AV71="*"),"",BW$5*AV71)</f>
        <v>29.696969696969678</v>
      </c>
      <c r="BX71" s="827">
        <f t="shared" si="52"/>
        <v>1929.5100358644336</v>
      </c>
      <c r="BY71" s="824">
        <f t="shared" si="53"/>
        <v>0.18820815800472432</v>
      </c>
      <c r="BZ71" s="805">
        <f t="shared" ca="1" si="47"/>
        <v>85.742899219670917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0.31310470133999496</v>
      </c>
      <c r="BE73" s="808">
        <f t="shared" si="62"/>
        <v>10.418691873540038</v>
      </c>
      <c r="BF73" s="808">
        <f t="shared" si="63"/>
        <v>0</v>
      </c>
      <c r="BG73" s="829">
        <f t="shared" si="64"/>
        <v>11.731863291847375</v>
      </c>
      <c r="BH73" s="829">
        <f t="shared" si="65"/>
        <v>2.6604790589108838</v>
      </c>
      <c r="BI73" s="829">
        <f t="shared" si="66"/>
        <v>0</v>
      </c>
      <c r="BJ73" s="829">
        <f t="shared" si="67"/>
        <v>0</v>
      </c>
      <c r="BK73" s="829">
        <f t="shared" si="68"/>
        <v>2.5343434206054019</v>
      </c>
      <c r="BL73" s="810">
        <f t="shared" si="69"/>
        <v>21.793314615716557</v>
      </c>
      <c r="BM73" s="810">
        <f t="shared" si="70"/>
        <v>13.170449980748844</v>
      </c>
      <c r="BN73" s="810">
        <f t="shared" si="71"/>
        <v>0</v>
      </c>
      <c r="BO73" s="810">
        <f t="shared" si="72"/>
        <v>0</v>
      </c>
      <c r="BP73" s="810">
        <f t="shared" si="73"/>
        <v>15.089797691042257</v>
      </c>
      <c r="BQ73" s="830">
        <f t="shared" si="74"/>
        <v>8.7930175921805578</v>
      </c>
      <c r="BR73" s="830">
        <f t="shared" si="75"/>
        <v>0</v>
      </c>
      <c r="BS73" s="830">
        <f t="shared" si="76"/>
        <v>0.48234166173884796</v>
      </c>
      <c r="BT73" s="810">
        <f t="shared" si="77"/>
        <v>0</v>
      </c>
      <c r="BU73" s="810">
        <f t="shared" si="78"/>
        <v>6.6283137464310604</v>
      </c>
      <c r="BV73" s="810">
        <f t="shared" si="79"/>
        <v>0</v>
      </c>
      <c r="BW73" s="830">
        <f t="shared" si="80"/>
        <v>14.428244711263529</v>
      </c>
      <c r="BX73" s="816">
        <f t="shared" ref="BX73:BX136" si="106">IF(SUM(BB73:BW73)=0,"",SUM(BB73:BW73))</f>
        <v>108.04396234536536</v>
      </c>
      <c r="BY73" s="755">
        <f t="shared" ref="BY73:BY136" si="107">IF(BX73&lt;&gt;"", BX73 / $BX$5, "")</f>
        <v>1.0538818020421904E-2</v>
      </c>
      <c r="BZ73" s="805">
        <f t="shared" ca="1" si="104"/>
        <v>38.069942354743027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9.1713585434173659</v>
      </c>
      <c r="BE74" s="808">
        <f t="shared" si="62"/>
        <v>287.12846219694308</v>
      </c>
      <c r="BF74" s="808">
        <f t="shared" si="63"/>
        <v>0</v>
      </c>
      <c r="BG74" s="829">
        <f t="shared" si="64"/>
        <v>260.68971342870231</v>
      </c>
      <c r="BH74" s="829">
        <f t="shared" si="65"/>
        <v>119.86773781906112</v>
      </c>
      <c r="BI74" s="829">
        <f t="shared" si="66"/>
        <v>0</v>
      </c>
      <c r="BJ74" s="829">
        <f t="shared" si="67"/>
        <v>0</v>
      </c>
      <c r="BK74" s="829">
        <f t="shared" si="68"/>
        <v>35.766367710515652</v>
      </c>
      <c r="BL74" s="810">
        <f t="shared" si="69"/>
        <v>200.62805132430373</v>
      </c>
      <c r="BM74" s="810">
        <f t="shared" si="70"/>
        <v>323.73571590610834</v>
      </c>
      <c r="BN74" s="810">
        <f t="shared" si="71"/>
        <v>0</v>
      </c>
      <c r="BO74" s="810">
        <f t="shared" si="72"/>
        <v>0</v>
      </c>
      <c r="BP74" s="810">
        <f t="shared" si="73"/>
        <v>94.340209834933916</v>
      </c>
      <c r="BQ74" s="830">
        <f t="shared" si="74"/>
        <v>19.696251051369355</v>
      </c>
      <c r="BR74" s="830">
        <f t="shared" si="75"/>
        <v>0</v>
      </c>
      <c r="BS74" s="830">
        <f t="shared" si="76"/>
        <v>1.9624037470744902</v>
      </c>
      <c r="BT74" s="810">
        <f t="shared" si="77"/>
        <v>0</v>
      </c>
      <c r="BU74" s="810">
        <f t="shared" si="78"/>
        <v>12.6156177272607</v>
      </c>
      <c r="BV74" s="810">
        <f t="shared" si="79"/>
        <v>0</v>
      </c>
      <c r="BW74" s="830">
        <f t="shared" si="80"/>
        <v>3.6841052029731247</v>
      </c>
      <c r="BX74" s="816">
        <f t="shared" si="106"/>
        <v>1369.2859944926627</v>
      </c>
      <c r="BY74" s="755">
        <f t="shared" si="107"/>
        <v>0.13356281647411847</v>
      </c>
      <c r="BZ74" s="805">
        <f t="shared" ca="1" si="104"/>
        <v>88.776080685388507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7.410144598379885</v>
      </c>
      <c r="BE75" s="808">
        <f t="shared" si="62"/>
        <v>147.03712838965203</v>
      </c>
      <c r="BF75" s="808">
        <f t="shared" si="63"/>
        <v>0</v>
      </c>
      <c r="BG75" s="829">
        <f t="shared" si="64"/>
        <v>108.39580731622377</v>
      </c>
      <c r="BH75" s="829">
        <f t="shared" si="65"/>
        <v>35.20018447174396</v>
      </c>
      <c r="BI75" s="829">
        <f t="shared" si="66"/>
        <v>0</v>
      </c>
      <c r="BJ75" s="829">
        <f t="shared" si="67"/>
        <v>0</v>
      </c>
      <c r="BK75" s="829">
        <f t="shared" si="68"/>
        <v>11.829315628008917</v>
      </c>
      <c r="BL75" s="810">
        <f t="shared" si="69"/>
        <v>61.308156827652951</v>
      </c>
      <c r="BM75" s="810">
        <f t="shared" si="70"/>
        <v>54.195644748368686</v>
      </c>
      <c r="BN75" s="810">
        <f t="shared" si="71"/>
        <v>0</v>
      </c>
      <c r="BO75" s="810">
        <f t="shared" si="72"/>
        <v>0</v>
      </c>
      <c r="BP75" s="810">
        <f t="shared" si="73"/>
        <v>13.281803497645488</v>
      </c>
      <c r="BQ75" s="830">
        <f t="shared" si="74"/>
        <v>1.419452008103085</v>
      </c>
      <c r="BR75" s="830">
        <f t="shared" si="75"/>
        <v>0</v>
      </c>
      <c r="BS75" s="830">
        <f t="shared" si="76"/>
        <v>0.32006342595383297</v>
      </c>
      <c r="BT75" s="810">
        <f t="shared" si="77"/>
        <v>0</v>
      </c>
      <c r="BU75" s="810">
        <f t="shared" si="78"/>
        <v>0.19775833194084452</v>
      </c>
      <c r="BV75" s="810">
        <f t="shared" si="79"/>
        <v>0</v>
      </c>
      <c r="BW75" s="830">
        <f t="shared" si="80"/>
        <v>11.58461978273292</v>
      </c>
      <c r="BX75" s="816">
        <f t="shared" si="106"/>
        <v>452.18007902640642</v>
      </c>
      <c r="BY75" s="755">
        <f t="shared" si="107"/>
        <v>4.4106523510184008E-2</v>
      </c>
      <c r="BZ75" s="805">
        <f t="shared" ca="1" si="104"/>
        <v>106.61210533903657</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15.514517345399623</v>
      </c>
      <c r="BE77" s="808">
        <f t="shared" si="62"/>
        <v>389.17011803685932</v>
      </c>
      <c r="BF77" s="808">
        <f t="shared" si="63"/>
        <v>0</v>
      </c>
      <c r="BG77" s="829">
        <f t="shared" si="64"/>
        <v>337.75656776709661</v>
      </c>
      <c r="BH77" s="829">
        <f t="shared" si="65"/>
        <v>125.69784172661812</v>
      </c>
      <c r="BI77" s="829">
        <f t="shared" si="66"/>
        <v>0</v>
      </c>
      <c r="BJ77" s="829">
        <f t="shared" si="67"/>
        <v>0</v>
      </c>
      <c r="BK77" s="829">
        <f t="shared" si="68"/>
        <v>30.708626992801314</v>
      </c>
      <c r="BL77" s="810">
        <f t="shared" si="69"/>
        <v>207.59442089429737</v>
      </c>
      <c r="BM77" s="810">
        <f t="shared" si="70"/>
        <v>300.05868022136457</v>
      </c>
      <c r="BN77" s="810">
        <f t="shared" si="71"/>
        <v>0</v>
      </c>
      <c r="BO77" s="810">
        <f t="shared" si="72"/>
        <v>0</v>
      </c>
      <c r="BP77" s="810">
        <f t="shared" si="73"/>
        <v>73.700787401574246</v>
      </c>
      <c r="BQ77" s="830">
        <f t="shared" si="74"/>
        <v>4.2113080977479624</v>
      </c>
      <c r="BR77" s="830">
        <f t="shared" si="75"/>
        <v>0</v>
      </c>
      <c r="BS77" s="830">
        <f t="shared" si="76"/>
        <v>0.60788325486232597</v>
      </c>
      <c r="BT77" s="810">
        <f t="shared" si="77"/>
        <v>0</v>
      </c>
      <c r="BU77" s="810">
        <f t="shared" si="78"/>
        <v>2.3800079333597699</v>
      </c>
      <c r="BV77" s="810">
        <f t="shared" si="79"/>
        <v>0</v>
      </c>
      <c r="BW77" s="830">
        <f t="shared" si="80"/>
        <v>6.7334529505582079</v>
      </c>
      <c r="BX77" s="816">
        <f t="shared" si="106"/>
        <v>1494.1342126225391</v>
      </c>
      <c r="BY77" s="755">
        <f t="shared" si="107"/>
        <v>0.14574075425502722</v>
      </c>
      <c r="BZ77" s="805">
        <f t="shared" ca="1" si="104"/>
        <v>130.10203978181502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1.3685897435897414</v>
      </c>
      <c r="BE78" s="808">
        <f t="shared" si="62"/>
        <v>55.210809691447494</v>
      </c>
      <c r="BF78" s="808">
        <f t="shared" si="63"/>
        <v>0</v>
      </c>
      <c r="BG78" s="829">
        <f t="shared" si="64"/>
        <v>42.67781027998322</v>
      </c>
      <c r="BH78" s="829">
        <f t="shared" si="65"/>
        <v>31.203412491245928</v>
      </c>
      <c r="BI78" s="829">
        <f t="shared" si="66"/>
        <v>0</v>
      </c>
      <c r="BJ78" s="829">
        <f t="shared" si="67"/>
        <v>0</v>
      </c>
      <c r="BK78" s="829">
        <f t="shared" si="68"/>
        <v>19.038781894244813</v>
      </c>
      <c r="BL78" s="810">
        <f t="shared" si="69"/>
        <v>74.872418979898754</v>
      </c>
      <c r="BM78" s="810">
        <f t="shared" si="70"/>
        <v>89.051100818094341</v>
      </c>
      <c r="BN78" s="810">
        <f t="shared" si="71"/>
        <v>0</v>
      </c>
      <c r="BO78" s="810">
        <f t="shared" si="72"/>
        <v>0</v>
      </c>
      <c r="BP78" s="810">
        <f t="shared" si="73"/>
        <v>46.776968503936978</v>
      </c>
      <c r="BQ78" s="830">
        <f t="shared" si="74"/>
        <v>23.62601820795394</v>
      </c>
      <c r="BR78" s="830">
        <f t="shared" si="75"/>
        <v>0</v>
      </c>
      <c r="BS78" s="830">
        <f t="shared" si="76"/>
        <v>1.58158108807651</v>
      </c>
      <c r="BT78" s="810">
        <f t="shared" si="77"/>
        <v>0</v>
      </c>
      <c r="BU78" s="810">
        <f t="shared" si="78"/>
        <v>8.6572788575961752</v>
      </c>
      <c r="BV78" s="810">
        <f t="shared" si="79"/>
        <v>0</v>
      </c>
      <c r="BW78" s="830">
        <f t="shared" si="80"/>
        <v>20.437599681020689</v>
      </c>
      <c r="BX78" s="816">
        <f t="shared" si="106"/>
        <v>414.5023702370886</v>
      </c>
      <c r="BY78" s="755">
        <f t="shared" si="107"/>
        <v>4.0431366585748009E-2</v>
      </c>
      <c r="BZ78" s="805">
        <f t="shared" ca="1" si="104"/>
        <v>51.429132494368069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1.1500754147812972E-2</v>
      </c>
      <c r="BE79" s="808">
        <f t="shared" si="62"/>
        <v>0.20335473182853586</v>
      </c>
      <c r="BF79" s="808">
        <f t="shared" si="63"/>
        <v>0</v>
      </c>
      <c r="BG79" s="829">
        <f t="shared" si="64"/>
        <v>0.38300598969215671</v>
      </c>
      <c r="BH79" s="829">
        <f t="shared" si="65"/>
        <v>0.82714713185204003</v>
      </c>
      <c r="BI79" s="829">
        <f t="shared" si="66"/>
        <v>0</v>
      </c>
      <c r="BJ79" s="829">
        <f t="shared" si="67"/>
        <v>0</v>
      </c>
      <c r="BK79" s="829">
        <f t="shared" si="68"/>
        <v>0.38261787208381964</v>
      </c>
      <c r="BL79" s="810">
        <f t="shared" si="69"/>
        <v>1.2626828934773682</v>
      </c>
      <c r="BM79" s="810">
        <f t="shared" si="70"/>
        <v>1.9920295957651577</v>
      </c>
      <c r="BN79" s="810">
        <f t="shared" si="71"/>
        <v>0</v>
      </c>
      <c r="BO79" s="810">
        <f t="shared" si="72"/>
        <v>0</v>
      </c>
      <c r="BP79" s="810">
        <f t="shared" si="73"/>
        <v>2.2340551181102328</v>
      </c>
      <c r="BQ79" s="830">
        <f t="shared" si="74"/>
        <v>2.0713943459511257</v>
      </c>
      <c r="BR79" s="830">
        <f t="shared" si="75"/>
        <v>0</v>
      </c>
      <c r="BS79" s="830">
        <f t="shared" si="76"/>
        <v>0.57534449182833303</v>
      </c>
      <c r="BT79" s="810">
        <f t="shared" si="77"/>
        <v>0</v>
      </c>
      <c r="BU79" s="810">
        <f t="shared" si="78"/>
        <v>8.4044030146766993</v>
      </c>
      <c r="BV79" s="810">
        <f t="shared" si="79"/>
        <v>0</v>
      </c>
      <c r="BW79" s="830">
        <f t="shared" si="80"/>
        <v>2.5259170653907472</v>
      </c>
      <c r="BX79" s="816">
        <f t="shared" si="106"/>
        <v>20.873453004804027</v>
      </c>
      <c r="BY79" s="755">
        <f t="shared" si="107"/>
        <v>2.0360371639488906E-3</v>
      </c>
      <c r="BZ79" s="805">
        <f t="shared" ca="1" si="104"/>
        <v>7.0531955887691264</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2.6106711915535397</v>
      </c>
      <c r="BE81" s="808">
        <f t="shared" si="62"/>
        <v>37.773141437150528</v>
      </c>
      <c r="BF81" s="808">
        <f t="shared" si="63"/>
        <v>0</v>
      </c>
      <c r="BG81" s="829">
        <f t="shared" si="64"/>
        <v>22.487923109068102</v>
      </c>
      <c r="BH81" s="829">
        <f t="shared" si="65"/>
        <v>2.6240529700133681</v>
      </c>
      <c r="BI81" s="829">
        <f t="shared" si="66"/>
        <v>0</v>
      </c>
      <c r="BJ81" s="829">
        <f t="shared" si="67"/>
        <v>0</v>
      </c>
      <c r="BK81" s="829">
        <f t="shared" si="68"/>
        <v>1.1336825839520586</v>
      </c>
      <c r="BL81" s="810">
        <f t="shared" si="69"/>
        <v>16.929303979214989</v>
      </c>
      <c r="BM81" s="810">
        <f t="shared" si="70"/>
        <v>3.910280317613068</v>
      </c>
      <c r="BN81" s="810">
        <f t="shared" si="71"/>
        <v>0</v>
      </c>
      <c r="BO81" s="810">
        <f t="shared" si="72"/>
        <v>0</v>
      </c>
      <c r="BP81" s="810">
        <f t="shared" si="73"/>
        <v>5.3893700787401579</v>
      </c>
      <c r="BQ81" s="830">
        <f t="shared" si="74"/>
        <v>16.038811691423071</v>
      </c>
      <c r="BR81" s="830">
        <f t="shared" si="75"/>
        <v>0</v>
      </c>
      <c r="BS81" s="830">
        <f t="shared" si="76"/>
        <v>0.119308797791308</v>
      </c>
      <c r="BT81" s="810">
        <f t="shared" si="77"/>
        <v>0</v>
      </c>
      <c r="BU81" s="810">
        <f t="shared" si="78"/>
        <v>7.3631495438318098</v>
      </c>
      <c r="BV81" s="810">
        <f t="shared" si="79"/>
        <v>0</v>
      </c>
      <c r="BW81" s="830">
        <f t="shared" si="80"/>
        <v>8.0452551834130706</v>
      </c>
      <c r="BX81" s="816">
        <f t="shared" si="106"/>
        <v>124.42495088376508</v>
      </c>
      <c r="BY81" s="755">
        <f t="shared" si="107"/>
        <v>1.2136651471299754E-2</v>
      </c>
      <c r="BZ81" s="805">
        <f t="shared" ca="1" si="104"/>
        <v>41.536668768964702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1.6561085972850602</v>
      </c>
      <c r="BE82" s="808">
        <f t="shared" si="62"/>
        <v>40.213398219092973</v>
      </c>
      <c r="BF82" s="808">
        <f t="shared" si="63"/>
        <v>0</v>
      </c>
      <c r="BG82" s="829">
        <f t="shared" si="64"/>
        <v>44.592840228444075</v>
      </c>
      <c r="BH82" s="829">
        <f t="shared" si="65"/>
        <v>6.9879671484051702</v>
      </c>
      <c r="BI82" s="829">
        <f t="shared" si="66"/>
        <v>0</v>
      </c>
      <c r="BJ82" s="829">
        <f t="shared" si="67"/>
        <v>0</v>
      </c>
      <c r="BK82" s="829">
        <f t="shared" si="68"/>
        <v>17.912184826442527</v>
      </c>
      <c r="BL82" s="810">
        <f t="shared" si="69"/>
        <v>63.134144673868413</v>
      </c>
      <c r="BM82" s="810">
        <f t="shared" si="70"/>
        <v>28.478645332049815</v>
      </c>
      <c r="BN82" s="810">
        <f t="shared" si="71"/>
        <v>0</v>
      </c>
      <c r="BO82" s="810">
        <f t="shared" si="72"/>
        <v>0</v>
      </c>
      <c r="BP82" s="810">
        <f t="shared" si="73"/>
        <v>53.824606299212583</v>
      </c>
      <c r="BQ82" s="830">
        <f t="shared" si="74"/>
        <v>7.7795879252515379</v>
      </c>
      <c r="BR82" s="830">
        <f t="shared" si="75"/>
        <v>0</v>
      </c>
      <c r="BS82" s="830">
        <f t="shared" si="76"/>
        <v>1.7255404639238701</v>
      </c>
      <c r="BT82" s="810">
        <f t="shared" si="77"/>
        <v>0</v>
      </c>
      <c r="BU82" s="810">
        <f t="shared" si="78"/>
        <v>6.6714597381991272</v>
      </c>
      <c r="BV82" s="810">
        <f t="shared" si="79"/>
        <v>0</v>
      </c>
      <c r="BW82" s="830">
        <f t="shared" si="80"/>
        <v>7.5707735247208401</v>
      </c>
      <c r="BX82" s="816">
        <f t="shared" si="106"/>
        <v>280.54725697689599</v>
      </c>
      <c r="BY82" s="755">
        <f t="shared" si="107"/>
        <v>2.7365124558807647E-2</v>
      </c>
      <c r="BZ82" s="805">
        <f t="shared" ca="1" si="104"/>
        <v>48.534979122286607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6.5899321266968327</v>
      </c>
      <c r="BE83" s="808">
        <f t="shared" si="62"/>
        <v>214.03085524953394</v>
      </c>
      <c r="BF83" s="808">
        <f t="shared" si="63"/>
        <v>0</v>
      </c>
      <c r="BG83" s="829">
        <f t="shared" si="64"/>
        <v>195.00476389469284</v>
      </c>
      <c r="BH83" s="829">
        <f t="shared" si="65"/>
        <v>123.30196727573671</v>
      </c>
      <c r="BI83" s="829">
        <f t="shared" si="66"/>
        <v>0</v>
      </c>
      <c r="BJ83" s="829">
        <f t="shared" si="67"/>
        <v>0</v>
      </c>
      <c r="BK83" s="829">
        <f t="shared" si="68"/>
        <v>23.042098518825519</v>
      </c>
      <c r="BL83" s="810">
        <f t="shared" si="69"/>
        <v>143.85231779023599</v>
      </c>
      <c r="BM83" s="810">
        <f t="shared" si="70"/>
        <v>337.68590591915279</v>
      </c>
      <c r="BN83" s="810">
        <f t="shared" si="71"/>
        <v>0</v>
      </c>
      <c r="BO83" s="810">
        <f t="shared" si="72"/>
        <v>0</v>
      </c>
      <c r="BP83" s="810">
        <f t="shared" si="73"/>
        <v>49.748031496062957</v>
      </c>
      <c r="BQ83" s="830">
        <f t="shared" si="74"/>
        <v>5.9928126497364635</v>
      </c>
      <c r="BR83" s="830">
        <f t="shared" si="75"/>
        <v>0</v>
      </c>
      <c r="BS83" s="830">
        <f t="shared" si="76"/>
        <v>0.88889984470135797</v>
      </c>
      <c r="BT83" s="810">
        <f t="shared" si="77"/>
        <v>0</v>
      </c>
      <c r="BU83" s="810">
        <f t="shared" si="78"/>
        <v>5.3178302261007522</v>
      </c>
      <c r="BV83" s="810">
        <f t="shared" si="79"/>
        <v>0</v>
      </c>
      <c r="BW83" s="830">
        <f t="shared" si="80"/>
        <v>11.234051036682601</v>
      </c>
      <c r="BX83" s="816">
        <f t="shared" si="106"/>
        <v>1116.6894660281589</v>
      </c>
      <c r="BY83" s="755">
        <f t="shared" si="107"/>
        <v>0.10892406028366747</v>
      </c>
      <c r="BZ83" s="805">
        <f t="shared" ca="1" si="104"/>
        <v>104.14896265471228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6.0378959276018049</v>
      </c>
      <c r="BE84" s="808">
        <f t="shared" si="62"/>
        <v>152.56688755435908</v>
      </c>
      <c r="BF84" s="808">
        <f t="shared" si="63"/>
        <v>0</v>
      </c>
      <c r="BG84" s="829">
        <f t="shared" si="64"/>
        <v>118.73185680456874</v>
      </c>
      <c r="BH84" s="829">
        <f t="shared" si="65"/>
        <v>24.814413955561214</v>
      </c>
      <c r="BI84" s="829">
        <f t="shared" si="66"/>
        <v>0</v>
      </c>
      <c r="BJ84" s="829">
        <f t="shared" si="67"/>
        <v>0</v>
      </c>
      <c r="BK84" s="829">
        <f t="shared" si="68"/>
        <v>8.0420608299099214</v>
      </c>
      <c r="BL84" s="810">
        <f t="shared" si="69"/>
        <v>59.813756324353875</v>
      </c>
      <c r="BM84" s="810">
        <f t="shared" si="70"/>
        <v>21.026979066409989</v>
      </c>
      <c r="BN84" s="810">
        <f t="shared" si="71"/>
        <v>0</v>
      </c>
      <c r="BO84" s="810">
        <f t="shared" si="72"/>
        <v>0</v>
      </c>
      <c r="BP84" s="810">
        <f t="shared" si="73"/>
        <v>13.74980314960629</v>
      </c>
      <c r="BQ84" s="830">
        <f t="shared" si="74"/>
        <v>9.7508385241973639E-2</v>
      </c>
      <c r="BR84" s="830">
        <f t="shared" si="75"/>
        <v>0</v>
      </c>
      <c r="BS84" s="830">
        <f t="shared" si="76"/>
        <v>3.1059728350629798E-2</v>
      </c>
      <c r="BT84" s="810">
        <f t="shared" si="77"/>
        <v>0</v>
      </c>
      <c r="BU84" s="810">
        <f t="shared" si="78"/>
        <v>8.9250297500991005E-2</v>
      </c>
      <c r="BV84" s="810">
        <f t="shared" si="79"/>
        <v>0</v>
      </c>
      <c r="BW84" s="830">
        <f t="shared" si="80"/>
        <v>2.846889952153107</v>
      </c>
      <c r="BX84" s="816">
        <f t="shared" si="106"/>
        <v>407.84836197561759</v>
      </c>
      <c r="BY84" s="755">
        <f t="shared" si="107"/>
        <v>3.9782321690949821E-2</v>
      </c>
      <c r="BZ84" s="805">
        <f t="shared" ca="1" si="104"/>
        <v>135.69879008566988</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5.9229032418714729</v>
      </c>
      <c r="BE86" s="808">
        <f t="shared" si="62"/>
        <v>65.627777032990352</v>
      </c>
      <c r="BF86" s="808">
        <f t="shared" si="63"/>
        <v>0</v>
      </c>
      <c r="BG86" s="829">
        <f t="shared" si="64"/>
        <v>35.184092649769418</v>
      </c>
      <c r="BH86" s="829">
        <f t="shared" si="65"/>
        <v>15.643362123352949</v>
      </c>
      <c r="BI86" s="829">
        <f t="shared" si="66"/>
        <v>0</v>
      </c>
      <c r="BJ86" s="829">
        <f t="shared" si="67"/>
        <v>0</v>
      </c>
      <c r="BK86" s="829">
        <f t="shared" si="68"/>
        <v>2.2569804658707593</v>
      </c>
      <c r="BL86" s="810">
        <f t="shared" si="69"/>
        <v>14.921822537261013</v>
      </c>
      <c r="BM86" s="810">
        <f t="shared" si="70"/>
        <v>25.163693860403129</v>
      </c>
      <c r="BN86" s="810">
        <f t="shared" si="71"/>
        <v>0</v>
      </c>
      <c r="BO86" s="810">
        <f t="shared" si="72"/>
        <v>0</v>
      </c>
      <c r="BP86" s="810">
        <f t="shared" si="73"/>
        <v>3.8472900410571529</v>
      </c>
      <c r="BQ86" s="830">
        <f t="shared" si="74"/>
        <v>0.19957335189086325</v>
      </c>
      <c r="BR86" s="830">
        <f t="shared" si="75"/>
        <v>0</v>
      </c>
      <c r="BS86" s="830">
        <f t="shared" si="76"/>
        <v>2.8922792767238199E-2</v>
      </c>
      <c r="BT86" s="810">
        <f t="shared" si="77"/>
        <v>0</v>
      </c>
      <c r="BU86" s="810">
        <f t="shared" si="78"/>
        <v>0.12688127946467026</v>
      </c>
      <c r="BV86" s="810">
        <f t="shared" si="79"/>
        <v>0</v>
      </c>
      <c r="BW86" s="830">
        <f t="shared" si="80"/>
        <v>0.85976077574530496</v>
      </c>
      <c r="BX86" s="816">
        <f t="shared" si="106"/>
        <v>169.78306015244436</v>
      </c>
      <c r="BY86" s="755">
        <f t="shared" si="107"/>
        <v>1.6560969581783491E-2</v>
      </c>
      <c r="BZ86" s="805">
        <f t="shared" ca="1" si="104"/>
        <v>125.3542364282157</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20.166125814964751</v>
      </c>
      <c r="BE87" s="808">
        <f t="shared" si="62"/>
        <v>457.18390186561408</v>
      </c>
      <c r="BF87" s="808">
        <f t="shared" si="63"/>
        <v>0</v>
      </c>
      <c r="BG87" s="829">
        <f t="shared" si="64"/>
        <v>366.81876129866311</v>
      </c>
      <c r="BH87" s="829">
        <f t="shared" si="65"/>
        <v>159.97155616343463</v>
      </c>
      <c r="BI87" s="829">
        <f t="shared" si="66"/>
        <v>0</v>
      </c>
      <c r="BJ87" s="829">
        <f t="shared" si="67"/>
        <v>0</v>
      </c>
      <c r="BK87" s="829">
        <f t="shared" si="68"/>
        <v>43.850956788902742</v>
      </c>
      <c r="BL87" s="810">
        <f t="shared" si="69"/>
        <v>241.56228461790738</v>
      </c>
      <c r="BM87" s="810">
        <f t="shared" si="70"/>
        <v>421.53899367274255</v>
      </c>
      <c r="BN87" s="810">
        <f t="shared" si="71"/>
        <v>0</v>
      </c>
      <c r="BO87" s="810">
        <f t="shared" si="72"/>
        <v>0</v>
      </c>
      <c r="BP87" s="810">
        <f t="shared" si="73"/>
        <v>96.835143564338395</v>
      </c>
      <c r="BQ87" s="830">
        <f t="shared" si="74"/>
        <v>11.45701912246254</v>
      </c>
      <c r="BR87" s="830">
        <f t="shared" si="75"/>
        <v>0</v>
      </c>
      <c r="BS87" s="830">
        <f t="shared" si="76"/>
        <v>1.44553519645058</v>
      </c>
      <c r="BT87" s="810">
        <f t="shared" si="77"/>
        <v>0</v>
      </c>
      <c r="BU87" s="810">
        <f t="shared" si="78"/>
        <v>8.4721801363821747</v>
      </c>
      <c r="BV87" s="810">
        <f t="shared" si="79"/>
        <v>0</v>
      </c>
      <c r="BW87" s="830">
        <f t="shared" si="80"/>
        <v>8.633922971909131</v>
      </c>
      <c r="BX87" s="816">
        <f t="shared" si="106"/>
        <v>1837.9363812137719</v>
      </c>
      <c r="BY87" s="755">
        <f t="shared" si="107"/>
        <v>0.17927588579923642</v>
      </c>
      <c r="BZ87" s="805">
        <f t="shared" ca="1" si="104"/>
        <v>111.45318917276509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12.397237379010265</v>
      </c>
      <c r="BE88" s="808">
        <f t="shared" si="62"/>
        <v>246.07262908118196</v>
      </c>
      <c r="BF88" s="808">
        <f t="shared" si="63"/>
        <v>0</v>
      </c>
      <c r="BG88" s="829">
        <f t="shared" si="64"/>
        <v>219.36413177857844</v>
      </c>
      <c r="BH88" s="829">
        <f t="shared" si="65"/>
        <v>101.13625341245529</v>
      </c>
      <c r="BI88" s="829">
        <f t="shared" si="66"/>
        <v>0</v>
      </c>
      <c r="BJ88" s="829">
        <f t="shared" si="67"/>
        <v>0</v>
      </c>
      <c r="BK88" s="829">
        <f t="shared" si="68"/>
        <v>16.825031648986013</v>
      </c>
      <c r="BL88" s="810">
        <f t="shared" si="69"/>
        <v>156.22006868810962</v>
      </c>
      <c r="BM88" s="810">
        <f t="shared" si="70"/>
        <v>337.96476057093167</v>
      </c>
      <c r="BN88" s="810">
        <f t="shared" si="71"/>
        <v>0</v>
      </c>
      <c r="BO88" s="810">
        <f t="shared" si="72"/>
        <v>0</v>
      </c>
      <c r="BP88" s="810">
        <f t="shared" si="73"/>
        <v>70.545488957459682</v>
      </c>
      <c r="BQ88" s="830">
        <f t="shared" si="74"/>
        <v>6.8895647742510597</v>
      </c>
      <c r="BR88" s="830">
        <f t="shared" si="75"/>
        <v>0</v>
      </c>
      <c r="BS88" s="830">
        <f t="shared" si="76"/>
        <v>1.4917785122991101</v>
      </c>
      <c r="BT88" s="810">
        <f t="shared" si="77"/>
        <v>0</v>
      </c>
      <c r="BU88" s="810">
        <f t="shared" si="78"/>
        <v>9.5389304584331249</v>
      </c>
      <c r="BV88" s="810">
        <f t="shared" si="79"/>
        <v>0</v>
      </c>
      <c r="BW88" s="830">
        <f t="shared" si="80"/>
        <v>7.9846239726394401</v>
      </c>
      <c r="BX88" s="816">
        <f t="shared" si="106"/>
        <v>1186.4304992343355</v>
      </c>
      <c r="BY88" s="755">
        <f t="shared" si="107"/>
        <v>0.11572673617190163</v>
      </c>
      <c r="BZ88" s="805">
        <f t="shared" ca="1" si="104"/>
        <v>97.626079138229713</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2449784.2326764506</v>
      </c>
      <c r="BE89" s="808">
        <f t="shared" si="62"/>
        <v>41869487.784911498</v>
      </c>
      <c r="BF89" s="808">
        <f t="shared" si="63"/>
        <v>0</v>
      </c>
      <c r="BG89" s="829">
        <f t="shared" si="64"/>
        <v>28408492.263747599</v>
      </c>
      <c r="BH89" s="829">
        <f t="shared" si="65"/>
        <v>27737749.085829262</v>
      </c>
      <c r="BI89" s="829">
        <f t="shared" si="66"/>
        <v>0</v>
      </c>
      <c r="BJ89" s="829">
        <f t="shared" si="67"/>
        <v>0</v>
      </c>
      <c r="BK89" s="829">
        <f t="shared" si="68"/>
        <v>3565122.2688653762</v>
      </c>
      <c r="BL89" s="810">
        <f t="shared" si="69"/>
        <v>17746648.176887259</v>
      </c>
      <c r="BM89" s="810">
        <f t="shared" si="70"/>
        <v>68879429.011138499</v>
      </c>
      <c r="BN89" s="810">
        <f t="shared" si="71"/>
        <v>0</v>
      </c>
      <c r="BO89" s="810">
        <f t="shared" si="72"/>
        <v>0</v>
      </c>
      <c r="BP89" s="810">
        <f t="shared" si="73"/>
        <v>9699247.5729494672</v>
      </c>
      <c r="BQ89" s="830">
        <f t="shared" si="74"/>
        <v>4294938.5556097087</v>
      </c>
      <c r="BR89" s="830">
        <f t="shared" si="75"/>
        <v>0</v>
      </c>
      <c r="BS89" s="830">
        <f t="shared" si="76"/>
        <v>307669.56064846099</v>
      </c>
      <c r="BT89" s="810">
        <f t="shared" si="77"/>
        <v>0</v>
      </c>
      <c r="BU89" s="810">
        <f t="shared" si="78"/>
        <v>1877380.0670645325</v>
      </c>
      <c r="BV89" s="810">
        <f t="shared" si="79"/>
        <v>0</v>
      </c>
      <c r="BW89" s="830">
        <f t="shared" si="80"/>
        <v>2759122.3594557843</v>
      </c>
      <c r="BX89" s="816">
        <f t="shared" si="106"/>
        <v>209595070.9397839</v>
      </c>
      <c r="BY89" s="755">
        <f>IF(BX89&lt;&gt;"", BX89 / $BX$5, "")</f>
        <v>20444.310470131088</v>
      </c>
      <c r="BZ89" s="805">
        <f t="shared" ca="1" si="104"/>
        <v>76.745704225208186</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6.4823614612249836</v>
      </c>
      <c r="BE92" s="808">
        <f t="shared" si="62"/>
        <v>191.2005699536021</v>
      </c>
      <c r="BF92" s="808">
        <f t="shared" si="63"/>
        <v>0</v>
      </c>
      <c r="BG92" s="829">
        <f t="shared" si="64"/>
        <v>198.48189121412028</v>
      </c>
      <c r="BH92" s="829">
        <f t="shared" si="65"/>
        <v>91.438815235882231</v>
      </c>
      <c r="BI92" s="829">
        <f t="shared" si="66"/>
        <v>0</v>
      </c>
      <c r="BJ92" s="829">
        <f t="shared" si="67"/>
        <v>0</v>
      </c>
      <c r="BK92" s="829">
        <f t="shared" si="68"/>
        <v>21.579272369375882</v>
      </c>
      <c r="BL92" s="810">
        <f t="shared" si="69"/>
        <v>224.13901638564403</v>
      </c>
      <c r="BM92" s="810">
        <f t="shared" si="70"/>
        <v>328.97839082081737</v>
      </c>
      <c r="BN92" s="810">
        <f t="shared" si="71"/>
        <v>0</v>
      </c>
      <c r="BO92" s="810">
        <f t="shared" si="72"/>
        <v>0</v>
      </c>
      <c r="BP92" s="810">
        <f t="shared" si="73"/>
        <v>104.9385112580762</v>
      </c>
      <c r="BQ92" s="830">
        <f t="shared" si="74"/>
        <v>18.871305373596588</v>
      </c>
      <c r="BR92" s="830">
        <f t="shared" si="75"/>
        <v>0</v>
      </c>
      <c r="BS92" s="830">
        <f t="shared" si="76"/>
        <v>1.7468145290584101</v>
      </c>
      <c r="BT92" s="810">
        <f t="shared" si="77"/>
        <v>0</v>
      </c>
      <c r="BU92" s="810">
        <f t="shared" si="78"/>
        <v>26.635454526694875</v>
      </c>
      <c r="BV92" s="810">
        <f t="shared" si="79"/>
        <v>0</v>
      </c>
      <c r="BW92" s="830">
        <f t="shared" si="80"/>
        <v>18.645841824032988</v>
      </c>
      <c r="BX92" s="816">
        <f t="shared" si="106"/>
        <v>1233.1382449521259</v>
      </c>
      <c r="BY92" s="755">
        <f t="shared" si="110"/>
        <v>0.1202827004440232</v>
      </c>
      <c r="BZ92" s="805">
        <f t="shared" ca="1" si="104"/>
        <v>81.428835365275987</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0.73555673672071353</v>
      </c>
      <c r="BE93" s="808">
        <f t="shared" si="62"/>
        <v>34.337772144033259</v>
      </c>
      <c r="BF93" s="808">
        <f t="shared" si="63"/>
        <v>0</v>
      </c>
      <c r="BG93" s="829">
        <f t="shared" si="64"/>
        <v>34.688262381558403</v>
      </c>
      <c r="BH93" s="829">
        <f t="shared" si="65"/>
        <v>16.123772204950772</v>
      </c>
      <c r="BI93" s="829">
        <f t="shared" si="66"/>
        <v>0</v>
      </c>
      <c r="BJ93" s="829">
        <f t="shared" si="67"/>
        <v>0</v>
      </c>
      <c r="BK93" s="829">
        <f t="shared" si="68"/>
        <v>5.3081723074609322</v>
      </c>
      <c r="BL93" s="810">
        <f t="shared" si="69"/>
        <v>34.806198686470253</v>
      </c>
      <c r="BM93" s="810">
        <f t="shared" si="70"/>
        <v>72.291069526981488</v>
      </c>
      <c r="BN93" s="810">
        <f t="shared" si="71"/>
        <v>0</v>
      </c>
      <c r="BO93" s="810">
        <f t="shared" si="72"/>
        <v>0</v>
      </c>
      <c r="BP93" s="810">
        <f t="shared" si="73"/>
        <v>12.764106891243454</v>
      </c>
      <c r="BQ93" s="830">
        <f t="shared" si="74"/>
        <v>2.6737248493440937</v>
      </c>
      <c r="BR93" s="830">
        <f t="shared" si="75"/>
        <v>0</v>
      </c>
      <c r="BS93" s="830">
        <f t="shared" si="76"/>
        <v>0.50168107048233401</v>
      </c>
      <c r="BT93" s="810">
        <f t="shared" si="77"/>
        <v>0</v>
      </c>
      <c r="BU93" s="810">
        <f t="shared" si="78"/>
        <v>3.0618936057761323</v>
      </c>
      <c r="BV93" s="810">
        <f t="shared" si="79"/>
        <v>0</v>
      </c>
      <c r="BW93" s="830">
        <f t="shared" si="80"/>
        <v>1.151482604110615</v>
      </c>
      <c r="BX93" s="816">
        <f t="shared" si="106"/>
        <v>218.44369300913243</v>
      </c>
      <c r="BY93" s="755">
        <f t="shared" si="110"/>
        <v>2.1307422259962197E-2</v>
      </c>
      <c r="BZ93" s="805">
        <f t="shared" ca="1" si="104"/>
        <v>70.54372273485437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48.792833375310714</v>
      </c>
      <c r="BE94" s="808">
        <f t="shared" si="62"/>
        <v>967.91149600058452</v>
      </c>
      <c r="BF94" s="808">
        <f t="shared" si="63"/>
        <v>0</v>
      </c>
      <c r="BG94" s="829">
        <f t="shared" si="64"/>
        <v>847.51235751782269</v>
      </c>
      <c r="BH94" s="829">
        <f t="shared" si="65"/>
        <v>309.42423034731087</v>
      </c>
      <c r="BI94" s="829">
        <f t="shared" si="66"/>
        <v>0</v>
      </c>
      <c r="BJ94" s="829">
        <f t="shared" si="67"/>
        <v>0</v>
      </c>
      <c r="BK94" s="829">
        <f t="shared" si="68"/>
        <v>64.693760295789602</v>
      </c>
      <c r="BL94" s="810">
        <f t="shared" si="69"/>
        <v>508.11770479374428</v>
      </c>
      <c r="BM94" s="810">
        <f t="shared" si="70"/>
        <v>824.98319119348128</v>
      </c>
      <c r="BN94" s="810">
        <f t="shared" si="71"/>
        <v>0</v>
      </c>
      <c r="BO94" s="810">
        <f t="shared" si="72"/>
        <v>0</v>
      </c>
      <c r="BP94" s="810">
        <f t="shared" si="73"/>
        <v>216.98726275047159</v>
      </c>
      <c r="BQ94" s="830">
        <f t="shared" si="74"/>
        <v>18.709939402399609</v>
      </c>
      <c r="BR94" s="830">
        <f t="shared" si="75"/>
        <v>0</v>
      </c>
      <c r="BS94" s="830">
        <f t="shared" si="76"/>
        <v>2.4275391223992098</v>
      </c>
      <c r="BT94" s="810">
        <f t="shared" si="77"/>
        <v>0</v>
      </c>
      <c r="BU94" s="810">
        <f t="shared" si="78"/>
        <v>20.509909175567248</v>
      </c>
      <c r="BV94" s="810">
        <f t="shared" si="79"/>
        <v>0</v>
      </c>
      <c r="BW94" s="830">
        <f t="shared" si="80"/>
        <v>17.425131735306611</v>
      </c>
      <c r="BX94" s="816">
        <f t="shared" si="106"/>
        <v>3847.4953557101876</v>
      </c>
      <c r="BY94" s="755">
        <f t="shared" si="110"/>
        <v>0.3752921728160542</v>
      </c>
      <c r="BZ94" s="805">
        <f t="shared" ca="1" si="104"/>
        <v>115.15845756552972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23.615183943689665</v>
      </c>
      <c r="BE95" s="808">
        <f t="shared" si="62"/>
        <v>514.66324085178348</v>
      </c>
      <c r="BF95" s="808">
        <f t="shared" si="63"/>
        <v>0</v>
      </c>
      <c r="BG95" s="829">
        <f t="shared" si="64"/>
        <v>348.65957835491167</v>
      </c>
      <c r="BH95" s="829">
        <f t="shared" si="65"/>
        <v>190.2013380876914</v>
      </c>
      <c r="BI95" s="829">
        <f t="shared" si="66"/>
        <v>0</v>
      </c>
      <c r="BJ95" s="829">
        <f t="shared" si="67"/>
        <v>0</v>
      </c>
      <c r="BK95" s="829">
        <f t="shared" si="68"/>
        <v>40.770725328587659</v>
      </c>
      <c r="BL95" s="810">
        <f t="shared" si="69"/>
        <v>255.06680472118339</v>
      </c>
      <c r="BM95" s="810">
        <f t="shared" si="70"/>
        <v>470.50754214584919</v>
      </c>
      <c r="BN95" s="810">
        <f t="shared" si="71"/>
        <v>0</v>
      </c>
      <c r="BO95" s="810">
        <f t="shared" si="72"/>
        <v>0</v>
      </c>
      <c r="BP95" s="810">
        <f t="shared" si="73"/>
        <v>92.648256287942743</v>
      </c>
      <c r="BQ95" s="830">
        <f t="shared" si="74"/>
        <v>10.605612004208561</v>
      </c>
      <c r="BR95" s="830">
        <f t="shared" si="75"/>
        <v>0</v>
      </c>
      <c r="BS95" s="830">
        <f t="shared" si="76"/>
        <v>1.6345615765219801</v>
      </c>
      <c r="BT95" s="810">
        <f t="shared" si="77"/>
        <v>0</v>
      </c>
      <c r="BU95" s="810">
        <f t="shared" si="78"/>
        <v>7.1183879023401229</v>
      </c>
      <c r="BV95" s="810">
        <f t="shared" si="79"/>
        <v>0</v>
      </c>
      <c r="BW95" s="830">
        <f t="shared" si="80"/>
        <v>8.0518601296312209</v>
      </c>
      <c r="BX95" s="816">
        <f t="shared" si="106"/>
        <v>1963.5430913343409</v>
      </c>
      <c r="BY95" s="755">
        <f t="shared" si="110"/>
        <v>0.1915278083626942</v>
      </c>
      <c r="BZ95" s="805">
        <f t="shared" ca="1" si="104"/>
        <v>103.65496544619299</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42.374064483053758</v>
      </c>
      <c r="BE96" s="808">
        <f t="shared" si="62"/>
        <v>746.88692104999245</v>
      </c>
      <c r="BF96" s="808">
        <f t="shared" si="63"/>
        <v>0</v>
      </c>
      <c r="BG96" s="829">
        <f t="shared" si="64"/>
        <v>534.65791053158352</v>
      </c>
      <c r="BH96" s="829">
        <f t="shared" si="65"/>
        <v>288.81184412416269</v>
      </c>
      <c r="BI96" s="829">
        <f t="shared" si="66"/>
        <v>0</v>
      </c>
      <c r="BJ96" s="829">
        <f t="shared" si="67"/>
        <v>0</v>
      </c>
      <c r="BK96" s="829">
        <f t="shared" si="68"/>
        <v>55.648069698785548</v>
      </c>
      <c r="BL96" s="810">
        <f t="shared" si="69"/>
        <v>345.87027541295561</v>
      </c>
      <c r="BM96" s="810">
        <f t="shared" si="70"/>
        <v>756.23980631286747</v>
      </c>
      <c r="BN96" s="810">
        <f t="shared" si="71"/>
        <v>0</v>
      </c>
      <c r="BO96" s="810">
        <f t="shared" si="72"/>
        <v>0</v>
      </c>
      <c r="BP96" s="810">
        <f t="shared" si="73"/>
        <v>157.66186281226467</v>
      </c>
      <c r="BQ96" s="830">
        <f t="shared" si="74"/>
        <v>15.13941837045099</v>
      </c>
      <c r="BR96" s="830">
        <f t="shared" si="75"/>
        <v>0</v>
      </c>
      <c r="BS96" s="830">
        <f t="shared" si="76"/>
        <v>3.6894037015380396</v>
      </c>
      <c r="BT96" s="810">
        <f t="shared" si="77"/>
        <v>0</v>
      </c>
      <c r="BU96" s="810">
        <f t="shared" si="78"/>
        <v>17.6743547896215</v>
      </c>
      <c r="BV96" s="810">
        <f t="shared" si="79"/>
        <v>0</v>
      </c>
      <c r="BW96" s="830">
        <f t="shared" si="80"/>
        <v>24.725683706918318</v>
      </c>
      <c r="BX96" s="816">
        <f t="shared" si="106"/>
        <v>2989.379614994195</v>
      </c>
      <c r="BY96" s="755">
        <f t="shared" si="110"/>
        <v>0.29158989611726444</v>
      </c>
      <c r="BZ96" s="805">
        <f t="shared" ca="1" si="104"/>
        <v>93.634171692039459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114.53917175485704</v>
      </c>
      <c r="BE98" s="808">
        <f t="shared" si="62"/>
        <v>2220.6835510968472</v>
      </c>
      <c r="BF98" s="808">
        <f t="shared" si="63"/>
        <v>0</v>
      </c>
      <c r="BG98" s="829">
        <f t="shared" si="64"/>
        <v>1794.7955227881796</v>
      </c>
      <c r="BH98" s="829">
        <f t="shared" si="65"/>
        <v>796.36105449461479</v>
      </c>
      <c r="BI98" s="829">
        <f t="shared" si="66"/>
        <v>0</v>
      </c>
      <c r="BJ98" s="829">
        <f t="shared" si="67"/>
        <v>0</v>
      </c>
      <c r="BK98" s="829">
        <f t="shared" si="68"/>
        <v>163.41836267538534</v>
      </c>
      <c r="BL98" s="810">
        <f t="shared" si="69"/>
        <v>1235.8309560261973</v>
      </c>
      <c r="BM98" s="810">
        <f t="shared" si="70"/>
        <v>2204.609078379533</v>
      </c>
      <c r="BN98" s="810">
        <f t="shared" si="71"/>
        <v>0</v>
      </c>
      <c r="BO98" s="810">
        <f t="shared" si="72"/>
        <v>0</v>
      </c>
      <c r="BP98" s="810">
        <f t="shared" si="73"/>
        <v>525.45269623828528</v>
      </c>
      <c r="BQ98" s="830">
        <f t="shared" si="74"/>
        <v>56.900741916253089</v>
      </c>
      <c r="BR98" s="830">
        <f t="shared" si="75"/>
        <v>0</v>
      </c>
      <c r="BS98" s="830">
        <f t="shared" si="76"/>
        <v>8.9362208147879194</v>
      </c>
      <c r="BT98" s="810">
        <f t="shared" si="77"/>
        <v>0</v>
      </c>
      <c r="BU98" s="810">
        <f t="shared" si="78"/>
        <v>68.315157910371752</v>
      </c>
      <c r="BV98" s="810">
        <f t="shared" si="79"/>
        <v>0</v>
      </c>
      <c r="BW98" s="830">
        <f t="shared" si="80"/>
        <v>65.867022556136902</v>
      </c>
      <c r="BX98" s="816">
        <f t="shared" si="106"/>
        <v>9255.7095366514513</v>
      </c>
      <c r="BY98" s="755">
        <f t="shared" si="110"/>
        <v>0.9028198923772387</v>
      </c>
      <c r="BZ98" s="805">
        <f t="shared" ca="1" si="104"/>
        <v>100.85162486062751</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4.661705215421784</v>
      </c>
      <c r="BE99" s="808">
        <f t="shared" si="62"/>
        <v>157.7950300054579</v>
      </c>
      <c r="BF99" s="808">
        <f t="shared" si="63"/>
        <v>0</v>
      </c>
      <c r="BG99" s="829">
        <f t="shared" si="64"/>
        <v>137.29536526378567</v>
      </c>
      <c r="BH99" s="829">
        <f t="shared" si="65"/>
        <v>78.348491208976483</v>
      </c>
      <c r="BI99" s="829">
        <f t="shared" si="66"/>
        <v>0</v>
      </c>
      <c r="BJ99" s="829">
        <f t="shared" si="67"/>
        <v>0</v>
      </c>
      <c r="BK99" s="829">
        <f t="shared" si="68"/>
        <v>20.274224485582266</v>
      </c>
      <c r="BL99" s="810">
        <f t="shared" si="69"/>
        <v>97.90111602373247</v>
      </c>
      <c r="BM99" s="810">
        <f t="shared" si="70"/>
        <v>195.52906470719327</v>
      </c>
      <c r="BN99" s="810">
        <f t="shared" si="71"/>
        <v>0</v>
      </c>
      <c r="BO99" s="810">
        <f t="shared" si="72"/>
        <v>0</v>
      </c>
      <c r="BP99" s="810">
        <f t="shared" si="73"/>
        <v>45.296003675776348</v>
      </c>
      <c r="BQ99" s="830">
        <f t="shared" si="74"/>
        <v>7.0168806731317801</v>
      </c>
      <c r="BR99" s="830">
        <f t="shared" si="75"/>
        <v>0</v>
      </c>
      <c r="BS99" s="830">
        <f t="shared" si="76"/>
        <v>0.79044991680209398</v>
      </c>
      <c r="BT99" s="810">
        <f t="shared" si="77"/>
        <v>0</v>
      </c>
      <c r="BU99" s="810">
        <f t="shared" si="78"/>
        <v>6.4378048856952974</v>
      </c>
      <c r="BV99" s="810">
        <f t="shared" si="79"/>
        <v>0</v>
      </c>
      <c r="BW99" s="830">
        <f t="shared" si="80"/>
        <v>3.7496340074371917</v>
      </c>
      <c r="BX99" s="816">
        <f t="shared" si="106"/>
        <v>755.09577006899258</v>
      </c>
      <c r="BY99" s="755">
        <f t="shared" si="110"/>
        <v>7.3653508590420663E-2</v>
      </c>
      <c r="BZ99" s="805">
        <f t="shared" ca="1" si="104"/>
        <v>91.507909200095696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2.7991230297210565</v>
      </c>
      <c r="BE100" s="808">
        <f t="shared" si="62"/>
        <v>76.521418897692655</v>
      </c>
      <c r="BF100" s="808">
        <f t="shared" si="63"/>
        <v>0</v>
      </c>
      <c r="BG100" s="829">
        <f t="shared" si="64"/>
        <v>31.909111948033189</v>
      </c>
      <c r="BH100" s="829">
        <f t="shared" si="65"/>
        <v>21.290454296407923</v>
      </c>
      <c r="BI100" s="829">
        <f t="shared" si="66"/>
        <v>0</v>
      </c>
      <c r="BJ100" s="829">
        <f t="shared" si="67"/>
        <v>0</v>
      </c>
      <c r="BK100" s="829">
        <f t="shared" si="68"/>
        <v>4.3074128390322484</v>
      </c>
      <c r="BL100" s="810">
        <f t="shared" si="69"/>
        <v>34.267927950069186</v>
      </c>
      <c r="BM100" s="810">
        <f t="shared" si="70"/>
        <v>52.861856913271843</v>
      </c>
      <c r="BN100" s="810">
        <f t="shared" si="71"/>
        <v>0</v>
      </c>
      <c r="BO100" s="810">
        <f t="shared" si="72"/>
        <v>0</v>
      </c>
      <c r="BP100" s="810">
        <f t="shared" si="73"/>
        <v>14.251300085938206</v>
      </c>
      <c r="BQ100" s="830">
        <f t="shared" si="74"/>
        <v>2.0823774106150683</v>
      </c>
      <c r="BR100" s="830">
        <f t="shared" si="75"/>
        <v>0</v>
      </c>
      <c r="BS100" s="830">
        <f t="shared" si="76"/>
        <v>0.27332926840998201</v>
      </c>
      <c r="BT100" s="810">
        <f t="shared" si="77"/>
        <v>0</v>
      </c>
      <c r="BU100" s="810">
        <f t="shared" si="78"/>
        <v>0.2470372039329255</v>
      </c>
      <c r="BV100" s="810">
        <f t="shared" si="79"/>
        <v>0</v>
      </c>
      <c r="BW100" s="830">
        <f t="shared" si="80"/>
        <v>0.3833434364258485</v>
      </c>
      <c r="BX100" s="816">
        <f t="shared" si="106"/>
        <v>241.19469327955014</v>
      </c>
      <c r="BY100" s="755">
        <f t="shared" si="110"/>
        <v>2.3526599032340046E-2</v>
      </c>
      <c r="BZ100" s="805">
        <f t="shared" ca="1" si="104"/>
        <v>96.75699430471137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96.079106226875595</v>
      </c>
      <c r="BE102" s="808">
        <f t="shared" si="62"/>
        <v>1947.5966346730311</v>
      </c>
      <c r="BF102" s="808">
        <f t="shared" si="63"/>
        <v>0</v>
      </c>
      <c r="BG102" s="829">
        <f t="shared" si="64"/>
        <v>1612.7849703742747</v>
      </c>
      <c r="BH102" s="829">
        <f t="shared" si="65"/>
        <v>697.41546637649333</v>
      </c>
      <c r="BI102" s="829">
        <f t="shared" si="66"/>
        <v>0</v>
      </c>
      <c r="BJ102" s="829">
        <f t="shared" si="67"/>
        <v>0</v>
      </c>
      <c r="BK102" s="829">
        <f t="shared" si="68"/>
        <v>151.54471931160458</v>
      </c>
      <c r="BL102" s="810">
        <f t="shared" si="69"/>
        <v>1120.1697883580393</v>
      </c>
      <c r="BM102" s="810">
        <f t="shared" si="70"/>
        <v>1920.7520263801212</v>
      </c>
      <c r="BN102" s="810">
        <f t="shared" si="71"/>
        <v>0</v>
      </c>
      <c r="BO102" s="810">
        <f t="shared" si="72"/>
        <v>0</v>
      </c>
      <c r="BP102" s="810">
        <f t="shared" si="73"/>
        <v>492.1222054226821</v>
      </c>
      <c r="BQ102" s="830">
        <f t="shared" si="74"/>
        <v>58.375761060633124</v>
      </c>
      <c r="BR102" s="830">
        <f t="shared" si="75"/>
        <v>0</v>
      </c>
      <c r="BS102" s="830">
        <f t="shared" si="76"/>
        <v>7.6229394761517</v>
      </c>
      <c r="BT102" s="810">
        <f t="shared" si="77"/>
        <v>0</v>
      </c>
      <c r="BU102" s="810">
        <f t="shared" si="78"/>
        <v>64.39207922126549</v>
      </c>
      <c r="BV102" s="810">
        <f t="shared" si="79"/>
        <v>0</v>
      </c>
      <c r="BW102" s="830">
        <f t="shared" si="80"/>
        <v>57.450484796967643</v>
      </c>
      <c r="BX102" s="816">
        <f t="shared" si="106"/>
        <v>8226.3061816781392</v>
      </c>
      <c r="BY102" s="755">
        <f t="shared" si="110"/>
        <v>0.80240988896587384</v>
      </c>
      <c r="BZ102" s="805">
        <f t="shared" ca="1" si="104"/>
        <v>100.76416055975039</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14.211583037420251</v>
      </c>
      <c r="BE103" s="808">
        <f t="shared" si="62"/>
        <v>301.43563601726453</v>
      </c>
      <c r="BF103" s="808">
        <f t="shared" si="63"/>
        <v>0</v>
      </c>
      <c r="BG103" s="829">
        <f t="shared" si="64"/>
        <v>197.00788739147015</v>
      </c>
      <c r="BH103" s="829">
        <f t="shared" si="65"/>
        <v>103.09192318023065</v>
      </c>
      <c r="BI103" s="829">
        <f t="shared" si="66"/>
        <v>0</v>
      </c>
      <c r="BJ103" s="829">
        <f t="shared" si="67"/>
        <v>0</v>
      </c>
      <c r="BK103" s="829">
        <f t="shared" si="68"/>
        <v>21.711784946434594</v>
      </c>
      <c r="BL103" s="810">
        <f t="shared" si="69"/>
        <v>136.74738495260897</v>
      </c>
      <c r="BM103" s="810">
        <f t="shared" si="70"/>
        <v>307.70789734594092</v>
      </c>
      <c r="BN103" s="810">
        <f t="shared" si="71"/>
        <v>0</v>
      </c>
      <c r="BO103" s="810">
        <f t="shared" si="72"/>
        <v>0</v>
      </c>
      <c r="BP103" s="810">
        <f t="shared" si="73"/>
        <v>57.170225287091533</v>
      </c>
      <c r="BQ103" s="830">
        <f t="shared" si="74"/>
        <v>5.6996818342423143</v>
      </c>
      <c r="BR103" s="830">
        <f t="shared" si="75"/>
        <v>0</v>
      </c>
      <c r="BS103" s="830">
        <f t="shared" si="76"/>
        <v>1.29805572127289</v>
      </c>
      <c r="BT103" s="810">
        <f t="shared" si="77"/>
        <v>0</v>
      </c>
      <c r="BU103" s="810">
        <f t="shared" si="78"/>
        <v>6.1144097924640599</v>
      </c>
      <c r="BV103" s="810">
        <f t="shared" si="79"/>
        <v>0</v>
      </c>
      <c r="BW103" s="830">
        <f t="shared" si="80"/>
        <v>5.8181010997652898</v>
      </c>
      <c r="BX103" s="816">
        <f t="shared" si="106"/>
        <v>1158.0145706062062</v>
      </c>
      <c r="BY103" s="755">
        <f t="shared" si="110"/>
        <v>0.11295499128035566</v>
      </c>
      <c r="BZ103" s="805">
        <f t="shared" ca="1" si="104"/>
        <v>97.432632156242249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11.709310735703966</v>
      </c>
      <c r="BE104" s="808">
        <f t="shared" si="62"/>
        <v>205.9677293097032</v>
      </c>
      <c r="BF104" s="808">
        <f t="shared" si="63"/>
        <v>0</v>
      </c>
      <c r="BG104" s="829">
        <f t="shared" si="64"/>
        <v>154.20714223425333</v>
      </c>
      <c r="BH104" s="829">
        <f t="shared" si="65"/>
        <v>95.49261044327514</v>
      </c>
      <c r="BI104" s="829">
        <f t="shared" si="66"/>
        <v>0</v>
      </c>
      <c r="BJ104" s="829">
        <f t="shared" si="67"/>
        <v>0</v>
      </c>
      <c r="BK104" s="829">
        <f t="shared" si="68"/>
        <v>14.743495741960659</v>
      </c>
      <c r="BL104" s="810">
        <f t="shared" si="69"/>
        <v>111.08282668935105</v>
      </c>
      <c r="BM104" s="810">
        <f t="shared" si="70"/>
        <v>224.54007627393605</v>
      </c>
      <c r="BN104" s="810">
        <f t="shared" si="71"/>
        <v>0</v>
      </c>
      <c r="BO104" s="810">
        <f t="shared" si="72"/>
        <v>0</v>
      </c>
      <c r="BP104" s="810">
        <f t="shared" si="73"/>
        <v>35.707569290225884</v>
      </c>
      <c r="BQ104" s="830">
        <f t="shared" si="74"/>
        <v>1.9245571051245529</v>
      </c>
      <c r="BR104" s="830">
        <f t="shared" si="75"/>
        <v>0</v>
      </c>
      <c r="BS104" s="830">
        <f t="shared" si="76"/>
        <v>1.07900480257539</v>
      </c>
      <c r="BT104" s="810">
        <f t="shared" si="77"/>
        <v>0</v>
      </c>
      <c r="BU104" s="810">
        <f t="shared" si="78"/>
        <v>4.493510986270425</v>
      </c>
      <c r="BV104" s="810">
        <f t="shared" si="79"/>
        <v>0</v>
      </c>
      <c r="BW104" s="830">
        <f t="shared" si="80"/>
        <v>6.7314141032670278</v>
      </c>
      <c r="BX104" s="816">
        <f t="shared" si="106"/>
        <v>867.67924771564674</v>
      </c>
      <c r="BY104" s="755">
        <f t="shared" si="110"/>
        <v>8.463511975376968E-2</v>
      </c>
      <c r="BZ104" s="805">
        <f t="shared" ca="1" si="104"/>
        <v>96.456946720214205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90.151882507321332</v>
      </c>
      <c r="BE106" s="808">
        <f t="shared" si="62"/>
        <v>1784.7772550451564</v>
      </c>
      <c r="BF106" s="808">
        <f t="shared" si="63"/>
        <v>0</v>
      </c>
      <c r="BG106" s="829">
        <f t="shared" si="64"/>
        <v>1511.0109840114378</v>
      </c>
      <c r="BH106" s="829">
        <f t="shared" si="65"/>
        <v>637.70927433733982</v>
      </c>
      <c r="BI106" s="829">
        <f t="shared" si="66"/>
        <v>0</v>
      </c>
      <c r="BJ106" s="829">
        <f t="shared" si="67"/>
        <v>0</v>
      </c>
      <c r="BK106" s="829">
        <f t="shared" si="68"/>
        <v>132.94917327547367</v>
      </c>
      <c r="BL106" s="810">
        <f t="shared" si="69"/>
        <v>1054.0162976846104</v>
      </c>
      <c r="BM106" s="810">
        <f t="shared" si="70"/>
        <v>1827.5016945553971</v>
      </c>
      <c r="BN106" s="810">
        <f t="shared" si="71"/>
        <v>0</v>
      </c>
      <c r="BO106" s="810">
        <f t="shared" si="72"/>
        <v>0</v>
      </c>
      <c r="BP106" s="810">
        <f t="shared" si="73"/>
        <v>448.46388626983344</v>
      </c>
      <c r="BQ106" s="830">
        <f t="shared" si="74"/>
        <v>49.496383124801845</v>
      </c>
      <c r="BR106" s="830">
        <f t="shared" si="75"/>
        <v>0</v>
      </c>
      <c r="BS106" s="830">
        <f t="shared" si="76"/>
        <v>6.9723387195915603</v>
      </c>
      <c r="BT106" s="810">
        <f t="shared" si="77"/>
        <v>0</v>
      </c>
      <c r="BU106" s="810">
        <f t="shared" si="78"/>
        <v>61.121515060162125</v>
      </c>
      <c r="BV106" s="810">
        <f t="shared" si="79"/>
        <v>0</v>
      </c>
      <c r="BW106" s="830">
        <f t="shared" si="80"/>
        <v>46.432582558504869</v>
      </c>
      <c r="BX106" s="816">
        <f t="shared" si="106"/>
        <v>7650.6032671496305</v>
      </c>
      <c r="BY106" s="755">
        <f t="shared" si="110"/>
        <v>0.74625470807155969</v>
      </c>
      <c r="BZ106" s="805">
        <f t="shared" ca="1" si="104"/>
        <v>102.28104201193553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16.311750973413599</v>
      </c>
      <c r="BE107" s="808">
        <f t="shared" si="62"/>
        <v>333.13508443320023</v>
      </c>
      <c r="BF107" s="808">
        <f t="shared" si="63"/>
        <v>0</v>
      </c>
      <c r="BG107" s="829">
        <f t="shared" si="64"/>
        <v>227.70816348356271</v>
      </c>
      <c r="BH107" s="829">
        <f t="shared" si="65"/>
        <v>125.27733360314996</v>
      </c>
      <c r="BI107" s="829">
        <f t="shared" si="66"/>
        <v>0</v>
      </c>
      <c r="BJ107" s="829">
        <f t="shared" si="67"/>
        <v>0</v>
      </c>
      <c r="BK107" s="829">
        <f t="shared" si="68"/>
        <v>27.394404736176224</v>
      </c>
      <c r="BL107" s="810">
        <f t="shared" si="69"/>
        <v>158.00667099125968</v>
      </c>
      <c r="BM107" s="810">
        <f t="shared" si="70"/>
        <v>310.99647201662356</v>
      </c>
      <c r="BN107" s="810">
        <f t="shared" si="71"/>
        <v>0</v>
      </c>
      <c r="BO107" s="810">
        <f t="shared" si="72"/>
        <v>0</v>
      </c>
      <c r="BP107" s="810">
        <f t="shared" si="73"/>
        <v>69.76208805053669</v>
      </c>
      <c r="BQ107" s="830">
        <f t="shared" si="74"/>
        <v>8.6245748964625797</v>
      </c>
      <c r="BR107" s="830">
        <f t="shared" si="75"/>
        <v>0</v>
      </c>
      <c r="BS107" s="830">
        <f t="shared" si="76"/>
        <v>1.4821102743090799</v>
      </c>
      <c r="BT107" s="810">
        <f t="shared" si="77"/>
        <v>0</v>
      </c>
      <c r="BU107" s="810">
        <f t="shared" si="78"/>
        <v>7.6163667810746256</v>
      </c>
      <c r="BV107" s="810">
        <f t="shared" si="79"/>
        <v>0</v>
      </c>
      <c r="BW107" s="830">
        <f t="shared" si="80"/>
        <v>11.54149972948329</v>
      </c>
      <c r="BX107" s="816">
        <f t="shared" si="106"/>
        <v>1297.8565199692521</v>
      </c>
      <c r="BY107" s="755">
        <f t="shared" si="110"/>
        <v>0.12659544673909989</v>
      </c>
      <c r="BZ107" s="805">
        <f t="shared" ca="1" si="104"/>
        <v>94.097038044548725</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11.566188889030098</v>
      </c>
      <c r="BE108" s="808">
        <f t="shared" si="62"/>
        <v>245.43271510008364</v>
      </c>
      <c r="BF108" s="808">
        <f t="shared" si="63"/>
        <v>0</v>
      </c>
      <c r="BG108" s="829">
        <f t="shared" si="64"/>
        <v>153.85712573301919</v>
      </c>
      <c r="BH108" s="829">
        <f t="shared" si="65"/>
        <v>97.941406858834554</v>
      </c>
      <c r="BI108" s="829">
        <f t="shared" si="66"/>
        <v>0</v>
      </c>
      <c r="BJ108" s="829">
        <f t="shared" si="67"/>
        <v>0</v>
      </c>
      <c r="BK108" s="829">
        <f t="shared" si="68"/>
        <v>20.749843873650111</v>
      </c>
      <c r="BL108" s="810">
        <f t="shared" si="69"/>
        <v>115.23914086207054</v>
      </c>
      <c r="BM108" s="810">
        <f t="shared" si="70"/>
        <v>228.78169040345745</v>
      </c>
      <c r="BN108" s="810">
        <f t="shared" si="71"/>
        <v>0</v>
      </c>
      <c r="BO108" s="810">
        <f t="shared" si="72"/>
        <v>0</v>
      </c>
      <c r="BP108" s="810">
        <f t="shared" si="73"/>
        <v>53.103093280426741</v>
      </c>
      <c r="BQ108" s="830">
        <f t="shared" si="74"/>
        <v>5.5108870616478489</v>
      </c>
      <c r="BR108" s="830">
        <f t="shared" si="75"/>
        <v>0</v>
      </c>
      <c r="BS108" s="830">
        <f t="shared" si="76"/>
        <v>1.09723385378519</v>
      </c>
      <c r="BT108" s="810">
        <f t="shared" si="77"/>
        <v>0</v>
      </c>
      <c r="BU108" s="810">
        <f t="shared" si="78"/>
        <v>4.4897384410544552</v>
      </c>
      <c r="BV108" s="810">
        <f t="shared" si="79"/>
        <v>0</v>
      </c>
      <c r="BW108" s="830">
        <f t="shared" si="80"/>
        <v>8.6457040319221594</v>
      </c>
      <c r="BX108" s="816">
        <f t="shared" si="106"/>
        <v>946.41476838898188</v>
      </c>
      <c r="BY108" s="755">
        <f t="shared" si="110"/>
        <v>9.2315135426158976E-2</v>
      </c>
      <c r="BZ108" s="805">
        <f t="shared" ca="1" si="104"/>
        <v>95.115262226691115</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3.9701776302348208</v>
      </c>
      <c r="BE109" s="808">
        <f t="shared" si="62"/>
        <v>91.654945421558097</v>
      </c>
      <c r="BF109" s="808">
        <f t="shared" si="63"/>
        <v>0</v>
      </c>
      <c r="BG109" s="829">
        <f t="shared" si="64"/>
        <v>71.423726771977798</v>
      </c>
      <c r="BH109" s="829">
        <f t="shared" si="65"/>
        <v>35.071985200674511</v>
      </c>
      <c r="BI109" s="829">
        <f t="shared" si="66"/>
        <v>0</v>
      </c>
      <c r="BJ109" s="829">
        <f t="shared" si="67"/>
        <v>0</v>
      </c>
      <c r="BK109" s="829">
        <f t="shared" si="68"/>
        <v>6.9065781146998164</v>
      </c>
      <c r="BL109" s="810">
        <f t="shared" si="69"/>
        <v>40.737890462058765</v>
      </c>
      <c r="BM109" s="810">
        <f t="shared" si="70"/>
        <v>85.72014302451916</v>
      </c>
      <c r="BN109" s="810">
        <f t="shared" si="71"/>
        <v>0</v>
      </c>
      <c r="BO109" s="810">
        <f t="shared" si="72"/>
        <v>0</v>
      </c>
      <c r="BP109" s="810">
        <f t="shared" si="73"/>
        <v>13.67093239920211</v>
      </c>
      <c r="BQ109" s="830">
        <f t="shared" si="74"/>
        <v>2.368154917087661</v>
      </c>
      <c r="BR109" s="830">
        <f t="shared" si="75"/>
        <v>0</v>
      </c>
      <c r="BS109" s="830">
        <f t="shared" si="76"/>
        <v>0.44831715231415797</v>
      </c>
      <c r="BT109" s="810">
        <f t="shared" si="77"/>
        <v>0</v>
      </c>
      <c r="BU109" s="810">
        <f t="shared" si="78"/>
        <v>1.772379717708765</v>
      </c>
      <c r="BV109" s="810">
        <f t="shared" si="79"/>
        <v>0</v>
      </c>
      <c r="BW109" s="830">
        <f t="shared" si="80"/>
        <v>3.380213680089561</v>
      </c>
      <c r="BX109" s="816">
        <f t="shared" si="106"/>
        <v>357.12544449212521</v>
      </c>
      <c r="BY109" s="755">
        <f t="shared" si="110"/>
        <v>3.4834709763180378E-2</v>
      </c>
      <c r="BZ109" s="805">
        <f t="shared" ca="1" si="104"/>
        <v>89.792085806118067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14.490416156561469</v>
      </c>
      <c r="BE111" s="808">
        <f t="shared" si="62"/>
        <v>279.01251680869456</v>
      </c>
      <c r="BF111" s="808">
        <f t="shared" si="63"/>
        <v>0</v>
      </c>
      <c r="BG111" s="829">
        <f t="shared" si="64"/>
        <v>261.86238372040333</v>
      </c>
      <c r="BH111" s="829">
        <f t="shared" si="65"/>
        <v>104.991864966688</v>
      </c>
      <c r="BI111" s="829">
        <f t="shared" si="66"/>
        <v>0</v>
      </c>
      <c r="BJ111" s="829">
        <f t="shared" si="67"/>
        <v>0</v>
      </c>
      <c r="BK111" s="829">
        <f t="shared" si="68"/>
        <v>27.346600782876489</v>
      </c>
      <c r="BL111" s="810">
        <f t="shared" si="69"/>
        <v>229.95226430648657</v>
      </c>
      <c r="BM111" s="810">
        <f t="shared" si="70"/>
        <v>407.62775945396436</v>
      </c>
      <c r="BN111" s="810">
        <f t="shared" si="71"/>
        <v>0</v>
      </c>
      <c r="BO111" s="810">
        <f t="shared" si="72"/>
        <v>0</v>
      </c>
      <c r="BP111" s="810">
        <f t="shared" si="73"/>
        <v>113.7862789697363</v>
      </c>
      <c r="BQ111" s="830">
        <f t="shared" si="74"/>
        <v>16.693423022200388</v>
      </c>
      <c r="BR111" s="830">
        <f t="shared" si="75"/>
        <v>0</v>
      </c>
      <c r="BS111" s="830">
        <f t="shared" si="76"/>
        <v>1.9874279764226599</v>
      </c>
      <c r="BT111" s="810">
        <f t="shared" si="77"/>
        <v>0</v>
      </c>
      <c r="BU111" s="810">
        <f t="shared" si="78"/>
        <v>27.855721930347897</v>
      </c>
      <c r="BV111" s="810">
        <f t="shared" si="79"/>
        <v>0</v>
      </c>
      <c r="BW111" s="830">
        <f t="shared" si="80"/>
        <v>13.34191381900636</v>
      </c>
      <c r="BX111" s="816">
        <f t="shared" si="106"/>
        <v>1498.9485719133884</v>
      </c>
      <c r="BY111" s="755">
        <f t="shared" si="110"/>
        <v>0.14621035621472769</v>
      </c>
      <c r="BZ111" s="805">
        <f t="shared" ca="1" si="104"/>
        <v>86.678552021663535</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58.752784404032838</v>
      </c>
      <c r="BE112" s="808">
        <f t="shared" si="62"/>
        <v>1156.8668913682588</v>
      </c>
      <c r="BF112" s="808">
        <f t="shared" si="63"/>
        <v>0</v>
      </c>
      <c r="BG112" s="829">
        <f t="shared" si="64"/>
        <v>1007.7189397954336</v>
      </c>
      <c r="BH112" s="829">
        <f t="shared" si="65"/>
        <v>404.06674336703628</v>
      </c>
      <c r="BI112" s="829">
        <f t="shared" si="66"/>
        <v>0</v>
      </c>
      <c r="BJ112" s="829">
        <f t="shared" si="67"/>
        <v>0</v>
      </c>
      <c r="BK112" s="829">
        <f t="shared" si="68"/>
        <v>84.877008824804378</v>
      </c>
      <c r="BL112" s="810">
        <f t="shared" si="69"/>
        <v>707.02732103937785</v>
      </c>
      <c r="BM112" s="810">
        <f t="shared" si="70"/>
        <v>1138.2353531083684</v>
      </c>
      <c r="BN112" s="810">
        <f t="shared" si="71"/>
        <v>0</v>
      </c>
      <c r="BO112" s="810">
        <f t="shared" si="72"/>
        <v>0</v>
      </c>
      <c r="BP112" s="810">
        <f t="shared" si="73"/>
        <v>291.613886860756</v>
      </c>
      <c r="BQ112" s="830">
        <f t="shared" si="74"/>
        <v>25.258248996400599</v>
      </c>
      <c r="BR112" s="830">
        <f t="shared" si="75"/>
        <v>0</v>
      </c>
      <c r="BS112" s="830">
        <f t="shared" si="76"/>
        <v>3.9172399361193797</v>
      </c>
      <c r="BT112" s="810">
        <f t="shared" si="77"/>
        <v>0</v>
      </c>
      <c r="BU112" s="810">
        <f t="shared" si="78"/>
        <v>29.895803786527424</v>
      </c>
      <c r="BV112" s="810">
        <f t="shared" si="79"/>
        <v>0</v>
      </c>
      <c r="BW112" s="830">
        <f t="shared" si="80"/>
        <v>17.16037333657717</v>
      </c>
      <c r="BX112" s="816">
        <f t="shared" si="106"/>
        <v>4925.3905948236934</v>
      </c>
      <c r="BY112" s="755">
        <f t="shared" si="110"/>
        <v>0.48043216882790613</v>
      </c>
      <c r="BZ112" s="805">
        <f t="shared" ca="1" si="104"/>
        <v>108.05287073799892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39.215320200031343</v>
      </c>
      <c r="BE113" s="808">
        <f t="shared" si="62"/>
        <v>861.08477475324992</v>
      </c>
      <c r="BF113" s="808">
        <f t="shared" si="63"/>
        <v>0</v>
      </c>
      <c r="BG113" s="829">
        <f t="shared" si="64"/>
        <v>591.14525641130558</v>
      </c>
      <c r="BH113" s="829">
        <f t="shared" si="65"/>
        <v>324.42639195002533</v>
      </c>
      <c r="BI113" s="829">
        <f t="shared" si="66"/>
        <v>0</v>
      </c>
      <c r="BJ113" s="829">
        <f t="shared" si="67"/>
        <v>0</v>
      </c>
      <c r="BK113" s="829">
        <f t="shared" si="68"/>
        <v>64.974260827569637</v>
      </c>
      <c r="BL113" s="810">
        <f t="shared" si="69"/>
        <v>368.50789850071175</v>
      </c>
      <c r="BM113" s="810">
        <f t="shared" si="70"/>
        <v>780.90087894735279</v>
      </c>
      <c r="BN113" s="810">
        <f t="shared" si="71"/>
        <v>0</v>
      </c>
      <c r="BO113" s="810">
        <f t="shared" si="72"/>
        <v>0</v>
      </c>
      <c r="BP113" s="810">
        <f t="shared" si="73"/>
        <v>158.47991556626442</v>
      </c>
      <c r="BQ113" s="830">
        <f t="shared" si="74"/>
        <v>19.041497952759876</v>
      </c>
      <c r="BR113" s="830">
        <f t="shared" si="75"/>
        <v>0</v>
      </c>
      <c r="BS113" s="830">
        <f t="shared" si="76"/>
        <v>3.3332521997943996</v>
      </c>
      <c r="BT113" s="810">
        <f t="shared" si="77"/>
        <v>0</v>
      </c>
      <c r="BU113" s="810">
        <f t="shared" si="78"/>
        <v>14.857703064165374</v>
      </c>
      <c r="BV113" s="810">
        <f t="shared" si="79"/>
        <v>0</v>
      </c>
      <c r="BW113" s="830">
        <f t="shared" si="80"/>
        <v>29.1773678301007</v>
      </c>
      <c r="BX113" s="816">
        <f t="shared" si="106"/>
        <v>3255.1445182033312</v>
      </c>
      <c r="BY113" s="755">
        <f t="shared" si="110"/>
        <v>0.31751312116692659</v>
      </c>
      <c r="BZ113" s="805">
        <f t="shared" ca="1" si="104"/>
        <v>98.618372494106282</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9.5414792393741283</v>
      </c>
      <c r="BE114" s="808">
        <f t="shared" si="62"/>
        <v>158.03581706979267</v>
      </c>
      <c r="BF114" s="808">
        <f t="shared" si="63"/>
        <v>0</v>
      </c>
      <c r="BG114" s="829">
        <f t="shared" si="64"/>
        <v>103.27342007285412</v>
      </c>
      <c r="BH114" s="829">
        <f t="shared" si="65"/>
        <v>62.514999716249022</v>
      </c>
      <c r="BI114" s="829">
        <f t="shared" si="66"/>
        <v>0</v>
      </c>
      <c r="BJ114" s="829">
        <f t="shared" si="67"/>
        <v>0</v>
      </c>
      <c r="BK114" s="829">
        <f t="shared" si="68"/>
        <v>10.802129564749235</v>
      </c>
      <c r="BL114" s="810">
        <f t="shared" si="69"/>
        <v>62.51251615342148</v>
      </c>
      <c r="BM114" s="810">
        <f t="shared" si="70"/>
        <v>126.236008490309</v>
      </c>
      <c r="BN114" s="810">
        <f t="shared" si="71"/>
        <v>0</v>
      </c>
      <c r="BO114" s="810">
        <f t="shared" si="72"/>
        <v>0</v>
      </c>
      <c r="BP114" s="810">
        <f t="shared" si="73"/>
        <v>21.119918603242272</v>
      </c>
      <c r="BQ114" s="830">
        <f t="shared" si="74"/>
        <v>5.0068300286390235</v>
      </c>
      <c r="BR114" s="830">
        <f t="shared" si="75"/>
        <v>0</v>
      </c>
      <c r="BS114" s="830">
        <f t="shared" si="76"/>
        <v>0.76207988766354395</v>
      </c>
      <c r="BT114" s="810">
        <f t="shared" si="77"/>
        <v>0</v>
      </c>
      <c r="BU114" s="810">
        <f t="shared" si="78"/>
        <v>2.3907712189591948</v>
      </c>
      <c r="BV114" s="810">
        <f t="shared" si="79"/>
        <v>0</v>
      </c>
      <c r="BW114" s="830">
        <f t="shared" si="80"/>
        <v>10.320345014315699</v>
      </c>
      <c r="BX114" s="816">
        <f t="shared" si="106"/>
        <v>572.51631505956925</v>
      </c>
      <c r="BY114" s="755">
        <f t="shared" si="110"/>
        <v>5.5844353790437888E-2</v>
      </c>
      <c r="BZ114" s="805">
        <f t="shared" ca="1" si="104"/>
        <v>86.272074014439355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36.997676429259158</v>
      </c>
      <c r="BE117" s="808">
        <f t="shared" si="62"/>
        <v>593.74955292620689</v>
      </c>
      <c r="BF117" s="808">
        <f t="shared" si="63"/>
        <v>0</v>
      </c>
      <c r="BG117" s="829">
        <f t="shared" si="64"/>
        <v>320.39623228771472</v>
      </c>
      <c r="BH117" s="829">
        <f t="shared" si="65"/>
        <v>146.79161179234316</v>
      </c>
      <c r="BI117" s="829">
        <f t="shared" si="66"/>
        <v>0</v>
      </c>
      <c r="BJ117" s="829">
        <f t="shared" si="67"/>
        <v>0</v>
      </c>
      <c r="BK117" s="829">
        <f t="shared" si="68"/>
        <v>32.596569925394476</v>
      </c>
      <c r="BL117" s="810">
        <f t="shared" si="69"/>
        <v>190.53300981956855</v>
      </c>
      <c r="BM117" s="810">
        <f t="shared" si="70"/>
        <v>297.91636300547827</v>
      </c>
      <c r="BN117" s="810">
        <f t="shared" si="71"/>
        <v>0</v>
      </c>
      <c r="BO117" s="810">
        <f t="shared" si="72"/>
        <v>0</v>
      </c>
      <c r="BP117" s="810">
        <f t="shared" si="73"/>
        <v>62.44029200714526</v>
      </c>
      <c r="BQ117" s="830">
        <f t="shared" si="74"/>
        <v>9.3002451815614435</v>
      </c>
      <c r="BR117" s="830">
        <f t="shared" si="75"/>
        <v>0</v>
      </c>
      <c r="BS117" s="830">
        <f t="shared" si="76"/>
        <v>0.52304859034054696</v>
      </c>
      <c r="BT117" s="810">
        <f t="shared" si="77"/>
        <v>0</v>
      </c>
      <c r="BU117" s="810">
        <f t="shared" si="78"/>
        <v>5.8820598795030223</v>
      </c>
      <c r="BV117" s="810">
        <f t="shared" si="79"/>
        <v>0</v>
      </c>
      <c r="BW117" s="830">
        <f t="shared" si="80"/>
        <v>10.667364760591141</v>
      </c>
      <c r="BX117" s="816">
        <f t="shared" si="106"/>
        <v>1707.7940266051069</v>
      </c>
      <c r="BY117" s="755">
        <f t="shared" si="110"/>
        <v>0.16658154765949151</v>
      </c>
      <c r="BZ117" s="805">
        <f t="shared" ca="1" si="104"/>
        <v>113.25220787650503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45.974036298759984</v>
      </c>
      <c r="BE118" s="808">
        <f t="shared" si="62"/>
        <v>887.53451232018153</v>
      </c>
      <c r="BF118" s="808">
        <f t="shared" si="63"/>
        <v>0</v>
      </c>
      <c r="BG118" s="829">
        <f t="shared" si="64"/>
        <v>692.50902413443418</v>
      </c>
      <c r="BH118" s="829">
        <f t="shared" si="65"/>
        <v>287.13993889921892</v>
      </c>
      <c r="BI118" s="829">
        <f t="shared" si="66"/>
        <v>0</v>
      </c>
      <c r="BJ118" s="829">
        <f t="shared" si="67"/>
        <v>0</v>
      </c>
      <c r="BK118" s="829">
        <f t="shared" si="68"/>
        <v>67.018386446190434</v>
      </c>
      <c r="BL118" s="810">
        <f t="shared" si="69"/>
        <v>422.86500161272539</v>
      </c>
      <c r="BM118" s="810">
        <f t="shared" si="70"/>
        <v>738.16357252033617</v>
      </c>
      <c r="BN118" s="810">
        <f t="shared" si="71"/>
        <v>0</v>
      </c>
      <c r="BO118" s="810">
        <f t="shared" si="72"/>
        <v>0</v>
      </c>
      <c r="BP118" s="810">
        <f t="shared" si="73"/>
        <v>164.44721508615388</v>
      </c>
      <c r="BQ118" s="830">
        <f t="shared" si="74"/>
        <v>23.140872514187407</v>
      </c>
      <c r="BR118" s="830">
        <f t="shared" si="75"/>
        <v>0</v>
      </c>
      <c r="BS118" s="830">
        <f t="shared" si="76"/>
        <v>2.4733206815959901</v>
      </c>
      <c r="BT118" s="810">
        <f t="shared" si="77"/>
        <v>0</v>
      </c>
      <c r="BU118" s="810">
        <f t="shared" si="78"/>
        <v>12.15644607007785</v>
      </c>
      <c r="BV118" s="810">
        <f t="shared" si="79"/>
        <v>0</v>
      </c>
      <c r="BW118" s="830">
        <f t="shared" si="80"/>
        <v>21.259093570576962</v>
      </c>
      <c r="BX118" s="816">
        <f t="shared" si="106"/>
        <v>3364.6814201544389</v>
      </c>
      <c r="BY118" s="755">
        <f t="shared" si="110"/>
        <v>0.32819756341732725</v>
      </c>
      <c r="BZ118" s="805">
        <f t="shared" ca="1" si="104"/>
        <v>109.29986272315963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14.422513305231172</v>
      </c>
      <c r="BE119" s="808">
        <f t="shared" si="62"/>
        <v>353.8135912765934</v>
      </c>
      <c r="BF119" s="808">
        <f t="shared" si="63"/>
        <v>0</v>
      </c>
      <c r="BG119" s="829">
        <f t="shared" si="64"/>
        <v>284.23849233954024</v>
      </c>
      <c r="BH119" s="829">
        <f t="shared" si="65"/>
        <v>140.85748855820364</v>
      </c>
      <c r="BI119" s="829">
        <f t="shared" si="66"/>
        <v>0</v>
      </c>
      <c r="BJ119" s="829">
        <f t="shared" si="67"/>
        <v>0</v>
      </c>
      <c r="BK119" s="829">
        <f t="shared" si="68"/>
        <v>28.357994601107013</v>
      </c>
      <c r="BL119" s="810">
        <f t="shared" si="69"/>
        <v>207.13347623414032</v>
      </c>
      <c r="BM119" s="810">
        <f t="shared" si="70"/>
        <v>392.60755236191892</v>
      </c>
      <c r="BN119" s="810">
        <f t="shared" si="71"/>
        <v>0</v>
      </c>
      <c r="BO119" s="810">
        <f t="shared" si="72"/>
        <v>0</v>
      </c>
      <c r="BP119" s="810">
        <f t="shared" si="73"/>
        <v>84.769287444905316</v>
      </c>
      <c r="BQ119" s="830">
        <f t="shared" si="74"/>
        <v>10.914148355962237</v>
      </c>
      <c r="BR119" s="830">
        <f t="shared" si="75"/>
        <v>0</v>
      </c>
      <c r="BS119" s="830">
        <f t="shared" si="76"/>
        <v>1.5466376544098002</v>
      </c>
      <c r="BT119" s="810">
        <f t="shared" si="77"/>
        <v>0</v>
      </c>
      <c r="BU119" s="810">
        <f t="shared" si="78"/>
        <v>11.1037661133909</v>
      </c>
      <c r="BV119" s="810">
        <f t="shared" si="79"/>
        <v>0</v>
      </c>
      <c r="BW119" s="830">
        <f t="shared" si="80"/>
        <v>13.960984427305791</v>
      </c>
      <c r="BX119" s="816">
        <f t="shared" si="106"/>
        <v>1543.725932672709</v>
      </c>
      <c r="BY119" s="755">
        <f t="shared" si="110"/>
        <v>0.15057802698719361</v>
      </c>
      <c r="BZ119" s="805">
        <f t="shared" ca="1" si="104"/>
        <v>99.086561973209243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10.372049479320564</v>
      </c>
      <c r="BE120" s="808">
        <f t="shared" si="62"/>
        <v>247.25880385746768</v>
      </c>
      <c r="BF120" s="808">
        <f t="shared" si="63"/>
        <v>0</v>
      </c>
      <c r="BG120" s="829">
        <f t="shared" si="64"/>
        <v>211.85408915806832</v>
      </c>
      <c r="BH120" s="829">
        <f t="shared" si="65"/>
        <v>89.267770460342376</v>
      </c>
      <c r="BI120" s="829">
        <f t="shared" si="66"/>
        <v>0</v>
      </c>
      <c r="BJ120" s="829">
        <f t="shared" si="67"/>
        <v>0</v>
      </c>
      <c r="BK120" s="829">
        <f t="shared" si="68"/>
        <v>17.467556761193517</v>
      </c>
      <c r="BL120" s="810">
        <f t="shared" si="69"/>
        <v>134.92923326889149</v>
      </c>
      <c r="BM120" s="810">
        <f t="shared" si="70"/>
        <v>162.24944142169173</v>
      </c>
      <c r="BN120" s="810">
        <f t="shared" si="71"/>
        <v>0</v>
      </c>
      <c r="BO120" s="810">
        <f t="shared" si="72"/>
        <v>0</v>
      </c>
      <c r="BP120" s="810">
        <f t="shared" si="73"/>
        <v>49.206514543447831</v>
      </c>
      <c r="BQ120" s="830">
        <f t="shared" si="74"/>
        <v>3.8948475970262431</v>
      </c>
      <c r="BR120" s="830">
        <f t="shared" si="75"/>
        <v>0</v>
      </c>
      <c r="BS120" s="830">
        <f t="shared" si="76"/>
        <v>0.67794526853269199</v>
      </c>
      <c r="BT120" s="810">
        <f t="shared" si="77"/>
        <v>0</v>
      </c>
      <c r="BU120" s="810">
        <f t="shared" si="78"/>
        <v>5.9415445232928219</v>
      </c>
      <c r="BV120" s="810">
        <f t="shared" si="79"/>
        <v>0</v>
      </c>
      <c r="BW120" s="830">
        <f t="shared" si="80"/>
        <v>6.533554416092592</v>
      </c>
      <c r="BX120" s="816">
        <f t="shared" si="106"/>
        <v>939.65335075536768</v>
      </c>
      <c r="BY120" s="755">
        <f t="shared" si="110"/>
        <v>9.1655613612501727E-2</v>
      </c>
      <c r="BZ120" s="805">
        <f t="shared" ca="1" si="104"/>
        <v>105.74536131606622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1.9445000220357702</v>
      </c>
      <c r="BE121" s="808">
        <f t="shared" si="62"/>
        <v>86.893814829859068</v>
      </c>
      <c r="BF121" s="808">
        <f t="shared" si="63"/>
        <v>0</v>
      </c>
      <c r="BG121" s="829">
        <f t="shared" si="64"/>
        <v>124.52164869520035</v>
      </c>
      <c r="BH121" s="829">
        <f t="shared" si="65"/>
        <v>40.785055078596955</v>
      </c>
      <c r="BI121" s="829">
        <f t="shared" si="66"/>
        <v>0</v>
      </c>
      <c r="BJ121" s="829">
        <f t="shared" si="67"/>
        <v>0</v>
      </c>
      <c r="BK121" s="829">
        <f t="shared" si="68"/>
        <v>11.420527888095627</v>
      </c>
      <c r="BL121" s="810">
        <f t="shared" si="69"/>
        <v>89.454032056141415</v>
      </c>
      <c r="BM121" s="810">
        <f t="shared" si="70"/>
        <v>198.38038008631676</v>
      </c>
      <c r="BN121" s="810">
        <f t="shared" si="71"/>
        <v>0</v>
      </c>
      <c r="BO121" s="810">
        <f t="shared" si="72"/>
        <v>0</v>
      </c>
      <c r="BP121" s="810">
        <f t="shared" si="73"/>
        <v>40.318945929189375</v>
      </c>
      <c r="BQ121" s="830">
        <f t="shared" si="74"/>
        <v>3.2023101764833215</v>
      </c>
      <c r="BR121" s="830">
        <f t="shared" si="75"/>
        <v>0</v>
      </c>
      <c r="BS121" s="830">
        <f t="shared" si="76"/>
        <v>0.92434002202523802</v>
      </c>
      <c r="BT121" s="810">
        <f t="shared" si="77"/>
        <v>0</v>
      </c>
      <c r="BU121" s="810">
        <f t="shared" si="78"/>
        <v>7.7879145442034243</v>
      </c>
      <c r="BV121" s="810">
        <f t="shared" si="79"/>
        <v>0</v>
      </c>
      <c r="BW121" s="830">
        <f t="shared" si="80"/>
        <v>4.4335970107559897</v>
      </c>
      <c r="BX121" s="816">
        <f t="shared" si="106"/>
        <v>610.06706633890337</v>
      </c>
      <c r="BY121" s="755">
        <f t="shared" si="110"/>
        <v>5.9507127032667126E-2</v>
      </c>
      <c r="BZ121" s="805">
        <f t="shared" ca="1" si="104"/>
        <v>95.151813860088865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8.157242377890805</v>
      </c>
      <c r="BE122" s="808">
        <f t="shared" si="62"/>
        <v>189.49394266342767</v>
      </c>
      <c r="BF122" s="808">
        <f t="shared" si="63"/>
        <v>0</v>
      </c>
      <c r="BG122" s="829">
        <f t="shared" si="64"/>
        <v>221.79473569173174</v>
      </c>
      <c r="BH122" s="829">
        <f t="shared" si="65"/>
        <v>122.71802836313304</v>
      </c>
      <c r="BI122" s="829">
        <f t="shared" si="66"/>
        <v>0</v>
      </c>
      <c r="BJ122" s="829">
        <f t="shared" si="67"/>
        <v>0</v>
      </c>
      <c r="BK122" s="829">
        <f t="shared" si="68"/>
        <v>18.763564934043014</v>
      </c>
      <c r="BL122" s="810">
        <f t="shared" si="69"/>
        <v>216.58115069605313</v>
      </c>
      <c r="BM122" s="810">
        <f t="shared" si="70"/>
        <v>404.63949780523905</v>
      </c>
      <c r="BN122" s="810">
        <f t="shared" si="71"/>
        <v>0</v>
      </c>
      <c r="BO122" s="810">
        <f t="shared" si="72"/>
        <v>0</v>
      </c>
      <c r="BP122" s="810">
        <f t="shared" si="73"/>
        <v>109.71755468000671</v>
      </c>
      <c r="BQ122" s="830">
        <f t="shared" si="74"/>
        <v>9.2348972483005269</v>
      </c>
      <c r="BR122" s="830">
        <f t="shared" si="75"/>
        <v>0</v>
      </c>
      <c r="BS122" s="830">
        <f t="shared" si="76"/>
        <v>2.2048131989339801</v>
      </c>
      <c r="BT122" s="810">
        <f t="shared" si="77"/>
        <v>0</v>
      </c>
      <c r="BU122" s="810">
        <f t="shared" si="78"/>
        <v>20.974313817165303</v>
      </c>
      <c r="BV122" s="810">
        <f t="shared" si="79"/>
        <v>0</v>
      </c>
      <c r="BW122" s="830">
        <f t="shared" si="80"/>
        <v>8.2463046480035906</v>
      </c>
      <c r="BX122" s="816">
        <f t="shared" si="106"/>
        <v>1332.5260461239286</v>
      </c>
      <c r="BY122" s="755">
        <f t="shared" si="110"/>
        <v>0.1299771796843473</v>
      </c>
      <c r="BZ122" s="805">
        <f t="shared" ca="1" si="104"/>
        <v>82.424928375716348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4.1319820875023181</v>
      </c>
      <c r="BE123" s="808">
        <f t="shared" si="62"/>
        <v>96.255782126255426</v>
      </c>
      <c r="BF123" s="808">
        <f t="shared" si="63"/>
        <v>0</v>
      </c>
      <c r="BG123" s="829">
        <f t="shared" si="64"/>
        <v>108.68577769330656</v>
      </c>
      <c r="BH123" s="829">
        <f t="shared" si="65"/>
        <v>68.440106848159871</v>
      </c>
      <c r="BI123" s="829">
        <f t="shared" si="66"/>
        <v>0</v>
      </c>
      <c r="BJ123" s="829">
        <f t="shared" si="67"/>
        <v>0</v>
      </c>
      <c r="BK123" s="829">
        <f t="shared" si="68"/>
        <v>12.37539944397574</v>
      </c>
      <c r="BL123" s="810">
        <f t="shared" si="69"/>
        <v>106.50409631247658</v>
      </c>
      <c r="BM123" s="810">
        <f t="shared" si="70"/>
        <v>259.04319279901324</v>
      </c>
      <c r="BN123" s="810">
        <f t="shared" si="71"/>
        <v>0</v>
      </c>
      <c r="BO123" s="810">
        <f t="shared" si="72"/>
        <v>0</v>
      </c>
      <c r="BP123" s="810">
        <f t="shared" si="73"/>
        <v>74.100190309149426</v>
      </c>
      <c r="BQ123" s="830">
        <f t="shared" si="74"/>
        <v>6.3126789264787515</v>
      </c>
      <c r="BR123" s="830">
        <f t="shared" si="75"/>
        <v>0</v>
      </c>
      <c r="BS123" s="830">
        <f t="shared" si="76"/>
        <v>1.6498945841617199</v>
      </c>
      <c r="BT123" s="810">
        <f t="shared" si="77"/>
        <v>0</v>
      </c>
      <c r="BU123" s="810">
        <f t="shared" si="78"/>
        <v>11.153955052366426</v>
      </c>
      <c r="BV123" s="810">
        <f t="shared" si="79"/>
        <v>0</v>
      </c>
      <c r="BW123" s="830">
        <f t="shared" si="80"/>
        <v>4.8991011666738054</v>
      </c>
      <c r="BX123" s="816">
        <f t="shared" si="106"/>
        <v>753.55215734951992</v>
      </c>
      <c r="BY123" s="755">
        <f t="shared" si="110"/>
        <v>7.3502941606468974E-2</v>
      </c>
      <c r="BZ123" s="805">
        <f t="shared" ca="1" si="104"/>
        <v>78.389992926140522</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15.159592823669687</v>
      </c>
      <c r="BE125" s="808">
        <f t="shared" si="62"/>
        <v>180.61624135403019</v>
      </c>
      <c r="BF125" s="808">
        <f t="shared" si="63"/>
        <v>0</v>
      </c>
      <c r="BG125" s="829">
        <f t="shared" si="64"/>
        <v>101.14003938505103</v>
      </c>
      <c r="BH125" s="829">
        <f t="shared" si="65"/>
        <v>32.267128163229842</v>
      </c>
      <c r="BI125" s="829">
        <f t="shared" si="66"/>
        <v>0</v>
      </c>
      <c r="BJ125" s="829">
        <f t="shared" si="67"/>
        <v>0</v>
      </c>
      <c r="BK125" s="829">
        <f t="shared" si="68"/>
        <v>7.2042997415763166</v>
      </c>
      <c r="BL125" s="810">
        <f t="shared" si="69"/>
        <v>46.133537553830401</v>
      </c>
      <c r="BM125" s="810">
        <f t="shared" si="70"/>
        <v>72.619214766862626</v>
      </c>
      <c r="BN125" s="810">
        <f t="shared" si="71"/>
        <v>0</v>
      </c>
      <c r="BO125" s="810">
        <f t="shared" si="72"/>
        <v>0</v>
      </c>
      <c r="BP125" s="810">
        <f t="shared" si="73"/>
        <v>17.062547938424878</v>
      </c>
      <c r="BQ125" s="830">
        <f t="shared" si="74"/>
        <v>2.470869998735028</v>
      </c>
      <c r="BR125" s="830">
        <f t="shared" si="75"/>
        <v>0</v>
      </c>
      <c r="BS125" s="830">
        <f t="shared" si="76"/>
        <v>0.23007942438760501</v>
      </c>
      <c r="BT125" s="810">
        <f t="shared" si="77"/>
        <v>0</v>
      </c>
      <c r="BU125" s="810">
        <f t="shared" si="78"/>
        <v>1.7303197772476275</v>
      </c>
      <c r="BV125" s="810">
        <f t="shared" si="79"/>
        <v>0</v>
      </c>
      <c r="BW125" s="830">
        <f t="shared" si="80"/>
        <v>5.1967099805384747</v>
      </c>
      <c r="BX125" s="816">
        <f t="shared" si="106"/>
        <v>481.83058090758374</v>
      </c>
      <c r="BY125" s="755">
        <f t="shared" si="110"/>
        <v>4.6998691075651945E-2</v>
      </c>
      <c r="BZ125" s="805">
        <f t="shared" ca="1" si="104"/>
        <v>109.62659421066809</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44.4579340086011</v>
      </c>
      <c r="BE126" s="808">
        <f t="shared" si="62"/>
        <v>791.56406752585679</v>
      </c>
      <c r="BF126" s="808">
        <f t="shared" si="63"/>
        <v>0</v>
      </c>
      <c r="BG126" s="829">
        <f t="shared" si="64"/>
        <v>539.69912987613543</v>
      </c>
      <c r="BH126" s="829">
        <f t="shared" si="65"/>
        <v>219.87295440417486</v>
      </c>
      <c r="BI126" s="829">
        <f t="shared" si="66"/>
        <v>0</v>
      </c>
      <c r="BJ126" s="829">
        <f t="shared" si="67"/>
        <v>0</v>
      </c>
      <c r="BK126" s="829">
        <f t="shared" si="68"/>
        <v>47.788318925177926</v>
      </c>
      <c r="BL126" s="810">
        <f t="shared" si="69"/>
        <v>307.4982048377866</v>
      </c>
      <c r="BM126" s="810">
        <f t="shared" si="70"/>
        <v>476.76119015083947</v>
      </c>
      <c r="BN126" s="810">
        <f t="shared" si="71"/>
        <v>0</v>
      </c>
      <c r="BO126" s="810">
        <f t="shared" si="72"/>
        <v>0</v>
      </c>
      <c r="BP126" s="810">
        <f t="shared" si="73"/>
        <v>109.81579288704805</v>
      </c>
      <c r="BQ126" s="830">
        <f t="shared" si="74"/>
        <v>15.718793322664409</v>
      </c>
      <c r="BR126" s="830">
        <f t="shared" si="75"/>
        <v>0</v>
      </c>
      <c r="BS126" s="830">
        <f t="shared" si="76"/>
        <v>1.53689628348746</v>
      </c>
      <c r="BT126" s="810">
        <f t="shared" si="77"/>
        <v>0</v>
      </c>
      <c r="BU126" s="810">
        <f t="shared" si="78"/>
        <v>10.224980050471201</v>
      </c>
      <c r="BV126" s="810">
        <f t="shared" si="79"/>
        <v>0</v>
      </c>
      <c r="BW126" s="830">
        <f t="shared" si="80"/>
        <v>18.4466411781736</v>
      </c>
      <c r="BX126" s="816">
        <f t="shared" si="106"/>
        <v>2583.3849034504169</v>
      </c>
      <c r="BY126" s="755">
        <f t="shared" si="110"/>
        <v>0.25198838309114485</v>
      </c>
      <c r="BZ126" s="805">
        <f t="shared" ca="1" si="104"/>
        <v>110.16943705522269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37.642170179617999</v>
      </c>
      <c r="BE127" s="808">
        <f t="shared" si="62"/>
        <v>846.46956130232377</v>
      </c>
      <c r="BF127" s="808">
        <f t="shared" si="63"/>
        <v>0</v>
      </c>
      <c r="BG127" s="829">
        <f t="shared" si="64"/>
        <v>638.89186973274195</v>
      </c>
      <c r="BH127" s="829">
        <f t="shared" si="65"/>
        <v>319.51680774237059</v>
      </c>
      <c r="BI127" s="829">
        <f t="shared" si="66"/>
        <v>0</v>
      </c>
      <c r="BJ127" s="829">
        <f t="shared" si="67"/>
        <v>0</v>
      </c>
      <c r="BK127" s="829">
        <f t="shared" si="68"/>
        <v>66.289190150126444</v>
      </c>
      <c r="BL127" s="810">
        <f t="shared" si="69"/>
        <v>462.35232478547175</v>
      </c>
      <c r="BM127" s="810">
        <f t="shared" si="70"/>
        <v>798.83982537392387</v>
      </c>
      <c r="BN127" s="810">
        <f t="shared" si="71"/>
        <v>0</v>
      </c>
      <c r="BO127" s="810">
        <f t="shared" si="72"/>
        <v>0</v>
      </c>
      <c r="BP127" s="810">
        <f t="shared" si="73"/>
        <v>198.73380626594351</v>
      </c>
      <c r="BQ127" s="830">
        <f t="shared" si="74"/>
        <v>23.419784492418405</v>
      </c>
      <c r="BR127" s="830">
        <f t="shared" si="75"/>
        <v>0</v>
      </c>
      <c r="BS127" s="830">
        <f t="shared" si="76"/>
        <v>3.0679089347809003</v>
      </c>
      <c r="BT127" s="810">
        <f t="shared" si="77"/>
        <v>0</v>
      </c>
      <c r="BU127" s="810">
        <f t="shared" si="78"/>
        <v>20.427587350809677</v>
      </c>
      <c r="BV127" s="810">
        <f t="shared" si="79"/>
        <v>0</v>
      </c>
      <c r="BW127" s="830">
        <f t="shared" si="80"/>
        <v>23.702840761192672</v>
      </c>
      <c r="BX127" s="816">
        <f t="shared" si="106"/>
        <v>3439.3536770717214</v>
      </c>
      <c r="BY127" s="755">
        <f t="shared" si="110"/>
        <v>0.33548124044788541</v>
      </c>
      <c r="BZ127" s="805">
        <f t="shared" ca="1" si="104"/>
        <v>104.04374261507141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14.267450995775976</v>
      </c>
      <c r="BE128" s="808">
        <f t="shared" si="62"/>
        <v>366.33708121467362</v>
      </c>
      <c r="BF128" s="808">
        <f t="shared" si="63"/>
        <v>0</v>
      </c>
      <c r="BG128" s="829">
        <f t="shared" si="64"/>
        <v>388.67959104230835</v>
      </c>
      <c r="BH128" s="829">
        <f t="shared" si="65"/>
        <v>180.88922323331775</v>
      </c>
      <c r="BI128" s="829">
        <f t="shared" si="66"/>
        <v>0</v>
      </c>
      <c r="BJ128" s="829">
        <f t="shared" si="67"/>
        <v>0</v>
      </c>
      <c r="BK128" s="829">
        <f t="shared" si="68"/>
        <v>37.427679304734802</v>
      </c>
      <c r="BL128" s="810">
        <f t="shared" si="69"/>
        <v>291.79919584158392</v>
      </c>
      <c r="BM128" s="810">
        <f t="shared" si="70"/>
        <v>607.45541408186364</v>
      </c>
      <c r="BN128" s="810">
        <f t="shared" si="71"/>
        <v>0</v>
      </c>
      <c r="BO128" s="810">
        <f t="shared" si="72"/>
        <v>0</v>
      </c>
      <c r="BP128" s="810">
        <f t="shared" si="73"/>
        <v>134.97915320295996</v>
      </c>
      <c r="BQ128" s="830">
        <f t="shared" si="74"/>
        <v>10.859357596349525</v>
      </c>
      <c r="BR128" s="830">
        <f t="shared" si="75"/>
        <v>0</v>
      </c>
      <c r="BS128" s="830">
        <f t="shared" si="76"/>
        <v>2.2393090378978702</v>
      </c>
      <c r="BT128" s="810">
        <f t="shared" si="77"/>
        <v>0</v>
      </c>
      <c r="BU128" s="810">
        <f t="shared" si="78"/>
        <v>17.20978071732555</v>
      </c>
      <c r="BV128" s="810">
        <f t="shared" si="79"/>
        <v>0</v>
      </c>
      <c r="BW128" s="830">
        <f t="shared" si="80"/>
        <v>11.344168909107859</v>
      </c>
      <c r="BX128" s="816">
        <f t="shared" si="106"/>
        <v>2063.4874051778984</v>
      </c>
      <c r="BY128" s="755">
        <f t="shared" si="110"/>
        <v>0.20127657093034515</v>
      </c>
      <c r="BZ128" s="805">
        <f t="shared" ca="1" si="104"/>
        <v>100.44577329457441</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4.6189516096416909</v>
      </c>
      <c r="BE129" s="808">
        <f t="shared" si="62"/>
        <v>150.65579171247651</v>
      </c>
      <c r="BF129" s="808">
        <f t="shared" si="63"/>
        <v>0</v>
      </c>
      <c r="BG129" s="829">
        <f t="shared" si="64"/>
        <v>169.43806513251937</v>
      </c>
      <c r="BH129" s="829">
        <f t="shared" si="65"/>
        <v>87.494081257497868</v>
      </c>
      <c r="BI129" s="829">
        <f t="shared" si="66"/>
        <v>0</v>
      </c>
      <c r="BJ129" s="829">
        <f t="shared" si="67"/>
        <v>0</v>
      </c>
      <c r="BK129" s="829">
        <f t="shared" si="68"/>
        <v>17.526367336611571</v>
      </c>
      <c r="BL129" s="810">
        <f t="shared" si="69"/>
        <v>162.97063577594616</v>
      </c>
      <c r="BM129" s="810">
        <f t="shared" si="70"/>
        <v>325.02871013791116</v>
      </c>
      <c r="BN129" s="810">
        <f t="shared" si="71"/>
        <v>0</v>
      </c>
      <c r="BO129" s="810">
        <f t="shared" si="72"/>
        <v>0</v>
      </c>
      <c r="BP129" s="810">
        <f t="shared" si="73"/>
        <v>78.658317710925033</v>
      </c>
      <c r="BQ129" s="830">
        <f t="shared" si="74"/>
        <v>8.454602733380959</v>
      </c>
      <c r="BR129" s="830">
        <f t="shared" si="75"/>
        <v>0</v>
      </c>
      <c r="BS129" s="830">
        <f t="shared" si="76"/>
        <v>1.80194302289713</v>
      </c>
      <c r="BT129" s="810">
        <f t="shared" si="77"/>
        <v>0</v>
      </c>
      <c r="BU129" s="810">
        <f t="shared" si="78"/>
        <v>13.032987384941176</v>
      </c>
      <c r="BV129" s="810">
        <f t="shared" si="79"/>
        <v>0</v>
      </c>
      <c r="BW129" s="830">
        <f t="shared" si="80"/>
        <v>7.5105028757227696</v>
      </c>
      <c r="BX129" s="816">
        <f t="shared" si="106"/>
        <v>1027.1909566904715</v>
      </c>
      <c r="BY129" s="755">
        <f t="shared" si="110"/>
        <v>0.10019420178408812</v>
      </c>
      <c r="BZ129" s="805">
        <f t="shared" ca="1" si="104"/>
        <v>83.657475024620339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5.8539003826934675</v>
      </c>
      <c r="BE130" s="808">
        <f t="shared" si="62"/>
        <v>119.3572568906345</v>
      </c>
      <c r="BF130" s="808">
        <f t="shared" si="63"/>
        <v>0</v>
      </c>
      <c r="BG130" s="829">
        <f t="shared" si="64"/>
        <v>126.15130483124058</v>
      </c>
      <c r="BH130" s="829">
        <f t="shared" si="65"/>
        <v>55.959805199408052</v>
      </c>
      <c r="BI130" s="829">
        <f t="shared" si="66"/>
        <v>0</v>
      </c>
      <c r="BJ130" s="829">
        <f t="shared" si="67"/>
        <v>0</v>
      </c>
      <c r="BK130" s="829">
        <f t="shared" si="68"/>
        <v>11.764144541772705</v>
      </c>
      <c r="BL130" s="810">
        <f t="shared" si="69"/>
        <v>97.246101205378835</v>
      </c>
      <c r="BM130" s="810">
        <f t="shared" si="70"/>
        <v>172.29564548859648</v>
      </c>
      <c r="BN130" s="810">
        <f t="shared" si="71"/>
        <v>0</v>
      </c>
      <c r="BO130" s="810">
        <f t="shared" si="72"/>
        <v>0</v>
      </c>
      <c r="BP130" s="810">
        <f t="shared" si="73"/>
        <v>45.75038199469698</v>
      </c>
      <c r="BQ130" s="830">
        <f t="shared" si="74"/>
        <v>5.0765918564514578</v>
      </c>
      <c r="BR130" s="830">
        <f t="shared" si="75"/>
        <v>0</v>
      </c>
      <c r="BS130" s="830">
        <f t="shared" si="76"/>
        <v>1.1238632965490101</v>
      </c>
      <c r="BT130" s="810">
        <f t="shared" si="77"/>
        <v>0</v>
      </c>
      <c r="BU130" s="810">
        <f t="shared" si="78"/>
        <v>12.374344719204526</v>
      </c>
      <c r="BV130" s="810">
        <f t="shared" si="79"/>
        <v>0</v>
      </c>
      <c r="BW130" s="830">
        <f t="shared" si="80"/>
        <v>3.7991362952644501</v>
      </c>
      <c r="BX130" s="816">
        <f t="shared" si="106"/>
        <v>656.75247670189106</v>
      </c>
      <c r="BY130" s="755">
        <f t="shared" si="110"/>
        <v>6.4060912670882861E-2</v>
      </c>
      <c r="BZ130" s="805">
        <f t="shared" ca="1" si="104"/>
        <v>74.656664173384684</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23.521450459652655</v>
      </c>
      <c r="BE132" s="808">
        <f t="shared" si="62"/>
        <v>394.55687034389337</v>
      </c>
      <c r="BF132" s="808">
        <f t="shared" si="63"/>
        <v>0</v>
      </c>
      <c r="BG132" s="829">
        <f t="shared" si="64"/>
        <v>210.96417772766813</v>
      </c>
      <c r="BH132" s="829">
        <f t="shared" si="65"/>
        <v>45.192460844172992</v>
      </c>
      <c r="BI132" s="829">
        <f t="shared" si="66"/>
        <v>0</v>
      </c>
      <c r="BJ132" s="829">
        <f t="shared" si="67"/>
        <v>0</v>
      </c>
      <c r="BK132" s="829">
        <f t="shared" si="68"/>
        <v>14.574095120019292</v>
      </c>
      <c r="BL132" s="810">
        <f t="shared" si="69"/>
        <v>94.230737820774451</v>
      </c>
      <c r="BM132" s="810">
        <f t="shared" si="70"/>
        <v>60.832146957520031</v>
      </c>
      <c r="BN132" s="810">
        <f t="shared" si="71"/>
        <v>0</v>
      </c>
      <c r="BO132" s="810">
        <f t="shared" si="72"/>
        <v>0</v>
      </c>
      <c r="BP132" s="810">
        <f t="shared" si="73"/>
        <v>18.458789899952315</v>
      </c>
      <c r="BQ132" s="830">
        <f t="shared" si="74"/>
        <v>3.914626446860745</v>
      </c>
      <c r="BR132" s="830">
        <f t="shared" si="75"/>
        <v>0</v>
      </c>
      <c r="BS132" s="830">
        <f t="shared" si="76"/>
        <v>0.12079683526419799</v>
      </c>
      <c r="BT132" s="810">
        <f t="shared" si="77"/>
        <v>0</v>
      </c>
      <c r="BU132" s="810">
        <f t="shared" si="78"/>
        <v>1.1161137440758275</v>
      </c>
      <c r="BV132" s="810">
        <f t="shared" si="79"/>
        <v>0</v>
      </c>
      <c r="BW132" s="830">
        <f t="shared" si="80"/>
        <v>2.8684688126850699</v>
      </c>
      <c r="BX132" s="816">
        <f t="shared" si="106"/>
        <v>870.35073501253908</v>
      </c>
      <c r="BY132" s="755">
        <f t="shared" si="110"/>
        <v>8.4895701815503224E-2</v>
      </c>
      <c r="BZ132" s="805">
        <f t="shared" ca="1" si="104"/>
        <v>122.86912081422388</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28.578821927136438</v>
      </c>
      <c r="BE133" s="808">
        <f t="shared" si="62"/>
        <v>647.88057792158861</v>
      </c>
      <c r="BF133" s="808">
        <f t="shared" si="63"/>
        <v>0</v>
      </c>
      <c r="BG133" s="829">
        <f t="shared" si="64"/>
        <v>451.6706810844035</v>
      </c>
      <c r="BH133" s="829">
        <f t="shared" si="65"/>
        <v>237.53791699849523</v>
      </c>
      <c r="BI133" s="829">
        <f t="shared" si="66"/>
        <v>0</v>
      </c>
      <c r="BJ133" s="829">
        <f t="shared" si="67"/>
        <v>0</v>
      </c>
      <c r="BK133" s="829">
        <f t="shared" si="68"/>
        <v>47.47101973344347</v>
      </c>
      <c r="BL133" s="810">
        <f t="shared" si="69"/>
        <v>250.20774570468296</v>
      </c>
      <c r="BM133" s="810">
        <f t="shared" si="70"/>
        <v>461.02881745120413</v>
      </c>
      <c r="BN133" s="810">
        <f t="shared" si="71"/>
        <v>0</v>
      </c>
      <c r="BO133" s="810">
        <f t="shared" si="72"/>
        <v>0</v>
      </c>
      <c r="BP133" s="810">
        <f t="shared" si="73"/>
        <v>91.629347308241535</v>
      </c>
      <c r="BQ133" s="830">
        <f t="shared" si="74"/>
        <v>21.149631708172571</v>
      </c>
      <c r="BR133" s="830">
        <f t="shared" si="75"/>
        <v>0</v>
      </c>
      <c r="BS133" s="830">
        <f t="shared" si="76"/>
        <v>1.5545822737119699</v>
      </c>
      <c r="BT133" s="810">
        <f t="shared" si="77"/>
        <v>0</v>
      </c>
      <c r="BU133" s="810">
        <f t="shared" si="78"/>
        <v>10.151658767772449</v>
      </c>
      <c r="BV133" s="810">
        <f t="shared" si="79"/>
        <v>0</v>
      </c>
      <c r="BW133" s="830">
        <f t="shared" si="80"/>
        <v>10.724997611997269</v>
      </c>
      <c r="BX133" s="816">
        <f t="shared" si="106"/>
        <v>2259.5857984908503</v>
      </c>
      <c r="BY133" s="755">
        <f t="shared" si="110"/>
        <v>0.2204043892402312</v>
      </c>
      <c r="BZ133" s="805">
        <f t="shared" ca="1" si="104"/>
        <v>106.40133997968735</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21.361423220973723</v>
      </c>
      <c r="BE134" s="808">
        <f t="shared" si="62"/>
        <v>315.6732071638184</v>
      </c>
      <c r="BF134" s="808">
        <f t="shared" si="63"/>
        <v>0</v>
      </c>
      <c r="BG134" s="829">
        <f t="shared" si="64"/>
        <v>274.32388663967441</v>
      </c>
      <c r="BH134" s="829">
        <f t="shared" si="65"/>
        <v>95.538447924961659</v>
      </c>
      <c r="BI134" s="829">
        <f t="shared" si="66"/>
        <v>0</v>
      </c>
      <c r="BJ134" s="829">
        <f t="shared" si="67"/>
        <v>0</v>
      </c>
      <c r="BK134" s="829">
        <f t="shared" si="68"/>
        <v>19.132141750180626</v>
      </c>
      <c r="BL134" s="810">
        <f t="shared" si="69"/>
        <v>204.53183402958777</v>
      </c>
      <c r="BM134" s="810">
        <f t="shared" si="70"/>
        <v>338.09718714121504</v>
      </c>
      <c r="BN134" s="810">
        <f t="shared" si="71"/>
        <v>0</v>
      </c>
      <c r="BO134" s="810">
        <f t="shared" si="72"/>
        <v>0</v>
      </c>
      <c r="BP134" s="810">
        <f t="shared" si="73"/>
        <v>85.969509290137978</v>
      </c>
      <c r="BQ134" s="830">
        <f t="shared" si="74"/>
        <v>4.8290424412486805</v>
      </c>
      <c r="BR134" s="830">
        <f t="shared" si="75"/>
        <v>0</v>
      </c>
      <c r="BS134" s="830">
        <f t="shared" si="76"/>
        <v>1.6544221531506</v>
      </c>
      <c r="BT134" s="810">
        <f t="shared" si="77"/>
        <v>0</v>
      </c>
      <c r="BU134" s="810">
        <f t="shared" si="78"/>
        <v>16.71327014218005</v>
      </c>
      <c r="BV134" s="810">
        <f t="shared" si="79"/>
        <v>0</v>
      </c>
      <c r="BW134" s="830">
        <f t="shared" si="80"/>
        <v>7.2748113477886704</v>
      </c>
      <c r="BX134" s="816">
        <f t="shared" si="106"/>
        <v>1385.0991832449176</v>
      </c>
      <c r="BY134" s="755">
        <f t="shared" si="110"/>
        <v>0.13510526563060063</v>
      </c>
      <c r="BZ134" s="805">
        <f t="shared" ca="1" si="104"/>
        <v>90.998161733363943</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4.995062989445012</v>
      </c>
      <c r="BE135" s="808">
        <f t="shared" ref="BE135:BE198" si="118">IF(OR(L135="",L135="*"),"",BE$5*L135)</f>
        <v>105.25519226427859</v>
      </c>
      <c r="BF135" s="808">
        <f t="shared" ref="BF135:BF198" si="119">IF(OR(N135="",N135="*"),"",BF$5*N135)</f>
        <v>0</v>
      </c>
      <c r="BG135" s="829">
        <f t="shared" ref="BG135:BG198" si="120">IF(OR(P135="",P135="*"),"",BG$5*P135)</f>
        <v>85.65387177778905</v>
      </c>
      <c r="BH135" s="829">
        <f t="shared" ref="BH135:BH198" si="121">IF(OR(R135="",R135="*"),"",BH$5*R135)</f>
        <v>74.60720290239793</v>
      </c>
      <c r="BI135" s="829">
        <f t="shared" ref="BI135:BI198" si="122">IF(OR(T135="",T135="*"),"",BI$5*T135)</f>
        <v>0</v>
      </c>
      <c r="BJ135" s="829">
        <f t="shared" ref="BJ135:BJ198" si="123">IF(OR(V135="",V135="*"),"",BJ$5*V135)</f>
        <v>0</v>
      </c>
      <c r="BK135" s="829">
        <f t="shared" ref="BK135:BK198" si="124">IF(OR(X135="",X135="*"),"",BK$5*X135)</f>
        <v>13.797155353514478</v>
      </c>
      <c r="BL135" s="810">
        <f t="shared" ref="BL135:BL198" si="125">IF(OR(Z135="",Z135="*"),"",BL$5*Z135)</f>
        <v>65.570499733014927</v>
      </c>
      <c r="BM135" s="810">
        <f t="shared" ref="BM135:BM198" si="126">IF(OR(AB135="",AB135="*"),"",BM$5*AB135)</f>
        <v>179.96176808266344</v>
      </c>
      <c r="BN135" s="810">
        <f t="shared" ref="BN135:BN198" si="127">IF(OR(AD135="",AD135="*"),"",BN$5*AD135)</f>
        <v>0</v>
      </c>
      <c r="BO135" s="810">
        <f t="shared" ref="BO135:BO198" si="128">IF(OR(AF135="",AF135="*"),"",BO$5*AF135)</f>
        <v>0</v>
      </c>
      <c r="BP135" s="810">
        <f t="shared" ref="BP135:BP198" si="129">IF(OR(AH135="",AH135="*"),"",BP$5*AH135)</f>
        <v>34.302048594568795</v>
      </c>
      <c r="BQ135" s="830">
        <f t="shared" ref="BQ135:BQ198" si="130">IF(OR(AJ135="",AJ135="*"),"",BQ$5*AJ135)</f>
        <v>3.8266573132234258</v>
      </c>
      <c r="BR135" s="830">
        <f t="shared" ref="BR135:BR198" si="131">IF(OR(AL135="",AL135="*"),"",BR$5*AL135)</f>
        <v>0</v>
      </c>
      <c r="BS135" s="830">
        <f t="shared" ref="BS135:BS198" si="132">IF(OR(AN135="",AN135="*"),"",BS$5*AN135)</f>
        <v>0.465056042196477</v>
      </c>
      <c r="BT135" s="810">
        <f t="shared" ref="BT135:BT198" si="133">IF(OR(AP135="",AP135="*"),"",BT$5*AP135)</f>
        <v>0</v>
      </c>
      <c r="BU135" s="810">
        <f t="shared" ref="BU135:BU198" si="134">IF(OR(AR135="",AR135="*"),"",BU$5*AR135)</f>
        <v>3.0568720379146876</v>
      </c>
      <c r="BV135" s="810">
        <f t="shared" ref="BV135:BV198" si="135">IF(OR(AT135="",AT135="*"),"",BV$5*AT135)</f>
        <v>0</v>
      </c>
      <c r="BW135" s="830">
        <f t="shared" ref="BW135:BW198" si="136">IF(OR(AV135="",AV135="*"),"",BW$5*AV135)</f>
        <v>2.1730824338523229</v>
      </c>
      <c r="BX135" s="816">
        <f t="shared" si="106"/>
        <v>573.6644695248591</v>
      </c>
      <c r="BY135" s="755">
        <f t="shared" si="110"/>
        <v>5.5956347007887153E-2</v>
      </c>
      <c r="BZ135" s="805">
        <f t="shared" ca="1" si="104"/>
        <v>107.55574821364178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22.088355464759921</v>
      </c>
      <c r="BE136" s="808">
        <f t="shared" si="118"/>
        <v>461.38629693731531</v>
      </c>
      <c r="BF136" s="808">
        <f t="shared" si="119"/>
        <v>0</v>
      </c>
      <c r="BG136" s="829">
        <f t="shared" si="120"/>
        <v>438.83769794495885</v>
      </c>
      <c r="BH136" s="829">
        <f t="shared" si="121"/>
        <v>148.47441229389707</v>
      </c>
      <c r="BI136" s="829">
        <f t="shared" si="122"/>
        <v>0</v>
      </c>
      <c r="BJ136" s="829">
        <f t="shared" si="123"/>
        <v>0</v>
      </c>
      <c r="BK136" s="829">
        <f t="shared" si="124"/>
        <v>24.363536177979661</v>
      </c>
      <c r="BL136" s="810">
        <f t="shared" si="125"/>
        <v>289.86801520243614</v>
      </c>
      <c r="BM136" s="810">
        <f t="shared" si="126"/>
        <v>480.46130884041139</v>
      </c>
      <c r="BN136" s="810">
        <f t="shared" si="127"/>
        <v>0</v>
      </c>
      <c r="BO136" s="810">
        <f t="shared" si="128"/>
        <v>0</v>
      </c>
      <c r="BP136" s="810">
        <f t="shared" si="129"/>
        <v>111.69604573606439</v>
      </c>
      <c r="BQ136" s="830">
        <f t="shared" si="130"/>
        <v>4.1739038933707437</v>
      </c>
      <c r="BR136" s="830">
        <f t="shared" si="131"/>
        <v>0</v>
      </c>
      <c r="BS136" s="830">
        <f t="shared" si="132"/>
        <v>1.1029481021004002</v>
      </c>
      <c r="BT136" s="810">
        <f t="shared" si="133"/>
        <v>0</v>
      </c>
      <c r="BU136" s="810">
        <f t="shared" si="134"/>
        <v>14.353080568720349</v>
      </c>
      <c r="BV136" s="810">
        <f t="shared" si="135"/>
        <v>0</v>
      </c>
      <c r="BW136" s="830">
        <f t="shared" si="136"/>
        <v>13.57340720221605</v>
      </c>
      <c r="BX136" s="816">
        <f t="shared" si="106"/>
        <v>2010.3790083642305</v>
      </c>
      <c r="BY136" s="755">
        <f t="shared" si="110"/>
        <v>0.19609627471363933</v>
      </c>
      <c r="BZ136" s="805">
        <f t="shared" ref="BZ136:BZ199" ca="1" si="160">IFERROR(IF(DA136&gt;0,BY136/DA136*100,""),"")</f>
        <v>118.95282180755986</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11.838610827374866</v>
      </c>
      <c r="BE137" s="808">
        <f t="shared" si="118"/>
        <v>224.73530739709526</v>
      </c>
      <c r="BF137" s="808">
        <f t="shared" si="119"/>
        <v>0</v>
      </c>
      <c r="BG137" s="829">
        <f t="shared" si="120"/>
        <v>157.56890278276009</v>
      </c>
      <c r="BH137" s="829">
        <f t="shared" si="121"/>
        <v>65.780137450962997</v>
      </c>
      <c r="BI137" s="829">
        <f t="shared" si="122"/>
        <v>0</v>
      </c>
      <c r="BJ137" s="829">
        <f t="shared" si="123"/>
        <v>0</v>
      </c>
      <c r="BK137" s="829">
        <f t="shared" si="124"/>
        <v>16.212143127733583</v>
      </c>
      <c r="BL137" s="810">
        <f t="shared" si="125"/>
        <v>111.07453591732883</v>
      </c>
      <c r="BM137" s="810">
        <f t="shared" si="126"/>
        <v>112.08886337543048</v>
      </c>
      <c r="BN137" s="810">
        <f t="shared" si="127"/>
        <v>0</v>
      </c>
      <c r="BO137" s="810">
        <f t="shared" si="128"/>
        <v>0</v>
      </c>
      <c r="BP137" s="810">
        <f t="shared" si="129"/>
        <v>40.454978561219605</v>
      </c>
      <c r="BQ137" s="830">
        <f t="shared" si="130"/>
        <v>8.0237109786039369</v>
      </c>
      <c r="BR137" s="830">
        <f t="shared" si="131"/>
        <v>0</v>
      </c>
      <c r="BS137" s="830">
        <f t="shared" si="132"/>
        <v>0.44763115757747002</v>
      </c>
      <c r="BT137" s="810">
        <f t="shared" si="133"/>
        <v>0</v>
      </c>
      <c r="BU137" s="810">
        <f t="shared" si="134"/>
        <v>3.3127962085308003</v>
      </c>
      <c r="BV137" s="810">
        <f t="shared" si="135"/>
        <v>0</v>
      </c>
      <c r="BW137" s="830">
        <f t="shared" si="136"/>
        <v>2.9219600725952772</v>
      </c>
      <c r="BX137" s="816">
        <f t="shared" ref="BX137:BX200" si="161">IF(SUM(BB137:BW137)=0,"",SUM(BB137:BW137))</f>
        <v>754.45957785721328</v>
      </c>
      <c r="BY137" s="755">
        <f t="shared" si="110"/>
        <v>7.3591453165939652E-2</v>
      </c>
      <c r="BZ137" s="805">
        <f t="shared" ca="1" si="160"/>
        <v>104.89673193715944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2.1600272386789219</v>
      </c>
      <c r="BE138" s="808">
        <f t="shared" si="118"/>
        <v>82.763187598765782</v>
      </c>
      <c r="BF138" s="808">
        <f t="shared" si="119"/>
        <v>0</v>
      </c>
      <c r="BG138" s="829">
        <f t="shared" si="120"/>
        <v>94.964075231896601</v>
      </c>
      <c r="BH138" s="829">
        <f t="shared" si="121"/>
        <v>71.092233725628958</v>
      </c>
      <c r="BI138" s="829">
        <f t="shared" si="122"/>
        <v>0</v>
      </c>
      <c r="BJ138" s="829">
        <f t="shared" si="123"/>
        <v>0</v>
      </c>
      <c r="BK138" s="829">
        <f t="shared" si="124"/>
        <v>15.532320832041879</v>
      </c>
      <c r="BL138" s="810">
        <f t="shared" si="125"/>
        <v>112.23469548010166</v>
      </c>
      <c r="BM138" s="810">
        <f t="shared" si="126"/>
        <v>254.59380022961875</v>
      </c>
      <c r="BN138" s="810">
        <f t="shared" si="127"/>
        <v>0</v>
      </c>
      <c r="BO138" s="810">
        <f t="shared" si="128"/>
        <v>0</v>
      </c>
      <c r="BP138" s="810">
        <f t="shared" si="129"/>
        <v>65.495474035254318</v>
      </c>
      <c r="BQ138" s="830">
        <f t="shared" si="130"/>
        <v>6.5606453875833024</v>
      </c>
      <c r="BR138" s="830">
        <f t="shared" si="131"/>
        <v>0</v>
      </c>
      <c r="BS138" s="830">
        <f t="shared" si="132"/>
        <v>1.3388904586983099</v>
      </c>
      <c r="BT138" s="810">
        <f t="shared" si="133"/>
        <v>0</v>
      </c>
      <c r="BU138" s="810">
        <f t="shared" si="134"/>
        <v>6.5971563981042669</v>
      </c>
      <c r="BV138" s="810">
        <f t="shared" si="135"/>
        <v>0</v>
      </c>
      <c r="BW138" s="830">
        <f t="shared" si="136"/>
        <v>5.756996847836465</v>
      </c>
      <c r="BX138" s="816">
        <f t="shared" si="161"/>
        <v>719.08950346420932</v>
      </c>
      <c r="BY138" s="755">
        <f t="shared" si="110"/>
        <v>7.0141387384335674E-2</v>
      </c>
      <c r="BZ138" s="805">
        <f t="shared" ca="1" si="160"/>
        <v>83.62282579798493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3.2711950970377868</v>
      </c>
      <c r="BE139" s="808">
        <f t="shared" si="118"/>
        <v>148.71510271653244</v>
      </c>
      <c r="BF139" s="808">
        <f t="shared" si="119"/>
        <v>0</v>
      </c>
      <c r="BG139" s="829">
        <f t="shared" si="120"/>
        <v>181.6747809152871</v>
      </c>
      <c r="BH139" s="829">
        <f t="shared" si="121"/>
        <v>126.64460372238437</v>
      </c>
      <c r="BI139" s="829">
        <f t="shared" si="122"/>
        <v>0</v>
      </c>
      <c r="BJ139" s="829">
        <f t="shared" si="123"/>
        <v>0</v>
      </c>
      <c r="BK139" s="829">
        <f t="shared" si="124"/>
        <v>30.009298481248059</v>
      </c>
      <c r="BL139" s="810">
        <f t="shared" si="125"/>
        <v>176.90284888651453</v>
      </c>
      <c r="BM139" s="810">
        <f t="shared" si="126"/>
        <v>456.17069460390167</v>
      </c>
      <c r="BN139" s="810">
        <f t="shared" si="127"/>
        <v>0</v>
      </c>
      <c r="BO139" s="810">
        <f t="shared" si="128"/>
        <v>0</v>
      </c>
      <c r="BP139" s="810">
        <f t="shared" si="129"/>
        <v>106.91519771319659</v>
      </c>
      <c r="BQ139" s="830">
        <f t="shared" si="130"/>
        <v>8.7135741844966326</v>
      </c>
      <c r="BR139" s="830">
        <f t="shared" si="131"/>
        <v>0</v>
      </c>
      <c r="BS139" s="830">
        <f t="shared" si="132"/>
        <v>2.09522463972873</v>
      </c>
      <c r="BT139" s="810">
        <f t="shared" si="133"/>
        <v>0</v>
      </c>
      <c r="BU139" s="810">
        <f t="shared" si="134"/>
        <v>9.127962085307999</v>
      </c>
      <c r="BV139" s="810">
        <f t="shared" si="135"/>
        <v>0</v>
      </c>
      <c r="BW139" s="830">
        <f t="shared" si="136"/>
        <v>5.5697774381507301</v>
      </c>
      <c r="BX139" s="816">
        <f t="shared" si="161"/>
        <v>1255.8102604837866</v>
      </c>
      <c r="BY139" s="755">
        <f t="shared" si="110"/>
        <v>0.12249417289151254</v>
      </c>
      <c r="BZ139" s="805">
        <f t="shared" ca="1" si="160"/>
        <v>91.574919268677505</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3.8215866530473264</v>
      </c>
      <c r="BE140" s="808">
        <f t="shared" si="118"/>
        <v>68.445895101211306</v>
      </c>
      <c r="BF140" s="808">
        <f t="shared" si="119"/>
        <v>0</v>
      </c>
      <c r="BG140" s="829">
        <f t="shared" si="120"/>
        <v>61.749295341567048</v>
      </c>
      <c r="BH140" s="829">
        <f t="shared" si="121"/>
        <v>27.036191487478924</v>
      </c>
      <c r="BI140" s="829">
        <f t="shared" si="122"/>
        <v>0</v>
      </c>
      <c r="BJ140" s="829">
        <f t="shared" si="123"/>
        <v>0</v>
      </c>
      <c r="BK140" s="829">
        <f t="shared" si="124"/>
        <v>5.6263388091056123</v>
      </c>
      <c r="BL140" s="810">
        <f t="shared" si="125"/>
        <v>52.50796243364637</v>
      </c>
      <c r="BM140" s="810">
        <f t="shared" si="126"/>
        <v>86.530912743972408</v>
      </c>
      <c r="BN140" s="810">
        <f t="shared" si="127"/>
        <v>0</v>
      </c>
      <c r="BO140" s="810">
        <f t="shared" si="128"/>
        <v>0</v>
      </c>
      <c r="BP140" s="810">
        <f t="shared" si="129"/>
        <v>20.559790376369655</v>
      </c>
      <c r="BQ140" s="830">
        <f t="shared" si="130"/>
        <v>3.3405121010171857</v>
      </c>
      <c r="BR140" s="830">
        <f t="shared" si="131"/>
        <v>0</v>
      </c>
      <c r="BS140" s="830">
        <f t="shared" si="132"/>
        <v>0.75656965244419294</v>
      </c>
      <c r="BT140" s="810">
        <f t="shared" si="133"/>
        <v>0</v>
      </c>
      <c r="BU140" s="810">
        <f t="shared" si="134"/>
        <v>3.8459715639810375</v>
      </c>
      <c r="BV140" s="810">
        <f t="shared" si="135"/>
        <v>0</v>
      </c>
      <c r="BW140" s="830">
        <f t="shared" si="136"/>
        <v>18.08673225714012</v>
      </c>
      <c r="BX140" s="816">
        <f t="shared" si="161"/>
        <v>352.30775852098117</v>
      </c>
      <c r="BY140" s="755">
        <f t="shared" si="110"/>
        <v>3.4364783312620092E-2</v>
      </c>
      <c r="BZ140" s="805">
        <f t="shared" ca="1" si="160"/>
        <v>72.715847998767529</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0.36346612189308758</v>
      </c>
      <c r="BE141" s="808">
        <f t="shared" si="118"/>
        <v>5.588362555497028</v>
      </c>
      <c r="BF141" s="808">
        <f t="shared" si="119"/>
        <v>0</v>
      </c>
      <c r="BG141" s="829">
        <f t="shared" si="120"/>
        <v>6.5926305539896344</v>
      </c>
      <c r="BH141" s="829">
        <f t="shared" si="121"/>
        <v>4.0963926496180258</v>
      </c>
      <c r="BI141" s="829">
        <f t="shared" si="122"/>
        <v>0</v>
      </c>
      <c r="BJ141" s="829">
        <f t="shared" si="123"/>
        <v>0</v>
      </c>
      <c r="BK141" s="829">
        <f t="shared" si="124"/>
        <v>1.2819506147329272</v>
      </c>
      <c r="BL141" s="810">
        <f t="shared" si="125"/>
        <v>10.871124791908771</v>
      </c>
      <c r="BM141" s="810">
        <f t="shared" si="126"/>
        <v>23.234500574052813</v>
      </c>
      <c r="BN141" s="810">
        <f t="shared" si="127"/>
        <v>0</v>
      </c>
      <c r="BO141" s="810">
        <f t="shared" si="128"/>
        <v>0</v>
      </c>
      <c r="BP141" s="810">
        <f t="shared" si="129"/>
        <v>9.5188184849928117</v>
      </c>
      <c r="BQ141" s="830">
        <f t="shared" si="130"/>
        <v>1.4676955454226581</v>
      </c>
      <c r="BR141" s="830">
        <f t="shared" si="131"/>
        <v>0</v>
      </c>
      <c r="BS141" s="830">
        <f t="shared" si="132"/>
        <v>0.46387868512762498</v>
      </c>
      <c r="BT141" s="810">
        <f t="shared" si="133"/>
        <v>0</v>
      </c>
      <c r="BU141" s="810">
        <f t="shared" si="134"/>
        <v>6.7251184834123201</v>
      </c>
      <c r="BV141" s="810">
        <f t="shared" si="135"/>
        <v>0</v>
      </c>
      <c r="BW141" s="830">
        <f t="shared" si="136"/>
        <v>1.0497659757378921</v>
      </c>
      <c r="BX141" s="816">
        <f t="shared" si="161"/>
        <v>71.253705036385611</v>
      </c>
      <c r="BY141" s="755">
        <f t="shared" si="110"/>
        <v>6.9502248377278199E-3</v>
      </c>
      <c r="BZ141" s="805">
        <f t="shared" ca="1" si="160"/>
        <v>29.757716757025371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70.120773638459113</v>
      </c>
      <c r="BE144" s="808">
        <f t="shared" si="118"/>
        <v>1154.2399573981065</v>
      </c>
      <c r="BF144" s="808">
        <f t="shared" si="119"/>
        <v>0</v>
      </c>
      <c r="BG144" s="829">
        <f t="shared" si="120"/>
        <v>707.82734405605311</v>
      </c>
      <c r="BH144" s="829">
        <f t="shared" si="121"/>
        <v>302.42785873978136</v>
      </c>
      <c r="BI144" s="829">
        <f t="shared" si="122"/>
        <v>0</v>
      </c>
      <c r="BJ144" s="829">
        <f t="shared" si="123"/>
        <v>0</v>
      </c>
      <c r="BK144" s="829">
        <f t="shared" si="124"/>
        <v>73.299976222250947</v>
      </c>
      <c r="BL144" s="810">
        <f t="shared" si="125"/>
        <v>400.73500036982119</v>
      </c>
      <c r="BM144" s="810">
        <f t="shared" si="126"/>
        <v>607.61800118124108</v>
      </c>
      <c r="BN144" s="810">
        <f t="shared" si="127"/>
        <v>0</v>
      </c>
      <c r="BO144" s="810">
        <f t="shared" si="128"/>
        <v>0</v>
      </c>
      <c r="BP144" s="810">
        <f t="shared" si="129"/>
        <v>133.02826489522266</v>
      </c>
      <c r="BQ144" s="830">
        <f t="shared" si="130"/>
        <v>30.819771929415083</v>
      </c>
      <c r="BR144" s="830">
        <f t="shared" si="131"/>
        <v>0</v>
      </c>
      <c r="BS144" s="830">
        <f t="shared" si="132"/>
        <v>2.0532259817701402</v>
      </c>
      <c r="BT144" s="810">
        <f t="shared" si="133"/>
        <v>0</v>
      </c>
      <c r="BU144" s="810">
        <f t="shared" si="134"/>
        <v>11.786342607893175</v>
      </c>
      <c r="BV144" s="810">
        <f t="shared" si="135"/>
        <v>0</v>
      </c>
      <c r="BW144" s="830">
        <f t="shared" si="136"/>
        <v>25.574420553137891</v>
      </c>
      <c r="BX144" s="816">
        <f t="shared" si="161"/>
        <v>3519.5309375731517</v>
      </c>
      <c r="BY144" s="755">
        <f t="shared" si="110"/>
        <v>0.34330188622445879</v>
      </c>
      <c r="BZ144" s="805">
        <f t="shared" ca="1" si="160"/>
        <v>107.56331097115728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10.072459753014073</v>
      </c>
      <c r="BE145" s="808">
        <f t="shared" si="118"/>
        <v>275.6947961685587</v>
      </c>
      <c r="BF145" s="808">
        <f t="shared" si="119"/>
        <v>0</v>
      </c>
      <c r="BG145" s="829">
        <f t="shared" si="120"/>
        <v>234.61642432609835</v>
      </c>
      <c r="BH145" s="829">
        <f t="shared" si="121"/>
        <v>98.75601466142183</v>
      </c>
      <c r="BI145" s="829">
        <f t="shared" si="122"/>
        <v>0</v>
      </c>
      <c r="BJ145" s="829">
        <f t="shared" si="123"/>
        <v>0</v>
      </c>
      <c r="BK145" s="829">
        <f t="shared" si="124"/>
        <v>21.165507542338414</v>
      </c>
      <c r="BL145" s="810">
        <f t="shared" si="125"/>
        <v>169.64480963135037</v>
      </c>
      <c r="BM145" s="810">
        <f t="shared" si="126"/>
        <v>287.21195822711593</v>
      </c>
      <c r="BN145" s="810">
        <f t="shared" si="127"/>
        <v>0</v>
      </c>
      <c r="BO145" s="810">
        <f t="shared" si="128"/>
        <v>0</v>
      </c>
      <c r="BP145" s="810">
        <f t="shared" si="129"/>
        <v>62.520696031150891</v>
      </c>
      <c r="BQ145" s="830">
        <f t="shared" si="130"/>
        <v>6.9185317424536494</v>
      </c>
      <c r="BR145" s="830">
        <f t="shared" si="131"/>
        <v>0</v>
      </c>
      <c r="BS145" s="830">
        <f t="shared" si="132"/>
        <v>0.96440974744497909</v>
      </c>
      <c r="BT145" s="810">
        <f t="shared" si="133"/>
        <v>0</v>
      </c>
      <c r="BU145" s="810">
        <f t="shared" si="134"/>
        <v>6.6078611696812581</v>
      </c>
      <c r="BV145" s="810">
        <f t="shared" si="135"/>
        <v>0</v>
      </c>
      <c r="BW145" s="830">
        <f t="shared" si="136"/>
        <v>5.602439494104285</v>
      </c>
      <c r="BX145" s="816">
        <f t="shared" si="161"/>
        <v>1179.7759084947329</v>
      </c>
      <c r="BY145" s="755">
        <f t="shared" si="110"/>
        <v>0.11507763446105471</v>
      </c>
      <c r="BZ145" s="805">
        <f t="shared" ca="1" si="160"/>
        <v>105.77284571293882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17.054949619247449</v>
      </c>
      <c r="BE146" s="808">
        <f t="shared" si="118"/>
        <v>316.21048553503164</v>
      </c>
      <c r="BF146" s="808">
        <f t="shared" si="119"/>
        <v>0</v>
      </c>
      <c r="BG146" s="829">
        <f t="shared" si="120"/>
        <v>242.46804061884447</v>
      </c>
      <c r="BH146" s="829">
        <f t="shared" si="121"/>
        <v>127.72952011864577</v>
      </c>
      <c r="BI146" s="829">
        <f t="shared" si="122"/>
        <v>0</v>
      </c>
      <c r="BJ146" s="829">
        <f t="shared" si="123"/>
        <v>0</v>
      </c>
      <c r="BK146" s="829">
        <f t="shared" si="124"/>
        <v>26.870510189471279</v>
      </c>
      <c r="BL146" s="810">
        <f t="shared" si="125"/>
        <v>151.27181887077799</v>
      </c>
      <c r="BM146" s="810">
        <f t="shared" si="126"/>
        <v>297.39585135426876</v>
      </c>
      <c r="BN146" s="810">
        <f t="shared" si="127"/>
        <v>0</v>
      </c>
      <c r="BO146" s="810">
        <f t="shared" si="128"/>
        <v>0</v>
      </c>
      <c r="BP146" s="810">
        <f t="shared" si="129"/>
        <v>76.741471426385615</v>
      </c>
      <c r="BQ146" s="830">
        <f t="shared" si="130"/>
        <v>8.5105456707826512</v>
      </c>
      <c r="BR146" s="830">
        <f t="shared" si="131"/>
        <v>0</v>
      </c>
      <c r="BS146" s="830">
        <f t="shared" si="132"/>
        <v>1.1398595480240301</v>
      </c>
      <c r="BT146" s="810">
        <f t="shared" si="133"/>
        <v>0</v>
      </c>
      <c r="BU146" s="810">
        <f t="shared" si="134"/>
        <v>7.0563185369237402</v>
      </c>
      <c r="BV146" s="810">
        <f t="shared" si="135"/>
        <v>0</v>
      </c>
      <c r="BW146" s="830">
        <f t="shared" si="136"/>
        <v>13.23432781850417</v>
      </c>
      <c r="BX146" s="816">
        <f t="shared" si="161"/>
        <v>1285.6836993069078</v>
      </c>
      <c r="BY146" s="755">
        <f t="shared" si="110"/>
        <v>0.12540808615947208</v>
      </c>
      <c r="BZ146" s="805">
        <f t="shared" ca="1" si="160"/>
        <v>102.75042925113462</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16.189285707332797</v>
      </c>
      <c r="BE147" s="808">
        <f t="shared" si="118"/>
        <v>478.35251132024592</v>
      </c>
      <c r="BF147" s="808">
        <f t="shared" si="119"/>
        <v>0</v>
      </c>
      <c r="BG147" s="829">
        <f t="shared" si="120"/>
        <v>508.47853265006114</v>
      </c>
      <c r="BH147" s="829">
        <f t="shared" si="121"/>
        <v>240.50755726391299</v>
      </c>
      <c r="BI147" s="829">
        <f t="shared" si="122"/>
        <v>0</v>
      </c>
      <c r="BJ147" s="829">
        <f t="shared" si="123"/>
        <v>0</v>
      </c>
      <c r="BK147" s="829">
        <f t="shared" si="124"/>
        <v>43.665933223136868</v>
      </c>
      <c r="BL147" s="810">
        <f t="shared" si="125"/>
        <v>383.90194922921171</v>
      </c>
      <c r="BM147" s="810">
        <f t="shared" si="126"/>
        <v>803.97859353357148</v>
      </c>
      <c r="BN147" s="810">
        <f t="shared" si="127"/>
        <v>0</v>
      </c>
      <c r="BO147" s="810">
        <f t="shared" si="128"/>
        <v>0</v>
      </c>
      <c r="BP147" s="810">
        <f t="shared" si="129"/>
        <v>160.61298303930926</v>
      </c>
      <c r="BQ147" s="830">
        <f t="shared" si="130"/>
        <v>12.75790144015992</v>
      </c>
      <c r="BR147" s="830">
        <f t="shared" si="131"/>
        <v>0</v>
      </c>
      <c r="BS147" s="830">
        <f t="shared" si="132"/>
        <v>3.7277772284475201</v>
      </c>
      <c r="BT147" s="810">
        <f t="shared" si="133"/>
        <v>0</v>
      </c>
      <c r="BU147" s="810">
        <f t="shared" si="134"/>
        <v>25.555436522037901</v>
      </c>
      <c r="BV147" s="810">
        <f t="shared" si="135"/>
        <v>0</v>
      </c>
      <c r="BW147" s="830">
        <f t="shared" si="136"/>
        <v>17.993340815795943</v>
      </c>
      <c r="BX147" s="816">
        <f t="shared" si="161"/>
        <v>2695.7218019732231</v>
      </c>
      <c r="BY147" s="755">
        <f t="shared" si="110"/>
        <v>0.26294594244764175</v>
      </c>
      <c r="BZ147" s="805">
        <f t="shared" ca="1" si="160"/>
        <v>95.365788963438604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8.562531281946276</v>
      </c>
      <c r="BE148" s="808">
        <f t="shared" si="118"/>
        <v>230.50224957805182</v>
      </c>
      <c r="BF148" s="808">
        <f t="shared" si="119"/>
        <v>0</v>
      </c>
      <c r="BG148" s="829">
        <f t="shared" si="120"/>
        <v>270.60965834893898</v>
      </c>
      <c r="BH148" s="829">
        <f t="shared" si="121"/>
        <v>126.57904921623539</v>
      </c>
      <c r="BI148" s="829">
        <f t="shared" si="122"/>
        <v>0</v>
      </c>
      <c r="BJ148" s="829">
        <f t="shared" si="123"/>
        <v>0</v>
      </c>
      <c r="BK148" s="829">
        <f t="shared" si="124"/>
        <v>22.998072822802122</v>
      </c>
      <c r="BL148" s="810">
        <f t="shared" si="125"/>
        <v>262.44642189883456</v>
      </c>
      <c r="BM148" s="810">
        <f t="shared" si="126"/>
        <v>456.79559570379536</v>
      </c>
      <c r="BN148" s="810">
        <f t="shared" si="127"/>
        <v>0</v>
      </c>
      <c r="BO148" s="810">
        <f t="shared" si="128"/>
        <v>0</v>
      </c>
      <c r="BP148" s="810">
        <f t="shared" si="129"/>
        <v>152.09658460792983</v>
      </c>
      <c r="BQ148" s="830">
        <f t="shared" si="130"/>
        <v>6.9932492171885645</v>
      </c>
      <c r="BR148" s="830">
        <f t="shared" si="131"/>
        <v>0</v>
      </c>
      <c r="BS148" s="830">
        <f t="shared" si="132"/>
        <v>2.1147274943133096</v>
      </c>
      <c r="BT148" s="810">
        <f t="shared" si="133"/>
        <v>0</v>
      </c>
      <c r="BU148" s="810">
        <f t="shared" si="134"/>
        <v>23.994041163463798</v>
      </c>
      <c r="BV148" s="810">
        <f t="shared" si="135"/>
        <v>0</v>
      </c>
      <c r="BW148" s="830">
        <f t="shared" si="136"/>
        <v>7.5954713184576095</v>
      </c>
      <c r="BX148" s="816">
        <f t="shared" si="161"/>
        <v>1571.2876526519576</v>
      </c>
      <c r="BY148" s="755">
        <f t="shared" si="110"/>
        <v>0.15326645070737005</v>
      </c>
      <c r="BZ148" s="805">
        <f t="shared" ca="1" si="160"/>
        <v>87.949860498351015</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102.33594060185018</v>
      </c>
      <c r="BE150" s="808">
        <f t="shared" si="118"/>
        <v>1966.4932697877857</v>
      </c>
      <c r="BF150" s="808">
        <f t="shared" si="119"/>
        <v>0</v>
      </c>
      <c r="BG150" s="829">
        <f t="shared" si="120"/>
        <v>1512.91174424819</v>
      </c>
      <c r="BH150" s="829">
        <f t="shared" si="121"/>
        <v>677.11646292969101</v>
      </c>
      <c r="BI150" s="829">
        <f t="shared" si="122"/>
        <v>0</v>
      </c>
      <c r="BJ150" s="829">
        <f t="shared" si="123"/>
        <v>0</v>
      </c>
      <c r="BK150" s="829">
        <f t="shared" si="124"/>
        <v>136.81713786516693</v>
      </c>
      <c r="BL150" s="810">
        <f t="shared" si="125"/>
        <v>977.56754485380327</v>
      </c>
      <c r="BM150" s="810">
        <f t="shared" si="126"/>
        <v>1761.9831161665006</v>
      </c>
      <c r="BN150" s="810">
        <f t="shared" si="127"/>
        <v>0</v>
      </c>
      <c r="BO150" s="810">
        <f t="shared" si="128"/>
        <v>0</v>
      </c>
      <c r="BP150" s="810">
        <f t="shared" si="129"/>
        <v>402.87631682646446</v>
      </c>
      <c r="BQ150" s="830">
        <f t="shared" si="130"/>
        <v>43.268049196771152</v>
      </c>
      <c r="BR150" s="830">
        <f t="shared" si="131"/>
        <v>0</v>
      </c>
      <c r="BS150" s="830">
        <f t="shared" si="132"/>
        <v>6.1117919239933904</v>
      </c>
      <c r="BT150" s="810">
        <f t="shared" si="133"/>
        <v>0</v>
      </c>
      <c r="BU150" s="810">
        <f t="shared" si="134"/>
        <v>44.309210578404674</v>
      </c>
      <c r="BV150" s="810">
        <f t="shared" si="135"/>
        <v>0</v>
      </c>
      <c r="BW150" s="830">
        <f t="shared" si="136"/>
        <v>44.470982171020161</v>
      </c>
      <c r="BX150" s="816">
        <f t="shared" si="161"/>
        <v>7676.2615671496405</v>
      </c>
      <c r="BY150" s="755">
        <f t="shared" si="110"/>
        <v>0.74875746850854863</v>
      </c>
      <c r="BZ150" s="805">
        <f t="shared" ca="1" si="160"/>
        <v>105.84368325973321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100.84937656646214</v>
      </c>
      <c r="BE151" s="808">
        <f t="shared" si="118"/>
        <v>1935.6303802535322</v>
      </c>
      <c r="BF151" s="808">
        <f t="shared" si="119"/>
        <v>0</v>
      </c>
      <c r="BG151" s="829">
        <f t="shared" si="120"/>
        <v>1486.1369451877395</v>
      </c>
      <c r="BH151" s="829">
        <f t="shared" si="121"/>
        <v>664.56068168590014</v>
      </c>
      <c r="BI151" s="829">
        <f t="shared" si="122"/>
        <v>0</v>
      </c>
      <c r="BJ151" s="829">
        <f t="shared" si="123"/>
        <v>0</v>
      </c>
      <c r="BK151" s="829">
        <f t="shared" si="124"/>
        <v>135.2678335851312</v>
      </c>
      <c r="BL151" s="810">
        <f t="shared" si="125"/>
        <v>960.86583668324772</v>
      </c>
      <c r="BM151" s="810">
        <f t="shared" si="126"/>
        <v>1721.9748464235367</v>
      </c>
      <c r="BN151" s="810">
        <f t="shared" si="127"/>
        <v>0</v>
      </c>
      <c r="BO151" s="810">
        <f t="shared" si="128"/>
        <v>0</v>
      </c>
      <c r="BP151" s="810">
        <f t="shared" si="129"/>
        <v>395.90079833678283</v>
      </c>
      <c r="BQ151" s="830">
        <f t="shared" si="130"/>
        <v>42.141232257855648</v>
      </c>
      <c r="BR151" s="830">
        <f t="shared" si="131"/>
        <v>0</v>
      </c>
      <c r="BS151" s="830">
        <f t="shared" si="132"/>
        <v>5.9417048792444707</v>
      </c>
      <c r="BT151" s="810">
        <f t="shared" si="133"/>
        <v>0</v>
      </c>
      <c r="BU151" s="810">
        <f t="shared" si="134"/>
        <v>42.993622956530025</v>
      </c>
      <c r="BV151" s="810">
        <f t="shared" si="135"/>
        <v>0</v>
      </c>
      <c r="BW151" s="830">
        <f t="shared" si="136"/>
        <v>43.412033221895655</v>
      </c>
      <c r="BX151" s="816">
        <f t="shared" si="161"/>
        <v>7535.6752920378585</v>
      </c>
      <c r="BY151" s="755">
        <f t="shared" si="110"/>
        <v>0.7350444100700213</v>
      </c>
      <c r="BZ151" s="805">
        <f t="shared" ca="1" si="160"/>
        <v>106.03700729555452</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91.350316775532022</v>
      </c>
      <c r="BE152" s="808">
        <f t="shared" si="118"/>
        <v>1732.5923934383918</v>
      </c>
      <c r="BF152" s="808">
        <f t="shared" si="119"/>
        <v>0</v>
      </c>
      <c r="BG152" s="829">
        <f t="shared" si="120"/>
        <v>1320.9010489980899</v>
      </c>
      <c r="BH152" s="829">
        <f t="shared" si="121"/>
        <v>587.02122525596928</v>
      </c>
      <c r="BI152" s="829">
        <f t="shared" si="122"/>
        <v>0</v>
      </c>
      <c r="BJ152" s="829">
        <f t="shared" si="123"/>
        <v>0</v>
      </c>
      <c r="BK152" s="829">
        <f t="shared" si="124"/>
        <v>117.57056089791992</v>
      </c>
      <c r="BL152" s="810">
        <f t="shared" si="125"/>
        <v>837.87929572358189</v>
      </c>
      <c r="BM152" s="810">
        <f t="shared" si="126"/>
        <v>1503.451743946755</v>
      </c>
      <c r="BN152" s="810">
        <f t="shared" si="127"/>
        <v>0</v>
      </c>
      <c r="BO152" s="810">
        <f t="shared" si="128"/>
        <v>0</v>
      </c>
      <c r="BP152" s="810">
        <f t="shared" si="129"/>
        <v>340.47027368853935</v>
      </c>
      <c r="BQ152" s="830">
        <f t="shared" si="130"/>
        <v>36.517416018771797</v>
      </c>
      <c r="BR152" s="830">
        <f t="shared" si="131"/>
        <v>0</v>
      </c>
      <c r="BS152" s="830">
        <f t="shared" si="132"/>
        <v>4.9878967675105299</v>
      </c>
      <c r="BT152" s="810">
        <f t="shared" si="133"/>
        <v>0</v>
      </c>
      <c r="BU152" s="810">
        <f t="shared" si="134"/>
        <v>35.986105621856773</v>
      </c>
      <c r="BV152" s="810">
        <f t="shared" si="135"/>
        <v>0</v>
      </c>
      <c r="BW152" s="830">
        <f t="shared" si="136"/>
        <v>37.77077505363085</v>
      </c>
      <c r="BX152" s="816">
        <f t="shared" si="161"/>
        <v>6646.4990521865484</v>
      </c>
      <c r="BY152" s="755">
        <f t="shared" si="110"/>
        <v>0.64831243193392007</v>
      </c>
      <c r="BZ152" s="805">
        <f t="shared" ca="1" si="160"/>
        <v>107.18645760920069</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110.96046214064826</v>
      </c>
      <c r="BE153" s="808">
        <f t="shared" si="118"/>
        <v>2176.7130977968923</v>
      </c>
      <c r="BF153" s="808">
        <f t="shared" si="119"/>
        <v>0</v>
      </c>
      <c r="BG153" s="829">
        <f t="shared" si="120"/>
        <v>1694.673609015781</v>
      </c>
      <c r="BH153" s="829">
        <f t="shared" si="121"/>
        <v>756.05909004699856</v>
      </c>
      <c r="BI153" s="829">
        <f t="shared" si="122"/>
        <v>0</v>
      </c>
      <c r="BJ153" s="829">
        <f t="shared" si="123"/>
        <v>0</v>
      </c>
      <c r="BK153" s="829">
        <f t="shared" si="124"/>
        <v>156.56222869701671</v>
      </c>
      <c r="BL153" s="810">
        <f t="shared" si="125"/>
        <v>1122.2853420623774</v>
      </c>
      <c r="BM153" s="810">
        <f t="shared" si="126"/>
        <v>1980.4129057217078</v>
      </c>
      <c r="BN153" s="810">
        <f t="shared" si="127"/>
        <v>0</v>
      </c>
      <c r="BO153" s="810">
        <f t="shared" si="128"/>
        <v>0</v>
      </c>
      <c r="BP153" s="810">
        <f t="shared" si="129"/>
        <v>464.1984415336168</v>
      </c>
      <c r="BQ153" s="830">
        <f t="shared" si="130"/>
        <v>48.505344016835835</v>
      </c>
      <c r="BR153" s="830">
        <f t="shared" si="131"/>
        <v>0</v>
      </c>
      <c r="BS153" s="830">
        <f t="shared" si="132"/>
        <v>7.0741326693967004</v>
      </c>
      <c r="BT153" s="810">
        <f t="shared" si="133"/>
        <v>0</v>
      </c>
      <c r="BU153" s="810">
        <f t="shared" si="134"/>
        <v>51.559096943387402</v>
      </c>
      <c r="BV153" s="810">
        <f t="shared" si="135"/>
        <v>0</v>
      </c>
      <c r="BW153" s="830">
        <f t="shared" si="136"/>
        <v>50.7320729983403</v>
      </c>
      <c r="BX153" s="816">
        <f t="shared" si="161"/>
        <v>8619.7358236429991</v>
      </c>
      <c r="BY153" s="755">
        <f t="shared" si="110"/>
        <v>0.84078578069088949</v>
      </c>
      <c r="BZ153" s="805">
        <f t="shared" ca="1" si="160"/>
        <v>105.14215567037209</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107.82971633550109</v>
      </c>
      <c r="BE155" s="808">
        <f t="shared" si="118"/>
        <v>2064.7130860243356</v>
      </c>
      <c r="BF155" s="808">
        <f t="shared" si="119"/>
        <v>0</v>
      </c>
      <c r="BG155" s="829">
        <f t="shared" si="120"/>
        <v>1585.8093346785261</v>
      </c>
      <c r="BH155" s="829">
        <f t="shared" si="121"/>
        <v>707.82768688835654</v>
      </c>
      <c r="BI155" s="829">
        <f t="shared" si="122"/>
        <v>0</v>
      </c>
      <c r="BJ155" s="829">
        <f t="shared" si="123"/>
        <v>0</v>
      </c>
      <c r="BK155" s="829">
        <f t="shared" si="124"/>
        <v>144.97202500990619</v>
      </c>
      <c r="BL155" s="810">
        <f t="shared" si="125"/>
        <v>1035.7603808104711</v>
      </c>
      <c r="BM155" s="810">
        <f t="shared" si="126"/>
        <v>1843.5502477434341</v>
      </c>
      <c r="BN155" s="810">
        <f t="shared" si="127"/>
        <v>0</v>
      </c>
      <c r="BO155" s="810">
        <f t="shared" si="128"/>
        <v>0</v>
      </c>
      <c r="BP155" s="810">
        <f t="shared" si="129"/>
        <v>424.7944724831529</v>
      </c>
      <c r="BQ155" s="830">
        <f t="shared" si="130"/>
        <v>47.170285632231497</v>
      </c>
      <c r="BR155" s="830">
        <f t="shared" si="131"/>
        <v>0</v>
      </c>
      <c r="BS155" s="830">
        <f t="shared" si="132"/>
        <v>6.5964988931202297</v>
      </c>
      <c r="BT155" s="810">
        <f t="shared" si="133"/>
        <v>0</v>
      </c>
      <c r="BU155" s="810">
        <f t="shared" si="134"/>
        <v>48.840081403120351</v>
      </c>
      <c r="BV155" s="810">
        <f t="shared" si="135"/>
        <v>0</v>
      </c>
      <c r="BW155" s="830">
        <f t="shared" si="136"/>
        <v>48.966916850601187</v>
      </c>
      <c r="BX155" s="816">
        <f t="shared" si="161"/>
        <v>8066.8307327527573</v>
      </c>
      <c r="BY155" s="755">
        <f t="shared" si="165"/>
        <v>0.78685434381123265</v>
      </c>
      <c r="BZ155" s="805">
        <f t="shared" ca="1" si="160"/>
        <v>104.70069246736844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107.25865036419989</v>
      </c>
      <c r="BE156" s="808">
        <f t="shared" si="118"/>
        <v>2032.0799897931183</v>
      </c>
      <c r="BF156" s="808">
        <f t="shared" si="119"/>
        <v>0</v>
      </c>
      <c r="BG156" s="829">
        <f t="shared" si="120"/>
        <v>1567.4718757443309</v>
      </c>
      <c r="BH156" s="829">
        <f t="shared" si="121"/>
        <v>701.58079075270143</v>
      </c>
      <c r="BI156" s="829">
        <f t="shared" si="122"/>
        <v>0</v>
      </c>
      <c r="BJ156" s="829">
        <f t="shared" si="123"/>
        <v>0</v>
      </c>
      <c r="BK156" s="829">
        <f t="shared" si="124"/>
        <v>140.5524417531621</v>
      </c>
      <c r="BL156" s="810">
        <f t="shared" si="125"/>
        <v>1013.2580574012911</v>
      </c>
      <c r="BM156" s="810">
        <f t="shared" si="126"/>
        <v>1844.6725295365802</v>
      </c>
      <c r="BN156" s="810">
        <f t="shared" si="127"/>
        <v>0</v>
      </c>
      <c r="BO156" s="810">
        <f t="shared" si="128"/>
        <v>0</v>
      </c>
      <c r="BP156" s="810">
        <f t="shared" si="129"/>
        <v>415.7461262004108</v>
      </c>
      <c r="BQ156" s="830">
        <f t="shared" si="130"/>
        <v>47.92257080032963</v>
      </c>
      <c r="BR156" s="830">
        <f t="shared" si="131"/>
        <v>0</v>
      </c>
      <c r="BS156" s="830">
        <f t="shared" si="132"/>
        <v>6.5019932946269101</v>
      </c>
      <c r="BT156" s="810">
        <f t="shared" si="133"/>
        <v>0</v>
      </c>
      <c r="BU156" s="810">
        <f t="shared" si="134"/>
        <v>47.152307638723727</v>
      </c>
      <c r="BV156" s="810">
        <f t="shared" si="135"/>
        <v>0</v>
      </c>
      <c r="BW156" s="830">
        <f t="shared" si="136"/>
        <v>49.137962984733136</v>
      </c>
      <c r="BX156" s="816">
        <f t="shared" si="161"/>
        <v>7973.3352962642093</v>
      </c>
      <c r="BY156" s="755">
        <f t="shared" si="165"/>
        <v>0.77773461727118698</v>
      </c>
      <c r="BZ156" s="805">
        <f t="shared" ca="1" si="160"/>
        <v>104.79901116132547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104.96689965319203</v>
      </c>
      <c r="BE157" s="808">
        <f t="shared" si="118"/>
        <v>2005.3217382948919</v>
      </c>
      <c r="BF157" s="808">
        <f t="shared" si="119"/>
        <v>0</v>
      </c>
      <c r="BG157" s="829">
        <f t="shared" si="120"/>
        <v>1540.8172568714508</v>
      </c>
      <c r="BH157" s="829">
        <f t="shared" si="121"/>
        <v>693.2566360291479</v>
      </c>
      <c r="BI157" s="829">
        <f t="shared" si="122"/>
        <v>0</v>
      </c>
      <c r="BJ157" s="829">
        <f t="shared" si="123"/>
        <v>0</v>
      </c>
      <c r="BK157" s="829">
        <f t="shared" si="124"/>
        <v>139.71139243036649</v>
      </c>
      <c r="BL157" s="810">
        <f t="shared" si="125"/>
        <v>1001.2636101327679</v>
      </c>
      <c r="BM157" s="810">
        <f t="shared" si="126"/>
        <v>1819.7450749026507</v>
      </c>
      <c r="BN157" s="810">
        <f t="shared" si="127"/>
        <v>0</v>
      </c>
      <c r="BO157" s="810">
        <f t="shared" si="128"/>
        <v>0</v>
      </c>
      <c r="BP157" s="810">
        <f t="shared" si="129"/>
        <v>410.7005295867022</v>
      </c>
      <c r="BQ157" s="830">
        <f t="shared" si="130"/>
        <v>47.699661315655533</v>
      </c>
      <c r="BR157" s="830">
        <f t="shared" si="131"/>
        <v>0</v>
      </c>
      <c r="BS157" s="830">
        <f t="shared" si="132"/>
        <v>6.4171882357908503</v>
      </c>
      <c r="BT157" s="810">
        <f t="shared" si="133"/>
        <v>0</v>
      </c>
      <c r="BU157" s="810">
        <f t="shared" si="134"/>
        <v>47.042450344112694</v>
      </c>
      <c r="BV157" s="810">
        <f t="shared" si="135"/>
        <v>0</v>
      </c>
      <c r="BW157" s="830">
        <f t="shared" si="136"/>
        <v>48.174722882585108</v>
      </c>
      <c r="BX157" s="816">
        <f t="shared" si="161"/>
        <v>7865.1171606793132</v>
      </c>
      <c r="BY157" s="755">
        <f t="shared" si="165"/>
        <v>0.76717881005455646</v>
      </c>
      <c r="BZ157" s="805">
        <f t="shared" ca="1" si="160"/>
        <v>104.67049398541215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112.19122050330024</v>
      </c>
      <c r="BE158" s="808">
        <f t="shared" si="118"/>
        <v>2199.2772570474453</v>
      </c>
      <c r="BF158" s="808">
        <f t="shared" si="119"/>
        <v>0</v>
      </c>
      <c r="BG158" s="829">
        <f t="shared" si="120"/>
        <v>1720.6475770242282</v>
      </c>
      <c r="BH158" s="829">
        <f t="shared" si="121"/>
        <v>767.56350526842652</v>
      </c>
      <c r="BI158" s="829">
        <f t="shared" si="122"/>
        <v>0</v>
      </c>
      <c r="BJ158" s="829">
        <f t="shared" si="123"/>
        <v>0</v>
      </c>
      <c r="BK158" s="829">
        <f t="shared" si="124"/>
        <v>157.60569997889817</v>
      </c>
      <c r="BL158" s="810">
        <f t="shared" si="125"/>
        <v>1138.7846509823494</v>
      </c>
      <c r="BM158" s="810">
        <f t="shared" si="126"/>
        <v>2039.2283346539314</v>
      </c>
      <c r="BN158" s="810">
        <f t="shared" si="127"/>
        <v>0</v>
      </c>
      <c r="BO158" s="810">
        <f t="shared" si="128"/>
        <v>0</v>
      </c>
      <c r="BP158" s="810">
        <f t="shared" si="129"/>
        <v>472.80356359600103</v>
      </c>
      <c r="BQ158" s="830">
        <f t="shared" si="130"/>
        <v>52.000090048341931</v>
      </c>
      <c r="BR158" s="830">
        <f t="shared" si="131"/>
        <v>0</v>
      </c>
      <c r="BS158" s="830">
        <f t="shared" si="132"/>
        <v>7.3980485276166794</v>
      </c>
      <c r="BT158" s="810">
        <f t="shared" si="133"/>
        <v>0</v>
      </c>
      <c r="BU158" s="810">
        <f t="shared" si="134"/>
        <v>54.157214419395224</v>
      </c>
      <c r="BV158" s="810">
        <f t="shared" si="135"/>
        <v>0</v>
      </c>
      <c r="BW158" s="830">
        <f t="shared" si="136"/>
        <v>53.27959206259375</v>
      </c>
      <c r="BX158" s="816">
        <f t="shared" si="161"/>
        <v>8774.9367541125303</v>
      </c>
      <c r="BY158" s="755">
        <f t="shared" si="165"/>
        <v>0.85592438100980595</v>
      </c>
      <c r="BZ158" s="805">
        <f t="shared" ca="1" si="160"/>
        <v>104.20880304183935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102.74098312971384</v>
      </c>
      <c r="BE159" s="808">
        <f t="shared" si="118"/>
        <v>1987.071229405183</v>
      </c>
      <c r="BF159" s="808">
        <f t="shared" si="119"/>
        <v>0</v>
      </c>
      <c r="BG159" s="829">
        <f t="shared" si="120"/>
        <v>1541.7872072851535</v>
      </c>
      <c r="BH159" s="829">
        <f t="shared" si="121"/>
        <v>687.00221922778258</v>
      </c>
      <c r="BI159" s="829">
        <f t="shared" si="122"/>
        <v>0</v>
      </c>
      <c r="BJ159" s="829">
        <f t="shared" si="123"/>
        <v>0</v>
      </c>
      <c r="BK159" s="829">
        <f t="shared" si="124"/>
        <v>139.14448747872075</v>
      </c>
      <c r="BL159" s="810">
        <f t="shared" si="125"/>
        <v>1000.3020946235534</v>
      </c>
      <c r="BM159" s="810">
        <f t="shared" si="126"/>
        <v>1814.3879795562336</v>
      </c>
      <c r="BN159" s="810">
        <f t="shared" si="127"/>
        <v>0</v>
      </c>
      <c r="BO159" s="810">
        <f t="shared" si="128"/>
        <v>0</v>
      </c>
      <c r="BP159" s="810">
        <f t="shared" si="129"/>
        <v>412.49530103319137</v>
      </c>
      <c r="BQ159" s="830">
        <f t="shared" si="130"/>
        <v>45.707386677140761</v>
      </c>
      <c r="BR159" s="830">
        <f t="shared" si="131"/>
        <v>0</v>
      </c>
      <c r="BS159" s="830">
        <f t="shared" si="132"/>
        <v>6.4201368640241894</v>
      </c>
      <c r="BT159" s="810">
        <f t="shared" si="133"/>
        <v>0</v>
      </c>
      <c r="BU159" s="810">
        <f t="shared" si="134"/>
        <v>46.6866476953386</v>
      </c>
      <c r="BV159" s="810">
        <f t="shared" si="135"/>
        <v>0</v>
      </c>
      <c r="BW159" s="830">
        <f t="shared" si="136"/>
        <v>47.62926913819333</v>
      </c>
      <c r="BX159" s="816">
        <f t="shared" si="161"/>
        <v>7831.3749421142284</v>
      </c>
      <c r="BY159" s="755">
        <f t="shared" si="165"/>
        <v>0.76388752849338937</v>
      </c>
      <c r="BZ159" s="805">
        <f t="shared" ca="1" si="160"/>
        <v>104.93981351773391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95.313045352575884</v>
      </c>
      <c r="BE160" s="808">
        <f t="shared" si="118"/>
        <v>1762.4283351123113</v>
      </c>
      <c r="BF160" s="808">
        <f t="shared" si="119"/>
        <v>0</v>
      </c>
      <c r="BG160" s="829">
        <f t="shared" si="120"/>
        <v>1331.5797631620164</v>
      </c>
      <c r="BH160" s="829">
        <f t="shared" si="121"/>
        <v>590.05799934216486</v>
      </c>
      <c r="BI160" s="829">
        <f t="shared" si="122"/>
        <v>0</v>
      </c>
      <c r="BJ160" s="829">
        <f t="shared" si="123"/>
        <v>0</v>
      </c>
      <c r="BK160" s="829">
        <f t="shared" si="124"/>
        <v>116.69603379792557</v>
      </c>
      <c r="BL160" s="810">
        <f t="shared" si="125"/>
        <v>835.03995568316782</v>
      </c>
      <c r="BM160" s="810">
        <f t="shared" si="126"/>
        <v>1515.254058243303</v>
      </c>
      <c r="BN160" s="810">
        <f t="shared" si="127"/>
        <v>0</v>
      </c>
      <c r="BO160" s="810">
        <f t="shared" si="128"/>
        <v>0</v>
      </c>
      <c r="BP160" s="810">
        <f t="shared" si="129"/>
        <v>335.98678246245856</v>
      </c>
      <c r="BQ160" s="830">
        <f t="shared" si="130"/>
        <v>38.37386582306403</v>
      </c>
      <c r="BR160" s="830">
        <f t="shared" si="131"/>
        <v>0</v>
      </c>
      <c r="BS160" s="830">
        <f t="shared" si="132"/>
        <v>5.0806334606835701</v>
      </c>
      <c r="BT160" s="810">
        <f t="shared" si="133"/>
        <v>0</v>
      </c>
      <c r="BU160" s="810">
        <f t="shared" si="134"/>
        <v>36.765624607320078</v>
      </c>
      <c r="BV160" s="810">
        <f t="shared" si="135"/>
        <v>0</v>
      </c>
      <c r="BW160" s="830">
        <f t="shared" si="136"/>
        <v>40.474588169450399</v>
      </c>
      <c r="BX160" s="816">
        <f t="shared" si="161"/>
        <v>6703.0506852164426</v>
      </c>
      <c r="BY160" s="755">
        <f t="shared" si="165"/>
        <v>0.65382858810148681</v>
      </c>
      <c r="BZ160" s="805">
        <f t="shared" ca="1" si="160"/>
        <v>106.60860987991964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108.94067576323646</v>
      </c>
      <c r="BE162" s="808">
        <f t="shared" si="118"/>
        <v>2076.360131645104</v>
      </c>
      <c r="BF162" s="808">
        <f t="shared" si="119"/>
        <v>0</v>
      </c>
      <c r="BG162" s="829">
        <f t="shared" si="120"/>
        <v>1546.3233973883857</v>
      </c>
      <c r="BH162" s="829">
        <f t="shared" si="121"/>
        <v>683.09027559107335</v>
      </c>
      <c r="BI162" s="829">
        <f t="shared" si="122"/>
        <v>0</v>
      </c>
      <c r="BJ162" s="829">
        <f t="shared" si="123"/>
        <v>0</v>
      </c>
      <c r="BK162" s="829">
        <f t="shared" si="124"/>
        <v>138.73314720707452</v>
      </c>
      <c r="BL162" s="810">
        <f t="shared" si="125"/>
        <v>972.16041505236797</v>
      </c>
      <c r="BM162" s="810">
        <f t="shared" si="126"/>
        <v>1678.3881035260351</v>
      </c>
      <c r="BN162" s="810">
        <f t="shared" si="127"/>
        <v>0</v>
      </c>
      <c r="BO162" s="810">
        <f t="shared" si="128"/>
        <v>0</v>
      </c>
      <c r="BP162" s="810">
        <f t="shared" si="129"/>
        <v>377.30617730446505</v>
      </c>
      <c r="BQ162" s="830">
        <f t="shared" si="130"/>
        <v>45.319818940107886</v>
      </c>
      <c r="BR162" s="830">
        <f t="shared" si="131"/>
        <v>0</v>
      </c>
      <c r="BS162" s="830">
        <f t="shared" si="132"/>
        <v>5.2961408150144997</v>
      </c>
      <c r="BT162" s="810">
        <f t="shared" si="133"/>
        <v>0</v>
      </c>
      <c r="BU162" s="810">
        <f t="shared" si="134"/>
        <v>39.024629704929303</v>
      </c>
      <c r="BV162" s="810">
        <f t="shared" si="135"/>
        <v>0</v>
      </c>
      <c r="BW162" s="830">
        <f t="shared" si="136"/>
        <v>47.809039223317747</v>
      </c>
      <c r="BX162" s="816">
        <f t="shared" si="161"/>
        <v>7718.751952161113</v>
      </c>
      <c r="BY162" s="755">
        <f t="shared" si="165"/>
        <v>0.75290206322289432</v>
      </c>
      <c r="BZ162" s="805">
        <f t="shared" ca="1" si="160"/>
        <v>108.08557861669077</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109.40747931730743</v>
      </c>
      <c r="BE163" s="808">
        <f t="shared" si="118"/>
        <v>2123.713834443307</v>
      </c>
      <c r="BF163" s="808">
        <f t="shared" si="119"/>
        <v>0</v>
      </c>
      <c r="BG163" s="829">
        <f t="shared" si="120"/>
        <v>1604.8122943677868</v>
      </c>
      <c r="BH163" s="829">
        <f t="shared" si="121"/>
        <v>714.41965465131796</v>
      </c>
      <c r="BI163" s="829">
        <f t="shared" si="122"/>
        <v>0</v>
      </c>
      <c r="BJ163" s="829">
        <f t="shared" si="123"/>
        <v>0</v>
      </c>
      <c r="BK163" s="829">
        <f t="shared" si="124"/>
        <v>146.34247742614414</v>
      </c>
      <c r="BL163" s="810">
        <f t="shared" si="125"/>
        <v>1030.6389146128436</v>
      </c>
      <c r="BM163" s="810">
        <f t="shared" si="126"/>
        <v>1797.2510853337221</v>
      </c>
      <c r="BN163" s="810">
        <f t="shared" si="127"/>
        <v>0</v>
      </c>
      <c r="BO163" s="810">
        <f t="shared" si="128"/>
        <v>0</v>
      </c>
      <c r="BP163" s="810">
        <f t="shared" si="129"/>
        <v>408.61113290173216</v>
      </c>
      <c r="BQ163" s="830">
        <f t="shared" si="130"/>
        <v>47.609342694077938</v>
      </c>
      <c r="BR163" s="830">
        <f t="shared" si="131"/>
        <v>0</v>
      </c>
      <c r="BS163" s="830">
        <f t="shared" si="132"/>
        <v>5.8831171285283501</v>
      </c>
      <c r="BT163" s="810">
        <f t="shared" si="133"/>
        <v>0</v>
      </c>
      <c r="BU163" s="810">
        <f t="shared" si="134"/>
        <v>43.360429354124996</v>
      </c>
      <c r="BV163" s="810">
        <f t="shared" si="135"/>
        <v>0</v>
      </c>
      <c r="BW163" s="830">
        <f t="shared" si="136"/>
        <v>50.394612923940251</v>
      </c>
      <c r="BX163" s="816">
        <f t="shared" si="161"/>
        <v>8082.4443751548333</v>
      </c>
      <c r="BY163" s="755">
        <f t="shared" si="165"/>
        <v>0.7883773288289927</v>
      </c>
      <c r="BZ163" s="805">
        <f t="shared" ca="1" si="160"/>
        <v>106.95434737506932</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99.177577821490118</v>
      </c>
      <c r="BE164" s="808">
        <f t="shared" si="118"/>
        <v>1818.1602568875157</v>
      </c>
      <c r="BF164" s="808">
        <f t="shared" si="119"/>
        <v>0</v>
      </c>
      <c r="BG164" s="829">
        <f t="shared" si="120"/>
        <v>1324.1188562429393</v>
      </c>
      <c r="BH164" s="829">
        <f t="shared" si="121"/>
        <v>581.73252317255753</v>
      </c>
      <c r="BI164" s="829">
        <f t="shared" si="122"/>
        <v>0</v>
      </c>
      <c r="BJ164" s="829">
        <f t="shared" si="123"/>
        <v>0</v>
      </c>
      <c r="BK164" s="829">
        <f t="shared" si="124"/>
        <v>117.52933851070286</v>
      </c>
      <c r="BL164" s="810">
        <f t="shared" si="125"/>
        <v>817.8004562868532</v>
      </c>
      <c r="BM164" s="810">
        <f t="shared" si="126"/>
        <v>1394.882644348231</v>
      </c>
      <c r="BN164" s="810">
        <f t="shared" si="127"/>
        <v>0</v>
      </c>
      <c r="BO164" s="810">
        <f t="shared" si="128"/>
        <v>0</v>
      </c>
      <c r="BP164" s="810">
        <f t="shared" si="129"/>
        <v>311.58983482881052</v>
      </c>
      <c r="BQ164" s="830">
        <f t="shared" si="130"/>
        <v>38.153391991974864</v>
      </c>
      <c r="BR164" s="830">
        <f t="shared" si="131"/>
        <v>0</v>
      </c>
      <c r="BS164" s="830">
        <f t="shared" si="132"/>
        <v>4.3052781712453099</v>
      </c>
      <c r="BT164" s="810">
        <f t="shared" si="133"/>
        <v>0</v>
      </c>
      <c r="BU164" s="810">
        <f t="shared" si="134"/>
        <v>31.554689875093725</v>
      </c>
      <c r="BV164" s="810">
        <f t="shared" si="135"/>
        <v>0</v>
      </c>
      <c r="BW164" s="830">
        <f t="shared" si="136"/>
        <v>40.609933520671689</v>
      </c>
      <c r="BX164" s="816">
        <f t="shared" si="161"/>
        <v>6579.614781658086</v>
      </c>
      <c r="BY164" s="755">
        <f t="shared" si="165"/>
        <v>0.64178841022806143</v>
      </c>
      <c r="BZ164" s="805">
        <f t="shared" ca="1" si="160"/>
        <v>108.73807124308445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110.7191136281065</v>
      </c>
      <c r="BE165" s="808">
        <f t="shared" si="118"/>
        <v>2160.9255457942768</v>
      </c>
      <c r="BF165" s="808">
        <f t="shared" si="119"/>
        <v>0</v>
      </c>
      <c r="BG165" s="829">
        <f t="shared" si="120"/>
        <v>1642.400489154197</v>
      </c>
      <c r="BH165" s="829">
        <f t="shared" si="121"/>
        <v>727.98912360934946</v>
      </c>
      <c r="BI165" s="829">
        <f t="shared" si="122"/>
        <v>0</v>
      </c>
      <c r="BJ165" s="829">
        <f t="shared" si="123"/>
        <v>0</v>
      </c>
      <c r="BK165" s="829">
        <f t="shared" si="124"/>
        <v>149.00703057528884</v>
      </c>
      <c r="BL165" s="810">
        <f t="shared" si="125"/>
        <v>1056.1150548960591</v>
      </c>
      <c r="BM165" s="810">
        <f t="shared" si="126"/>
        <v>1826.0390596325142</v>
      </c>
      <c r="BN165" s="810">
        <f t="shared" si="127"/>
        <v>0</v>
      </c>
      <c r="BO165" s="810">
        <f t="shared" si="128"/>
        <v>0</v>
      </c>
      <c r="BP165" s="810">
        <f t="shared" si="129"/>
        <v>417.78769461995535</v>
      </c>
      <c r="BQ165" s="830">
        <f t="shared" si="130"/>
        <v>48.72593369200775</v>
      </c>
      <c r="BR165" s="830">
        <f t="shared" si="131"/>
        <v>0</v>
      </c>
      <c r="BS165" s="830">
        <f t="shared" si="132"/>
        <v>6.0099184521703499</v>
      </c>
      <c r="BT165" s="810">
        <f t="shared" si="133"/>
        <v>0</v>
      </c>
      <c r="BU165" s="810">
        <f t="shared" si="134"/>
        <v>44.534386018690121</v>
      </c>
      <c r="BV165" s="810">
        <f t="shared" si="135"/>
        <v>0</v>
      </c>
      <c r="BW165" s="830">
        <f t="shared" si="136"/>
        <v>51.314835340083562</v>
      </c>
      <c r="BX165" s="816">
        <f t="shared" si="161"/>
        <v>8241.5681854127015</v>
      </c>
      <c r="BY165" s="755">
        <f t="shared" si="165"/>
        <v>0.80389857446475821</v>
      </c>
      <c r="BZ165" s="805">
        <f t="shared" ca="1" si="160"/>
        <v>106.98846671664268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99.436219619939692</v>
      </c>
      <c r="BE166" s="808">
        <f t="shared" si="118"/>
        <v>1819.3700282800328</v>
      </c>
      <c r="BF166" s="808">
        <f t="shared" si="119"/>
        <v>0</v>
      </c>
      <c r="BG166" s="829">
        <f t="shared" si="120"/>
        <v>1318.2822271259981</v>
      </c>
      <c r="BH166" s="829">
        <f t="shared" si="121"/>
        <v>574.91819380040283</v>
      </c>
      <c r="BI166" s="829">
        <f t="shared" si="122"/>
        <v>0</v>
      </c>
      <c r="BJ166" s="829">
        <f t="shared" si="123"/>
        <v>0</v>
      </c>
      <c r="BK166" s="829">
        <f t="shared" si="124"/>
        <v>114.32549641810732</v>
      </c>
      <c r="BL166" s="810">
        <f t="shared" si="125"/>
        <v>803.94236018711354</v>
      </c>
      <c r="BM166" s="810">
        <f t="shared" si="126"/>
        <v>1349.5444010737178</v>
      </c>
      <c r="BN166" s="810">
        <f t="shared" si="127"/>
        <v>0</v>
      </c>
      <c r="BO166" s="810">
        <f t="shared" si="128"/>
        <v>0</v>
      </c>
      <c r="BP166" s="810">
        <f t="shared" si="129"/>
        <v>300.35169853127832</v>
      </c>
      <c r="BQ166" s="830">
        <f t="shared" si="130"/>
        <v>37.540340540443296</v>
      </c>
      <c r="BR166" s="830">
        <f t="shared" si="131"/>
        <v>0</v>
      </c>
      <c r="BS166" s="830">
        <f t="shared" si="132"/>
        <v>4.0642674116556901</v>
      </c>
      <c r="BT166" s="810">
        <f t="shared" si="133"/>
        <v>0</v>
      </c>
      <c r="BU166" s="810">
        <f t="shared" si="134"/>
        <v>29.817339696975825</v>
      </c>
      <c r="BV166" s="810">
        <f t="shared" si="135"/>
        <v>0</v>
      </c>
      <c r="BW166" s="830">
        <f t="shared" si="136"/>
        <v>40.074245693319739</v>
      </c>
      <c r="BX166" s="816">
        <f t="shared" si="161"/>
        <v>6491.6668183789834</v>
      </c>
      <c r="BY166" s="755">
        <f t="shared" si="165"/>
        <v>0.63320979500380248</v>
      </c>
      <c r="BZ166" s="805">
        <f t="shared" ca="1" si="160"/>
        <v>109.51721969630344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64.721670319168751</v>
      </c>
      <c r="BE167" s="808">
        <f t="shared" si="118"/>
        <v>1104.4740338705956</v>
      </c>
      <c r="BF167" s="808">
        <f t="shared" si="119"/>
        <v>0</v>
      </c>
      <c r="BG167" s="829">
        <f t="shared" si="120"/>
        <v>758.64400764788854</v>
      </c>
      <c r="BH167" s="829">
        <f t="shared" si="121"/>
        <v>326.91375997501314</v>
      </c>
      <c r="BI167" s="829">
        <f t="shared" si="122"/>
        <v>0</v>
      </c>
      <c r="BJ167" s="829">
        <f t="shared" si="123"/>
        <v>0</v>
      </c>
      <c r="BK167" s="829">
        <f t="shared" si="124"/>
        <v>65.769572690864052</v>
      </c>
      <c r="BL167" s="810">
        <f t="shared" si="125"/>
        <v>455.72333349178911</v>
      </c>
      <c r="BM167" s="810">
        <f t="shared" si="126"/>
        <v>707.47415152669373</v>
      </c>
      <c r="BN167" s="810">
        <f t="shared" si="127"/>
        <v>0</v>
      </c>
      <c r="BO167" s="810">
        <f t="shared" si="128"/>
        <v>0</v>
      </c>
      <c r="BP167" s="810">
        <f t="shared" si="129"/>
        <v>160.05208972720092</v>
      </c>
      <c r="BQ167" s="830">
        <f t="shared" si="130"/>
        <v>20.232168670979167</v>
      </c>
      <c r="BR167" s="830">
        <f t="shared" si="131"/>
        <v>0</v>
      </c>
      <c r="BS167" s="830">
        <f t="shared" si="132"/>
        <v>2.04148036656653</v>
      </c>
      <c r="BT167" s="810">
        <f t="shared" si="133"/>
        <v>0</v>
      </c>
      <c r="BU167" s="810">
        <f t="shared" si="134"/>
        <v>14.805604887704924</v>
      </c>
      <c r="BV167" s="810">
        <f t="shared" si="135"/>
        <v>0</v>
      </c>
      <c r="BW167" s="830">
        <f t="shared" si="136"/>
        <v>23.051827669131381</v>
      </c>
      <c r="BX167" s="816">
        <f t="shared" si="161"/>
        <v>3703.9037008435962</v>
      </c>
      <c r="BY167" s="755">
        <f t="shared" si="165"/>
        <v>0.36128596379668321</v>
      </c>
      <c r="BZ167" s="805">
        <f t="shared" ca="1" si="160"/>
        <v>111.3904006529647</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48.55845155904457</v>
      </c>
      <c r="BE168" s="808">
        <f t="shared" si="118"/>
        <v>1044.1189784863325</v>
      </c>
      <c r="BF168" s="808">
        <f t="shared" si="119"/>
        <v>0</v>
      </c>
      <c r="BG168" s="829">
        <f t="shared" si="120"/>
        <v>844.95042095362271</v>
      </c>
      <c r="BH168" s="829">
        <f t="shared" si="121"/>
        <v>387.2947237473727</v>
      </c>
      <c r="BI168" s="829">
        <f t="shared" si="122"/>
        <v>0</v>
      </c>
      <c r="BJ168" s="829">
        <f t="shared" si="123"/>
        <v>0</v>
      </c>
      <c r="BK168" s="829">
        <f t="shared" si="124"/>
        <v>79.56352241993271</v>
      </c>
      <c r="BL168" s="810">
        <f t="shared" si="125"/>
        <v>560.81558125460901</v>
      </c>
      <c r="BM168" s="810">
        <f t="shared" si="126"/>
        <v>1036.1427397283994</v>
      </c>
      <c r="BN168" s="810">
        <f t="shared" si="127"/>
        <v>0</v>
      </c>
      <c r="BO168" s="810">
        <f t="shared" si="128"/>
        <v>0</v>
      </c>
      <c r="BP168" s="810">
        <f t="shared" si="129"/>
        <v>238.33586118730634</v>
      </c>
      <c r="BQ168" s="830">
        <f t="shared" si="130"/>
        <v>28.029425799744999</v>
      </c>
      <c r="BR168" s="830">
        <f t="shared" si="131"/>
        <v>0</v>
      </c>
      <c r="BS168" s="830">
        <f t="shared" si="132"/>
        <v>3.5867239095474401</v>
      </c>
      <c r="BT168" s="810">
        <f t="shared" si="133"/>
        <v>0</v>
      </c>
      <c r="BU168" s="810">
        <f t="shared" si="134"/>
        <v>26.173861054589779</v>
      </c>
      <c r="BV168" s="810">
        <f t="shared" si="135"/>
        <v>0</v>
      </c>
      <c r="BW168" s="830">
        <f t="shared" si="136"/>
        <v>27.148851635420272</v>
      </c>
      <c r="BX168" s="816">
        <f t="shared" si="161"/>
        <v>4324.7191417359227</v>
      </c>
      <c r="BY168" s="755">
        <f t="shared" si="165"/>
        <v>0.42184150816776461</v>
      </c>
      <c r="BZ168" s="805">
        <f t="shared" ca="1" si="160"/>
        <v>104.26991297690435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37.839059759256209</v>
      </c>
      <c r="BE169" s="808">
        <f t="shared" si="118"/>
        <v>741.16044487891418</v>
      </c>
      <c r="BF169" s="808">
        <f t="shared" si="119"/>
        <v>0</v>
      </c>
      <c r="BG169" s="829">
        <f t="shared" si="120"/>
        <v>565.78889685503555</v>
      </c>
      <c r="BH169" s="829">
        <f t="shared" si="121"/>
        <v>258.43613050656307</v>
      </c>
      <c r="BI169" s="829">
        <f t="shared" si="122"/>
        <v>0</v>
      </c>
      <c r="BJ169" s="829">
        <f t="shared" si="123"/>
        <v>0</v>
      </c>
      <c r="BK169" s="829">
        <f t="shared" si="124"/>
        <v>50.921724359976913</v>
      </c>
      <c r="BL169" s="810">
        <f t="shared" si="125"/>
        <v>356.21251350115193</v>
      </c>
      <c r="BM169" s="810">
        <f t="shared" si="126"/>
        <v>640.14508951988478</v>
      </c>
      <c r="BN169" s="810">
        <f t="shared" si="127"/>
        <v>0</v>
      </c>
      <c r="BO169" s="810">
        <f t="shared" si="128"/>
        <v>0</v>
      </c>
      <c r="BP169" s="810">
        <f t="shared" si="129"/>
        <v>143.00556744398008</v>
      </c>
      <c r="BQ169" s="830">
        <f t="shared" si="130"/>
        <v>19.028128994978072</v>
      </c>
      <c r="BR169" s="830">
        <f t="shared" si="131"/>
        <v>0</v>
      </c>
      <c r="BS169" s="830">
        <f t="shared" si="132"/>
        <v>2.06937729922074</v>
      </c>
      <c r="BT169" s="810">
        <f t="shared" si="133"/>
        <v>0</v>
      </c>
      <c r="BU169" s="810">
        <f t="shared" si="134"/>
        <v>15.0861857377998</v>
      </c>
      <c r="BV169" s="810">
        <f t="shared" si="135"/>
        <v>0</v>
      </c>
      <c r="BW169" s="830">
        <f t="shared" si="136"/>
        <v>18.1125963109602</v>
      </c>
      <c r="BX169" s="816">
        <f t="shared" si="161"/>
        <v>2847.8057151677222</v>
      </c>
      <c r="BY169" s="755">
        <f t="shared" si="165"/>
        <v>0.27778050284507627</v>
      </c>
      <c r="BZ169" s="805">
        <f t="shared" ca="1" si="160"/>
        <v>106.17085886858879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22.295267553756851</v>
      </c>
      <c r="BE172" s="808">
        <f t="shared" si="118"/>
        <v>195.74524607045987</v>
      </c>
      <c r="BF172" s="808">
        <f t="shared" si="119"/>
        <v>0</v>
      </c>
      <c r="BG172" s="829">
        <f t="shared" si="120"/>
        <v>68.023807605930287</v>
      </c>
      <c r="BH172" s="829">
        <f t="shared" si="121"/>
        <v>57.029529410302132</v>
      </c>
      <c r="BI172" s="829">
        <f t="shared" si="122"/>
        <v>0</v>
      </c>
      <c r="BJ172" s="829">
        <f t="shared" si="123"/>
        <v>0</v>
      </c>
      <c r="BK172" s="829">
        <f t="shared" si="124"/>
        <v>15.372886006289791</v>
      </c>
      <c r="BL172" s="810">
        <f t="shared" si="125"/>
        <v>75.939742314275264</v>
      </c>
      <c r="BM172" s="810">
        <f t="shared" si="126"/>
        <v>119.92972997434832</v>
      </c>
      <c r="BN172" s="810">
        <f t="shared" si="127"/>
        <v>0</v>
      </c>
      <c r="BO172" s="810">
        <f t="shared" si="128"/>
        <v>0</v>
      </c>
      <c r="BP172" s="810">
        <f t="shared" si="129"/>
        <v>18.307032101020319</v>
      </c>
      <c r="BQ172" s="830">
        <f t="shared" si="130"/>
        <v>11.209123968765955</v>
      </c>
      <c r="BR172" s="830">
        <f t="shared" si="131"/>
        <v>0</v>
      </c>
      <c r="BS172" s="830">
        <f t="shared" si="132"/>
        <v>0.57496528060799501</v>
      </c>
      <c r="BT172" s="810">
        <f t="shared" si="133"/>
        <v>0</v>
      </c>
      <c r="BU172" s="810">
        <f t="shared" si="134"/>
        <v>2.9589198792349425</v>
      </c>
      <c r="BV172" s="810">
        <f t="shared" si="135"/>
        <v>0</v>
      </c>
      <c r="BW172" s="830">
        <f t="shared" si="136"/>
        <v>10.12568297354656</v>
      </c>
      <c r="BX172" s="816">
        <f t="shared" si="161"/>
        <v>597.51193313853832</v>
      </c>
      <c r="BY172" s="755">
        <f t="shared" si="165"/>
        <v>5.8282474945233941E-2</v>
      </c>
      <c r="BZ172" s="805">
        <f t="shared" ca="1" si="160"/>
        <v>84.369185357096924</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68.958399881614753</v>
      </c>
      <c r="BE173" s="808">
        <f t="shared" si="118"/>
        <v>1753.9091422886333</v>
      </c>
      <c r="BF173" s="808">
        <f t="shared" si="119"/>
        <v>0</v>
      </c>
      <c r="BG173" s="829">
        <f t="shared" si="120"/>
        <v>1558.8220578478217</v>
      </c>
      <c r="BH173" s="829">
        <f t="shared" si="121"/>
        <v>652.05185488207655</v>
      </c>
      <c r="BI173" s="829">
        <f t="shared" si="122"/>
        <v>0</v>
      </c>
      <c r="BJ173" s="829">
        <f t="shared" si="123"/>
        <v>0</v>
      </c>
      <c r="BK173" s="829">
        <f t="shared" si="124"/>
        <v>131.58305942068077</v>
      </c>
      <c r="BL173" s="810">
        <f t="shared" si="125"/>
        <v>1044.8352290742509</v>
      </c>
      <c r="BM173" s="810">
        <f t="shared" si="126"/>
        <v>1821.3229320174535</v>
      </c>
      <c r="BN173" s="810">
        <f t="shared" si="127"/>
        <v>0</v>
      </c>
      <c r="BO173" s="810">
        <f t="shared" si="128"/>
        <v>0</v>
      </c>
      <c r="BP173" s="810">
        <f t="shared" si="129"/>
        <v>435.36252564459892</v>
      </c>
      <c r="BQ173" s="830">
        <f t="shared" si="130"/>
        <v>27.354383560904267</v>
      </c>
      <c r="BR173" s="830">
        <f t="shared" si="131"/>
        <v>0</v>
      </c>
      <c r="BS173" s="830">
        <f t="shared" si="132"/>
        <v>6.3373858820924003</v>
      </c>
      <c r="BT173" s="810">
        <f t="shared" si="133"/>
        <v>0</v>
      </c>
      <c r="BU173" s="810">
        <f t="shared" si="134"/>
        <v>47.988201459714752</v>
      </c>
      <c r="BV173" s="810">
        <f t="shared" si="135"/>
        <v>0</v>
      </c>
      <c r="BW173" s="830">
        <f t="shared" si="136"/>
        <v>37.88697315992043</v>
      </c>
      <c r="BX173" s="816">
        <f t="shared" si="161"/>
        <v>7586.4121451197616</v>
      </c>
      <c r="BY173" s="755">
        <f t="shared" si="165"/>
        <v>0.73999338130313708</v>
      </c>
      <c r="BZ173" s="805">
        <f t="shared" ca="1" si="160"/>
        <v>108.48429534254815</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2.8863300810545773</v>
      </c>
      <c r="BE174" s="808">
        <f t="shared" si="118"/>
        <v>76.418330417082558</v>
      </c>
      <c r="BF174" s="808">
        <f t="shared" si="119"/>
        <v>0</v>
      </c>
      <c r="BG174" s="829">
        <f t="shared" si="120"/>
        <v>43.675928252697375</v>
      </c>
      <c r="BH174" s="829">
        <f t="shared" si="121"/>
        <v>34.490936658973851</v>
      </c>
      <c r="BI174" s="829">
        <f t="shared" si="122"/>
        <v>0</v>
      </c>
      <c r="BJ174" s="829">
        <f t="shared" si="123"/>
        <v>0</v>
      </c>
      <c r="BK174" s="829">
        <f t="shared" si="124"/>
        <v>6.2826381217154008</v>
      </c>
      <c r="BL174" s="810">
        <f t="shared" si="125"/>
        <v>43.69221773794002</v>
      </c>
      <c r="BM174" s="810">
        <f t="shared" si="126"/>
        <v>98.02743641473063</v>
      </c>
      <c r="BN174" s="810">
        <f t="shared" si="127"/>
        <v>0</v>
      </c>
      <c r="BO174" s="810">
        <f t="shared" si="128"/>
        <v>0</v>
      </c>
      <c r="BP174" s="810">
        <f t="shared" si="129"/>
        <v>31.675161541246236</v>
      </c>
      <c r="BQ174" s="830">
        <f t="shared" si="130"/>
        <v>9.2493008680164177</v>
      </c>
      <c r="BR174" s="830">
        <f t="shared" si="131"/>
        <v>0</v>
      </c>
      <c r="BS174" s="830">
        <f t="shared" si="132"/>
        <v>0.779450102391535</v>
      </c>
      <c r="BT174" s="810">
        <f t="shared" si="133"/>
        <v>0</v>
      </c>
      <c r="BU174" s="810">
        <f t="shared" si="134"/>
        <v>10.135081016827426</v>
      </c>
      <c r="BV174" s="810">
        <f t="shared" si="135"/>
        <v>0</v>
      </c>
      <c r="BW174" s="830">
        <f t="shared" si="136"/>
        <v>6.0444457493181298</v>
      </c>
      <c r="BX174" s="816">
        <f t="shared" si="161"/>
        <v>363.3572569619941</v>
      </c>
      <c r="BY174" s="755">
        <f t="shared" si="165"/>
        <v>3.5442572860124276E-2</v>
      </c>
      <c r="BZ174" s="805">
        <f t="shared" ca="1" si="160"/>
        <v>60.079613729095584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2.1094192972733072</v>
      </c>
      <c r="BE175" s="808">
        <f t="shared" si="118"/>
        <v>96.924218313058631</v>
      </c>
      <c r="BF175" s="808">
        <f t="shared" si="119"/>
        <v>0</v>
      </c>
      <c r="BG175" s="829">
        <f t="shared" si="120"/>
        <v>53.126971932004125</v>
      </c>
      <c r="BH175" s="829">
        <f t="shared" si="121"/>
        <v>29.086585205230961</v>
      </c>
      <c r="BI175" s="829">
        <f t="shared" si="122"/>
        <v>0</v>
      </c>
      <c r="BJ175" s="829">
        <f t="shared" si="123"/>
        <v>0</v>
      </c>
      <c r="BK175" s="829">
        <f t="shared" si="124"/>
        <v>5.8182730438593717</v>
      </c>
      <c r="BL175" s="810">
        <f t="shared" si="125"/>
        <v>36.772529032934791</v>
      </c>
      <c r="BM175" s="810">
        <f t="shared" si="126"/>
        <v>59.196758276110486</v>
      </c>
      <c r="BN175" s="810">
        <f t="shared" si="127"/>
        <v>0</v>
      </c>
      <c r="BO175" s="810">
        <f t="shared" si="128"/>
        <v>0</v>
      </c>
      <c r="BP175" s="810">
        <f t="shared" si="129"/>
        <v>8.8396696891137374</v>
      </c>
      <c r="BQ175" s="830">
        <f t="shared" si="130"/>
        <v>2.4735313599703739</v>
      </c>
      <c r="BR175" s="830">
        <f t="shared" si="131"/>
        <v>0</v>
      </c>
      <c r="BS175" s="830">
        <f t="shared" si="132"/>
        <v>0.36827529534521503</v>
      </c>
      <c r="BT175" s="810">
        <f t="shared" si="133"/>
        <v>0</v>
      </c>
      <c r="BU175" s="810">
        <f t="shared" si="134"/>
        <v>3.4675544082817651</v>
      </c>
      <c r="BV175" s="810">
        <f t="shared" si="135"/>
        <v>0</v>
      </c>
      <c r="BW175" s="830">
        <f t="shared" si="136"/>
        <v>0.54112655431578172</v>
      </c>
      <c r="BX175" s="816">
        <f t="shared" si="161"/>
        <v>298.72491240749855</v>
      </c>
      <c r="BY175" s="755">
        <f t="shared" si="165"/>
        <v>2.9138208389338525E-2</v>
      </c>
      <c r="BZ175" s="805">
        <f t="shared" ca="1" si="160"/>
        <v>93.834769404748855</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8.4764600696806962</v>
      </c>
      <c r="BE176" s="808">
        <f t="shared" si="118"/>
        <v>164.49252218794311</v>
      </c>
      <c r="BF176" s="808">
        <f t="shared" si="119"/>
        <v>0</v>
      </c>
      <c r="BG176" s="829">
        <f t="shared" si="120"/>
        <v>113.96668236054843</v>
      </c>
      <c r="BH176" s="829">
        <f t="shared" si="121"/>
        <v>70.475545250989398</v>
      </c>
      <c r="BI176" s="829">
        <f t="shared" si="122"/>
        <v>0</v>
      </c>
      <c r="BJ176" s="829">
        <f t="shared" si="123"/>
        <v>0</v>
      </c>
      <c r="BK176" s="829">
        <f t="shared" si="124"/>
        <v>17.54694420779655</v>
      </c>
      <c r="BL176" s="810">
        <f t="shared" si="125"/>
        <v>113.23248365246262</v>
      </c>
      <c r="BM176" s="810">
        <f t="shared" si="126"/>
        <v>259.28749484198642</v>
      </c>
      <c r="BN176" s="810">
        <f t="shared" si="127"/>
        <v>0</v>
      </c>
      <c r="BO176" s="810">
        <f t="shared" si="128"/>
        <v>0</v>
      </c>
      <c r="BP176" s="810">
        <f t="shared" si="129"/>
        <v>65.529585998352445</v>
      </c>
      <c r="BQ176" s="830">
        <f t="shared" si="130"/>
        <v>13.9071872297589</v>
      </c>
      <c r="BR176" s="830">
        <f t="shared" si="131"/>
        <v>0</v>
      </c>
      <c r="BS176" s="830">
        <f t="shared" si="132"/>
        <v>1.6650826748676502</v>
      </c>
      <c r="BT176" s="810">
        <f t="shared" si="133"/>
        <v>0</v>
      </c>
      <c r="BU176" s="810">
        <f t="shared" si="134"/>
        <v>9.7998669061075496</v>
      </c>
      <c r="BV176" s="810">
        <f t="shared" si="135"/>
        <v>0</v>
      </c>
      <c r="BW176" s="830">
        <f t="shared" si="136"/>
        <v>6.5119169456652077</v>
      </c>
      <c r="BX176" s="816">
        <f t="shared" si="161"/>
        <v>844.89177232615907</v>
      </c>
      <c r="BY176" s="755">
        <f t="shared" si="165"/>
        <v>8.2412385127405299E-2</v>
      </c>
      <c r="BZ176" s="805">
        <f t="shared" ca="1" si="160"/>
        <v>74.82593915870828</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0.58527277130050459</v>
      </c>
      <c r="BE177" s="808">
        <f t="shared" si="118"/>
        <v>22.667420088943466</v>
      </c>
      <c r="BF177" s="808">
        <f t="shared" si="119"/>
        <v>0</v>
      </c>
      <c r="BG177" s="829">
        <f t="shared" si="120"/>
        <v>17.430406237802277</v>
      </c>
      <c r="BH177" s="829">
        <f t="shared" si="121"/>
        <v>6.6991251248228787</v>
      </c>
      <c r="BI177" s="829">
        <f t="shared" si="122"/>
        <v>0</v>
      </c>
      <c r="BJ177" s="829">
        <f t="shared" si="123"/>
        <v>0</v>
      </c>
      <c r="BK177" s="829">
        <f t="shared" si="124"/>
        <v>1.6778290377625293</v>
      </c>
      <c r="BL177" s="810">
        <f t="shared" si="125"/>
        <v>13.263094970364953</v>
      </c>
      <c r="BM177" s="810">
        <f t="shared" si="126"/>
        <v>30.651128911443742</v>
      </c>
      <c r="BN177" s="810">
        <f t="shared" si="127"/>
        <v>0</v>
      </c>
      <c r="BO177" s="810">
        <f t="shared" si="128"/>
        <v>0</v>
      </c>
      <c r="BP177" s="810">
        <f t="shared" si="129"/>
        <v>4.8280214248389104</v>
      </c>
      <c r="BQ177" s="830">
        <f t="shared" si="130"/>
        <v>0.81200633647325948</v>
      </c>
      <c r="BR177" s="830">
        <f t="shared" si="131"/>
        <v>0</v>
      </c>
      <c r="BS177" s="830">
        <f t="shared" si="132"/>
        <v>0.12358544045910499</v>
      </c>
      <c r="BT177" s="810">
        <f t="shared" si="133"/>
        <v>0</v>
      </c>
      <c r="BU177" s="810">
        <f t="shared" si="134"/>
        <v>0.14600932508229975</v>
      </c>
      <c r="BV177" s="810">
        <f t="shared" si="135"/>
        <v>0</v>
      </c>
      <c r="BW177" s="830">
        <f t="shared" si="136"/>
        <v>0.76590744236202002</v>
      </c>
      <c r="BX177" s="816">
        <f t="shared" si="161"/>
        <v>99.649807111655946</v>
      </c>
      <c r="BY177" s="755">
        <f t="shared" si="165"/>
        <v>9.7200358087842324E-3</v>
      </c>
      <c r="BZ177" s="805">
        <f t="shared" ca="1" si="160"/>
        <v>100.21300423060478</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16.688850345319121</v>
      </c>
      <c r="BE178" s="808">
        <f t="shared" si="118"/>
        <v>144.84312063387719</v>
      </c>
      <c r="BF178" s="808">
        <f t="shared" si="119"/>
        <v>0</v>
      </c>
      <c r="BG178" s="829">
        <f t="shared" si="120"/>
        <v>108.95414576319554</v>
      </c>
      <c r="BH178" s="829">
        <f t="shared" si="121"/>
        <v>46.166423467603799</v>
      </c>
      <c r="BI178" s="829">
        <f t="shared" si="122"/>
        <v>0</v>
      </c>
      <c r="BJ178" s="829">
        <f t="shared" si="123"/>
        <v>0</v>
      </c>
      <c r="BK178" s="829">
        <f t="shared" si="124"/>
        <v>9.7183701618954643</v>
      </c>
      <c r="BL178" s="810">
        <f t="shared" si="125"/>
        <v>40.264703217769885</v>
      </c>
      <c r="BM178" s="810">
        <f t="shared" si="126"/>
        <v>64.584519563921702</v>
      </c>
      <c r="BN178" s="810">
        <f t="shared" si="127"/>
        <v>0</v>
      </c>
      <c r="BO178" s="810">
        <f t="shared" si="128"/>
        <v>0</v>
      </c>
      <c r="BP178" s="810">
        <f t="shared" si="129"/>
        <v>20.458003600828754</v>
      </c>
      <c r="BQ178" s="830">
        <f t="shared" si="130"/>
        <v>0.99446667611058903</v>
      </c>
      <c r="BR178" s="830">
        <f t="shared" si="131"/>
        <v>0</v>
      </c>
      <c r="BS178" s="830">
        <f t="shared" si="132"/>
        <v>0.15125532423608601</v>
      </c>
      <c r="BT178" s="810">
        <f t="shared" si="133"/>
        <v>0</v>
      </c>
      <c r="BU178" s="810">
        <f t="shared" si="134"/>
        <v>0.504367004751204</v>
      </c>
      <c r="BV178" s="810">
        <f t="shared" si="135"/>
        <v>0</v>
      </c>
      <c r="BW178" s="830">
        <f t="shared" si="136"/>
        <v>8.1239471748717094</v>
      </c>
      <c r="BX178" s="816">
        <f t="shared" si="161"/>
        <v>461.452172934381</v>
      </c>
      <c r="BY178" s="755">
        <f t="shared" si="165"/>
        <v>4.5010941565975515E-2</v>
      </c>
      <c r="BZ178" s="805">
        <f t="shared" ca="1" si="160"/>
        <v>115.66205861765954</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9.5669609966943128</v>
      </c>
      <c r="BE180" s="808">
        <f t="shared" si="118"/>
        <v>178.26720335806547</v>
      </c>
      <c r="BF180" s="808">
        <f t="shared" si="119"/>
        <v>0</v>
      </c>
      <c r="BG180" s="829">
        <f t="shared" si="120"/>
        <v>152.59191112741851</v>
      </c>
      <c r="BH180" s="829">
        <f t="shared" si="121"/>
        <v>102.24863118814579</v>
      </c>
      <c r="BI180" s="829">
        <f t="shared" si="122"/>
        <v>0</v>
      </c>
      <c r="BJ180" s="829">
        <f t="shared" si="123"/>
        <v>0</v>
      </c>
      <c r="BK180" s="829">
        <f t="shared" si="124"/>
        <v>21.701314097306401</v>
      </c>
      <c r="BL180" s="810">
        <f t="shared" si="125"/>
        <v>135.99934508813956</v>
      </c>
      <c r="BM180" s="810">
        <f t="shared" si="126"/>
        <v>315.88908746466399</v>
      </c>
      <c r="BN180" s="810">
        <f t="shared" si="127"/>
        <v>0</v>
      </c>
      <c r="BO180" s="810">
        <f t="shared" si="128"/>
        <v>0</v>
      </c>
      <c r="BP180" s="810">
        <f t="shared" si="129"/>
        <v>87.548970714421912</v>
      </c>
      <c r="BQ180" s="830">
        <f t="shared" si="130"/>
        <v>28.070570281995845</v>
      </c>
      <c r="BR180" s="830">
        <f t="shared" si="131"/>
        <v>0</v>
      </c>
      <c r="BS180" s="830">
        <f t="shared" si="132"/>
        <v>2.6407311393184103</v>
      </c>
      <c r="BT180" s="810">
        <f t="shared" si="133"/>
        <v>0</v>
      </c>
      <c r="BU180" s="810">
        <f t="shared" si="134"/>
        <v>26.147635212851249</v>
      </c>
      <c r="BV180" s="810">
        <f t="shared" si="135"/>
        <v>0</v>
      </c>
      <c r="BW180" s="830">
        <f t="shared" si="136"/>
        <v>24.84558205650178</v>
      </c>
      <c r="BX180" s="816">
        <f t="shared" si="161"/>
        <v>1085.5179427255234</v>
      </c>
      <c r="BY180" s="755">
        <f t="shared" si="165"/>
        <v>0.10588352933335188</v>
      </c>
      <c r="BZ180" s="805">
        <f t="shared" ca="1" si="160"/>
        <v>59.739796418215484</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48.423011233803706</v>
      </c>
      <c r="BE181" s="808">
        <f t="shared" si="118"/>
        <v>1067.5990332205533</v>
      </c>
      <c r="BF181" s="808">
        <f t="shared" si="119"/>
        <v>0</v>
      </c>
      <c r="BG181" s="829">
        <f t="shared" si="120"/>
        <v>928.97658984485031</v>
      </c>
      <c r="BH181" s="829">
        <f t="shared" si="121"/>
        <v>450.07027799610421</v>
      </c>
      <c r="BI181" s="829">
        <f t="shared" si="122"/>
        <v>0</v>
      </c>
      <c r="BJ181" s="829">
        <f t="shared" si="123"/>
        <v>0</v>
      </c>
      <c r="BK181" s="829">
        <f t="shared" si="124"/>
        <v>96.634633504772495</v>
      </c>
      <c r="BL181" s="810">
        <f t="shared" si="125"/>
        <v>736.57674841086725</v>
      </c>
      <c r="BM181" s="810">
        <f t="shared" si="126"/>
        <v>1343.6837818600102</v>
      </c>
      <c r="BN181" s="810">
        <f t="shared" si="127"/>
        <v>0</v>
      </c>
      <c r="BO181" s="810">
        <f t="shared" si="128"/>
        <v>0</v>
      </c>
      <c r="BP181" s="810">
        <f t="shared" si="129"/>
        <v>330.10925567932958</v>
      </c>
      <c r="BQ181" s="830">
        <f t="shared" si="130"/>
        <v>30.505796929686738</v>
      </c>
      <c r="BR181" s="830">
        <f t="shared" si="131"/>
        <v>0</v>
      </c>
      <c r="BS181" s="830">
        <f t="shared" si="132"/>
        <v>5.4412069202414006</v>
      </c>
      <c r="BT181" s="810">
        <f t="shared" si="133"/>
        <v>0</v>
      </c>
      <c r="BU181" s="810">
        <f t="shared" si="134"/>
        <v>40.020649798019321</v>
      </c>
      <c r="BV181" s="810">
        <f t="shared" si="135"/>
        <v>0</v>
      </c>
      <c r="BW181" s="830">
        <f t="shared" si="136"/>
        <v>30.62286116171548</v>
      </c>
      <c r="BX181" s="816">
        <f t="shared" si="161"/>
        <v>5108.6638465599535</v>
      </c>
      <c r="BY181" s="755">
        <f t="shared" si="165"/>
        <v>0.49830899790869621</v>
      </c>
      <c r="BZ181" s="805">
        <f t="shared" ca="1" si="160"/>
        <v>100.29900971805814</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48.778394562157423</v>
      </c>
      <c r="BE182" s="808">
        <f t="shared" si="118"/>
        <v>919.22575137387798</v>
      </c>
      <c r="BF182" s="808">
        <f t="shared" si="119"/>
        <v>0</v>
      </c>
      <c r="BG182" s="829">
        <f t="shared" si="120"/>
        <v>699.04197800751285</v>
      </c>
      <c r="BH182" s="829">
        <f t="shared" si="121"/>
        <v>279.50616683952614</v>
      </c>
      <c r="BI182" s="829">
        <f t="shared" si="122"/>
        <v>0</v>
      </c>
      <c r="BJ182" s="829">
        <f t="shared" si="123"/>
        <v>0</v>
      </c>
      <c r="BK182" s="829">
        <f t="shared" si="124"/>
        <v>57.235469394195917</v>
      </c>
      <c r="BL182" s="810">
        <f t="shared" si="125"/>
        <v>407.73240497509448</v>
      </c>
      <c r="BM182" s="810">
        <f t="shared" si="126"/>
        <v>669.43165336250831</v>
      </c>
      <c r="BN182" s="810">
        <f t="shared" si="127"/>
        <v>0</v>
      </c>
      <c r="BO182" s="810">
        <f t="shared" si="128"/>
        <v>0</v>
      </c>
      <c r="BP182" s="810">
        <f t="shared" si="129"/>
        <v>142.06283635087382</v>
      </c>
      <c r="BQ182" s="830">
        <f t="shared" si="130"/>
        <v>6.2888327313187471</v>
      </c>
      <c r="BR182" s="830">
        <f t="shared" si="131"/>
        <v>0</v>
      </c>
      <c r="BS182" s="830">
        <f t="shared" si="132"/>
        <v>1.65180468039416</v>
      </c>
      <c r="BT182" s="810">
        <f t="shared" si="133"/>
        <v>0</v>
      </c>
      <c r="BU182" s="810">
        <f t="shared" si="134"/>
        <v>7.5434444748587248</v>
      </c>
      <c r="BV182" s="810">
        <f t="shared" si="135"/>
        <v>0</v>
      </c>
      <c r="BW182" s="830">
        <f t="shared" si="136"/>
        <v>11.617177143126311</v>
      </c>
      <c r="BX182" s="816">
        <f t="shared" si="161"/>
        <v>3250.1159138954454</v>
      </c>
      <c r="BY182" s="755">
        <f t="shared" si="165"/>
        <v>0.31702262133197867</v>
      </c>
      <c r="BZ182" s="805">
        <f t="shared" ca="1" si="160"/>
        <v>120.76364218108991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15.231633207344352</v>
      </c>
      <c r="BE183" s="808">
        <f t="shared" si="118"/>
        <v>289.90801204749982</v>
      </c>
      <c r="BF183" s="808">
        <f t="shared" si="119"/>
        <v>0</v>
      </c>
      <c r="BG183" s="829">
        <f t="shared" si="120"/>
        <v>183.38952102021739</v>
      </c>
      <c r="BH183" s="829">
        <f t="shared" si="121"/>
        <v>64.17492397622334</v>
      </c>
      <c r="BI183" s="829">
        <f t="shared" si="122"/>
        <v>0</v>
      </c>
      <c r="BJ183" s="829">
        <f t="shared" si="123"/>
        <v>0</v>
      </c>
      <c r="BK183" s="829">
        <f t="shared" si="124"/>
        <v>12.428583003724846</v>
      </c>
      <c r="BL183" s="810">
        <f t="shared" si="125"/>
        <v>87.691501525898218</v>
      </c>
      <c r="BM183" s="810">
        <f t="shared" si="126"/>
        <v>123.99547731281429</v>
      </c>
      <c r="BN183" s="810">
        <f t="shared" si="127"/>
        <v>0</v>
      </c>
      <c r="BO183" s="810">
        <f t="shared" si="128"/>
        <v>0</v>
      </c>
      <c r="BP183" s="810">
        <f t="shared" si="129"/>
        <v>25.278937255373958</v>
      </c>
      <c r="BQ183" s="830">
        <f t="shared" si="130"/>
        <v>1.1348000569985837</v>
      </c>
      <c r="BR183" s="830">
        <f t="shared" si="131"/>
        <v>0</v>
      </c>
      <c r="BS183" s="830">
        <f t="shared" si="132"/>
        <v>0.26625726004601702</v>
      </c>
      <c r="BT183" s="810">
        <f t="shared" si="133"/>
        <v>0</v>
      </c>
      <c r="BU183" s="810">
        <f t="shared" si="134"/>
        <v>1.2882705142705575</v>
      </c>
      <c r="BV183" s="810">
        <f t="shared" si="135"/>
        <v>0</v>
      </c>
      <c r="BW183" s="830">
        <f t="shared" si="136"/>
        <v>2.9143796386563601</v>
      </c>
      <c r="BX183" s="816">
        <f t="shared" si="161"/>
        <v>807.70229681906767</v>
      </c>
      <c r="BY183" s="755">
        <f t="shared" si="165"/>
        <v>7.878485142597226E-2</v>
      </c>
      <c r="BZ183" s="805">
        <f t="shared" ca="1" si="160"/>
        <v>124.22635196763312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14.144031679345305</v>
      </c>
      <c r="BE185" s="808">
        <f t="shared" si="118"/>
        <v>354.94485723531272</v>
      </c>
      <c r="BF185" s="808">
        <f t="shared" si="119"/>
        <v>0</v>
      </c>
      <c r="BG185" s="829">
        <f t="shared" si="120"/>
        <v>351.95448831949523</v>
      </c>
      <c r="BH185" s="829">
        <f t="shared" si="121"/>
        <v>105.16451349688435</v>
      </c>
      <c r="BI185" s="829">
        <f t="shared" si="122"/>
        <v>0</v>
      </c>
      <c r="BJ185" s="829">
        <f t="shared" si="123"/>
        <v>0</v>
      </c>
      <c r="BK185" s="829">
        <f t="shared" si="124"/>
        <v>25.203073653627829</v>
      </c>
      <c r="BL185" s="810">
        <f t="shared" si="125"/>
        <v>158.59865030610146</v>
      </c>
      <c r="BM185" s="810">
        <f t="shared" si="126"/>
        <v>242.31172527489099</v>
      </c>
      <c r="BN185" s="810">
        <f t="shared" si="127"/>
        <v>0</v>
      </c>
      <c r="BO185" s="810">
        <f t="shared" si="128"/>
        <v>0</v>
      </c>
      <c r="BP185" s="810">
        <f t="shared" si="129"/>
        <v>71.492890501511496</v>
      </c>
      <c r="BQ185" s="830">
        <f t="shared" si="130"/>
        <v>6.622008109619034</v>
      </c>
      <c r="BR185" s="830">
        <f t="shared" si="131"/>
        <v>0</v>
      </c>
      <c r="BS185" s="830">
        <f t="shared" si="132"/>
        <v>0.94915918005116295</v>
      </c>
      <c r="BT185" s="810">
        <f t="shared" si="133"/>
        <v>0</v>
      </c>
      <c r="BU185" s="810">
        <f t="shared" si="134"/>
        <v>8.6951014422204747</v>
      </c>
      <c r="BV185" s="810">
        <f t="shared" si="135"/>
        <v>0</v>
      </c>
      <c r="BW185" s="830">
        <f t="shared" si="136"/>
        <v>20.431164070775569</v>
      </c>
      <c r="BX185" s="816">
        <f t="shared" si="161"/>
        <v>1360.5116632698355</v>
      </c>
      <c r="BY185" s="755">
        <f t="shared" si="165"/>
        <v>0.13270695115780681</v>
      </c>
      <c r="BZ185" s="805">
        <f t="shared" ca="1" si="160"/>
        <v>106.08256090433244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1.6085519407955602</v>
      </c>
      <c r="BE187" s="808">
        <f t="shared" si="118"/>
        <v>38.591196263835386</v>
      </c>
      <c r="BF187" s="808">
        <f t="shared" si="119"/>
        <v>0</v>
      </c>
      <c r="BG187" s="829">
        <f t="shared" si="120"/>
        <v>24.102865376508369</v>
      </c>
      <c r="BH187" s="829">
        <f t="shared" si="121"/>
        <v>16.848263028986548</v>
      </c>
      <c r="BI187" s="829">
        <f t="shared" si="122"/>
        <v>0</v>
      </c>
      <c r="BJ187" s="829">
        <f t="shared" si="123"/>
        <v>0</v>
      </c>
      <c r="BK187" s="829">
        <f t="shared" si="124"/>
        <v>2.8236207189777742</v>
      </c>
      <c r="BL187" s="810">
        <f t="shared" si="125"/>
        <v>14.069677887563005</v>
      </c>
      <c r="BM187" s="810">
        <f t="shared" si="126"/>
        <v>29.043526648596238</v>
      </c>
      <c r="BN187" s="810">
        <f t="shared" si="127"/>
        <v>0</v>
      </c>
      <c r="BO187" s="810">
        <f t="shared" si="128"/>
        <v>0</v>
      </c>
      <c r="BP187" s="810">
        <f t="shared" si="129"/>
        <v>6.3732195217624055</v>
      </c>
      <c r="BQ187" s="830">
        <f t="shared" si="130"/>
        <v>0.62499256212138443</v>
      </c>
      <c r="BR187" s="830">
        <f t="shared" si="131"/>
        <v>0</v>
      </c>
      <c r="BS187" s="830">
        <f t="shared" si="132"/>
        <v>0.117417214193362</v>
      </c>
      <c r="BT187" s="810">
        <f t="shared" si="133"/>
        <v>0</v>
      </c>
      <c r="BU187" s="810">
        <f t="shared" si="134"/>
        <v>0.74215216617666002</v>
      </c>
      <c r="BV187" s="810">
        <f t="shared" si="135"/>
        <v>0</v>
      </c>
      <c r="BW187" s="830">
        <f t="shared" si="136"/>
        <v>0.99134794307475504</v>
      </c>
      <c r="BX187" s="816">
        <f t="shared" si="161"/>
        <v>135.93683127259141</v>
      </c>
      <c r="BY187" s="755">
        <f t="shared" si="165"/>
        <v>1.3259542652418202E-2</v>
      </c>
      <c r="BZ187" s="805">
        <f t="shared" ca="1" si="160"/>
        <v>101.75159725584959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110.82448706251006</v>
      </c>
      <c r="BE188" s="808">
        <f t="shared" si="118"/>
        <v>2238.1416003780978</v>
      </c>
      <c r="BF188" s="808">
        <f t="shared" si="119"/>
        <v>0</v>
      </c>
      <c r="BG188" s="829">
        <f t="shared" si="120"/>
        <v>1787.3052234960721</v>
      </c>
      <c r="BH188" s="829">
        <f t="shared" si="121"/>
        <v>776.90310578286699</v>
      </c>
      <c r="BI188" s="829">
        <f t="shared" si="122"/>
        <v>0</v>
      </c>
      <c r="BJ188" s="829">
        <f t="shared" si="123"/>
        <v>0</v>
      </c>
      <c r="BK188" s="829">
        <f t="shared" si="124"/>
        <v>163.4750651837156</v>
      </c>
      <c r="BL188" s="810">
        <f t="shared" si="125"/>
        <v>1217.9309770242974</v>
      </c>
      <c r="BM188" s="810">
        <f t="shared" si="126"/>
        <v>2108.0673858867372</v>
      </c>
      <c r="BN188" s="810">
        <f t="shared" si="127"/>
        <v>0</v>
      </c>
      <c r="BO188" s="810">
        <f t="shared" si="128"/>
        <v>0</v>
      </c>
      <c r="BP188" s="810">
        <f t="shared" si="129"/>
        <v>491.07780976381508</v>
      </c>
      <c r="BQ188" s="830">
        <f t="shared" si="130"/>
        <v>37.304437155882667</v>
      </c>
      <c r="BR188" s="830">
        <f t="shared" si="131"/>
        <v>0</v>
      </c>
      <c r="BS188" s="830">
        <f t="shared" si="132"/>
        <v>7.2418516464882199</v>
      </c>
      <c r="BT188" s="810">
        <f t="shared" si="133"/>
        <v>0</v>
      </c>
      <c r="BU188" s="810">
        <f t="shared" si="134"/>
        <v>48.110212620972</v>
      </c>
      <c r="BV188" s="810">
        <f t="shared" si="135"/>
        <v>0</v>
      </c>
      <c r="BW188" s="830">
        <f t="shared" si="136"/>
        <v>44.163070000423431</v>
      </c>
      <c r="BX188" s="816">
        <f t="shared" si="161"/>
        <v>9030.5452260018792</v>
      </c>
      <c r="BY188" s="755">
        <f t="shared" si="165"/>
        <v>0.88085692801422932</v>
      </c>
      <c r="BZ188" s="805">
        <f t="shared" ca="1" si="160"/>
        <v>108.78436374123419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16.442954338985807</v>
      </c>
      <c r="BE190" s="808">
        <f t="shared" si="118"/>
        <v>326.5978618385227</v>
      </c>
      <c r="BF190" s="808">
        <f t="shared" si="119"/>
        <v>0</v>
      </c>
      <c r="BG190" s="829">
        <f t="shared" si="120"/>
        <v>210.01937143133642</v>
      </c>
      <c r="BH190" s="829">
        <f t="shared" si="121"/>
        <v>103.58780745615142</v>
      </c>
      <c r="BI190" s="829">
        <f t="shared" si="122"/>
        <v>0</v>
      </c>
      <c r="BJ190" s="829">
        <f t="shared" si="123"/>
        <v>0</v>
      </c>
      <c r="BK190" s="829">
        <f t="shared" si="124"/>
        <v>20.236274669209322</v>
      </c>
      <c r="BL190" s="810">
        <f t="shared" si="125"/>
        <v>124.5841227720644</v>
      </c>
      <c r="BM190" s="810">
        <f t="shared" si="126"/>
        <v>368.99454209890729</v>
      </c>
      <c r="BN190" s="810">
        <f t="shared" si="127"/>
        <v>0</v>
      </c>
      <c r="BO190" s="810">
        <f t="shared" si="128"/>
        <v>0</v>
      </c>
      <c r="BP190" s="810">
        <f t="shared" si="129"/>
        <v>67.60072162431959</v>
      </c>
      <c r="BQ190" s="830">
        <f t="shared" si="130"/>
        <v>5.2161747681854376</v>
      </c>
      <c r="BR190" s="830">
        <f t="shared" si="131"/>
        <v>0</v>
      </c>
      <c r="BS190" s="830">
        <f t="shared" si="132"/>
        <v>1.0197764701777499</v>
      </c>
      <c r="BT190" s="810">
        <f t="shared" si="133"/>
        <v>0</v>
      </c>
      <c r="BU190" s="810">
        <f t="shared" si="134"/>
        <v>7.5733779763173006</v>
      </c>
      <c r="BV190" s="810">
        <f t="shared" si="135"/>
        <v>0</v>
      </c>
      <c r="BW190" s="830">
        <f t="shared" si="136"/>
        <v>7.9210019184802105</v>
      </c>
      <c r="BX190" s="816">
        <f t="shared" si="161"/>
        <v>1259.7939873626574</v>
      </c>
      <c r="BY190" s="755">
        <f t="shared" si="165"/>
        <v>0.12288275335180036</v>
      </c>
      <c r="BZ190" s="805">
        <f t="shared" ca="1" si="160"/>
        <v>109.6173891978568</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44.983203559566228</v>
      </c>
      <c r="BE191" s="796">
        <f t="shared" si="118"/>
        <v>916.61665874046844</v>
      </c>
      <c r="BF191" s="796">
        <f t="shared" si="119"/>
        <v>0</v>
      </c>
      <c r="BG191" s="797">
        <f t="shared" si="120"/>
        <v>819.51984560796961</v>
      </c>
      <c r="BH191" s="797">
        <f t="shared" si="121"/>
        <v>375.11349827002061</v>
      </c>
      <c r="BI191" s="797">
        <f t="shared" si="122"/>
        <v>0</v>
      </c>
      <c r="BJ191" s="797">
        <f t="shared" si="123"/>
        <v>0</v>
      </c>
      <c r="BK191" s="797">
        <f t="shared" si="124"/>
        <v>79.659037307222903</v>
      </c>
      <c r="BL191" s="798">
        <f t="shared" si="125"/>
        <v>694.77808218118662</v>
      </c>
      <c r="BM191" s="798">
        <f t="shared" si="126"/>
        <v>1065.3415791550051</v>
      </c>
      <c r="BN191" s="798">
        <f t="shared" si="127"/>
        <v>0</v>
      </c>
      <c r="BO191" s="798">
        <f t="shared" si="128"/>
        <v>0</v>
      </c>
      <c r="BP191" s="798">
        <f t="shared" si="129"/>
        <v>234.04252903653025</v>
      </c>
      <c r="BQ191" s="799">
        <f t="shared" si="130"/>
        <v>19.638960254877876</v>
      </c>
      <c r="BR191" s="799">
        <f t="shared" si="131"/>
        <v>0</v>
      </c>
      <c r="BS191" s="799">
        <f t="shared" si="132"/>
        <v>4.2151501405626801</v>
      </c>
      <c r="BT191" s="798">
        <f t="shared" si="133"/>
        <v>0</v>
      </c>
      <c r="BU191" s="798">
        <f t="shared" si="134"/>
        <v>22.2366986461575</v>
      </c>
      <c r="BV191" s="798">
        <f t="shared" si="135"/>
        <v>0</v>
      </c>
      <c r="BW191" s="799">
        <f t="shared" si="136"/>
        <v>19.457616166483671</v>
      </c>
      <c r="BX191" s="800">
        <f t="shared" si="161"/>
        <v>4295.6028590660517</v>
      </c>
      <c r="BY191" s="801">
        <f t="shared" si="165"/>
        <v>0.41900144938217437</v>
      </c>
      <c r="BZ191" s="802">
        <f t="shared" ca="1" si="160"/>
        <v>104.75377636565928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7.7292189774856119</v>
      </c>
      <c r="BE192" s="808">
        <f t="shared" si="118"/>
        <v>290.13614059657391</v>
      </c>
      <c r="BF192" s="808">
        <f t="shared" si="119"/>
        <v>0</v>
      </c>
      <c r="BG192" s="809">
        <f t="shared" si="120"/>
        <v>200.22660217130655</v>
      </c>
      <c r="BH192" s="809">
        <f t="shared" si="121"/>
        <v>78.787357172451834</v>
      </c>
      <c r="BI192" s="809">
        <f t="shared" si="122"/>
        <v>0</v>
      </c>
      <c r="BJ192" s="809">
        <f t="shared" si="123"/>
        <v>0</v>
      </c>
      <c r="BK192" s="809">
        <f t="shared" si="124"/>
        <v>14.294095667967524</v>
      </c>
      <c r="BL192" s="810">
        <f t="shared" si="125"/>
        <v>80.058158746058055</v>
      </c>
      <c r="BM192" s="810">
        <f t="shared" si="126"/>
        <v>144.95193892915833</v>
      </c>
      <c r="BN192" s="810">
        <f t="shared" si="127"/>
        <v>0</v>
      </c>
      <c r="BO192" s="810">
        <f t="shared" si="128"/>
        <v>0</v>
      </c>
      <c r="BP192" s="810">
        <f t="shared" si="129"/>
        <v>32.955586021035465</v>
      </c>
      <c r="BQ192" s="811">
        <f t="shared" si="130"/>
        <v>2.8017018805655685</v>
      </c>
      <c r="BR192" s="811">
        <f t="shared" si="131"/>
        <v>0</v>
      </c>
      <c r="BS192" s="811">
        <f t="shared" si="132"/>
        <v>0.49057728070054296</v>
      </c>
      <c r="BT192" s="810">
        <f t="shared" si="133"/>
        <v>0</v>
      </c>
      <c r="BU192" s="810">
        <f t="shared" si="134"/>
        <v>3.0722709335024474</v>
      </c>
      <c r="BV192" s="810">
        <f t="shared" si="135"/>
        <v>0</v>
      </c>
      <c r="BW192" s="811">
        <f t="shared" si="136"/>
        <v>4.0600037039037415</v>
      </c>
      <c r="BX192" s="812">
        <f t="shared" si="161"/>
        <v>859.56365208070974</v>
      </c>
      <c r="BY192" s="813">
        <f t="shared" si="165"/>
        <v>8.3843508786647453E-2</v>
      </c>
      <c r="BZ192" s="814">
        <f t="shared" ca="1" si="160"/>
        <v>118.03187905482343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2.4321306177100719</v>
      </c>
      <c r="BE193" s="808">
        <f t="shared" si="118"/>
        <v>74.356230290310876</v>
      </c>
      <c r="BF193" s="808">
        <f t="shared" si="119"/>
        <v>0</v>
      </c>
      <c r="BG193" s="809">
        <f t="shared" si="120"/>
        <v>62.661279867612102</v>
      </c>
      <c r="BH193" s="809">
        <f t="shared" si="121"/>
        <v>29.962644477726819</v>
      </c>
      <c r="BI193" s="809">
        <f t="shared" si="122"/>
        <v>0</v>
      </c>
      <c r="BJ193" s="809">
        <f t="shared" si="123"/>
        <v>0</v>
      </c>
      <c r="BK193" s="809">
        <f t="shared" si="124"/>
        <v>10.538353229220698</v>
      </c>
      <c r="BL193" s="810">
        <f t="shared" si="125"/>
        <v>32.511010710942344</v>
      </c>
      <c r="BM193" s="810">
        <f t="shared" si="126"/>
        <v>56.958977952528656</v>
      </c>
      <c r="BN193" s="810">
        <f t="shared" si="127"/>
        <v>0</v>
      </c>
      <c r="BO193" s="810">
        <f t="shared" si="128"/>
        <v>0</v>
      </c>
      <c r="BP193" s="810">
        <f t="shared" si="129"/>
        <v>14.328461430719454</v>
      </c>
      <c r="BQ193" s="811">
        <f t="shared" si="130"/>
        <v>0.4289122230902051</v>
      </c>
      <c r="BR193" s="811">
        <f t="shared" si="131"/>
        <v>0</v>
      </c>
      <c r="BS193" s="811">
        <f t="shared" si="132"/>
        <v>0.19810118762138398</v>
      </c>
      <c r="BT193" s="810">
        <f t="shared" si="133"/>
        <v>0</v>
      </c>
      <c r="BU193" s="810">
        <f t="shared" si="134"/>
        <v>2.9808557754802654</v>
      </c>
      <c r="BV193" s="810">
        <f t="shared" si="135"/>
        <v>0</v>
      </c>
      <c r="BW193" s="811">
        <f t="shared" si="136"/>
        <v>1.124778439340353</v>
      </c>
      <c r="BX193" s="812">
        <f t="shared" si="161"/>
        <v>288.48173620230324</v>
      </c>
      <c r="BY193" s="813">
        <f t="shared" si="165"/>
        <v>2.813906907942872E-2</v>
      </c>
      <c r="BZ193" s="814">
        <f t="shared" ca="1" si="160"/>
        <v>111.11513561413682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40.845531509557702</v>
      </c>
      <c r="BE194" s="808">
        <f t="shared" si="118"/>
        <v>669.02590517605199</v>
      </c>
      <c r="BF194" s="808">
        <f t="shared" si="119"/>
        <v>0</v>
      </c>
      <c r="BG194" s="809">
        <f t="shared" si="120"/>
        <v>518.98098979435235</v>
      </c>
      <c r="BH194" s="809">
        <f t="shared" si="121"/>
        <v>206.30006143550182</v>
      </c>
      <c r="BI194" s="809">
        <f t="shared" si="122"/>
        <v>0</v>
      </c>
      <c r="BJ194" s="809">
        <f t="shared" si="123"/>
        <v>0</v>
      </c>
      <c r="BK194" s="809">
        <f t="shared" si="124"/>
        <v>41.570925029072754</v>
      </c>
      <c r="BL194" s="810">
        <f t="shared" si="125"/>
        <v>300.06928050160883</v>
      </c>
      <c r="BM194" s="810">
        <f t="shared" si="126"/>
        <v>500.86387439973043</v>
      </c>
      <c r="BN194" s="810">
        <f t="shared" si="127"/>
        <v>0</v>
      </c>
      <c r="BO194" s="810">
        <f t="shared" si="128"/>
        <v>0</v>
      </c>
      <c r="BP194" s="810">
        <f t="shared" si="129"/>
        <v>148.52373117297185</v>
      </c>
      <c r="BQ194" s="811">
        <f t="shared" si="130"/>
        <v>9.8436805912849792</v>
      </c>
      <c r="BR194" s="811">
        <f t="shared" si="131"/>
        <v>0</v>
      </c>
      <c r="BS194" s="811">
        <f t="shared" si="132"/>
        <v>1.4356637816192099</v>
      </c>
      <c r="BT194" s="810">
        <f t="shared" si="133"/>
        <v>0</v>
      </c>
      <c r="BU194" s="810">
        <f t="shared" si="134"/>
        <v>12.989161455691049</v>
      </c>
      <c r="BV194" s="810">
        <f t="shared" si="135"/>
        <v>0</v>
      </c>
      <c r="BW194" s="811">
        <f t="shared" si="136"/>
        <v>12.591017715290141</v>
      </c>
      <c r="BX194" s="812">
        <f t="shared" si="161"/>
        <v>2463.0398225627332</v>
      </c>
      <c r="BY194" s="813">
        <f t="shared" si="165"/>
        <v>0.24024969006659513</v>
      </c>
      <c r="BZ194" s="814">
        <f t="shared" ca="1" si="160"/>
        <v>112.10305772429578</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45.442185515768273</v>
      </c>
      <c r="BE196" s="819">
        <f t="shared" si="118"/>
        <v>917.758068753168</v>
      </c>
      <c r="BF196" s="819">
        <f t="shared" si="119"/>
        <v>0</v>
      </c>
      <c r="BG196" s="820">
        <f t="shared" si="120"/>
        <v>655.92140299146263</v>
      </c>
      <c r="BH196" s="820">
        <f t="shared" si="121"/>
        <v>257.6657771820411</v>
      </c>
      <c r="BI196" s="820">
        <f t="shared" si="122"/>
        <v>0</v>
      </c>
      <c r="BJ196" s="820">
        <f t="shared" si="123"/>
        <v>0</v>
      </c>
      <c r="BK196" s="820">
        <f t="shared" si="124"/>
        <v>51.381365519949085</v>
      </c>
      <c r="BL196" s="821">
        <f t="shared" si="125"/>
        <v>350.31805769217129</v>
      </c>
      <c r="BM196" s="821">
        <f t="shared" si="126"/>
        <v>684.58965779354764</v>
      </c>
      <c r="BN196" s="821">
        <f t="shared" si="127"/>
        <v>0</v>
      </c>
      <c r="BO196" s="821">
        <f t="shared" si="128"/>
        <v>0</v>
      </c>
      <c r="BP196" s="821">
        <f t="shared" si="129"/>
        <v>145.67890386617159</v>
      </c>
      <c r="BQ196" s="822">
        <f t="shared" si="130"/>
        <v>11.454821500549679</v>
      </c>
      <c r="BR196" s="822">
        <f t="shared" si="131"/>
        <v>0</v>
      </c>
      <c r="BS196" s="822">
        <f t="shared" si="132"/>
        <v>1.6312642401261401</v>
      </c>
      <c r="BT196" s="821">
        <f t="shared" si="133"/>
        <v>0</v>
      </c>
      <c r="BU196" s="821">
        <f t="shared" si="134"/>
        <v>12.144643605952275</v>
      </c>
      <c r="BV196" s="821">
        <f t="shared" si="135"/>
        <v>0</v>
      </c>
      <c r="BW196" s="822">
        <f t="shared" si="136"/>
        <v>21.42728979166818</v>
      </c>
      <c r="BX196" s="823">
        <f t="shared" si="161"/>
        <v>3155.413438452576</v>
      </c>
      <c r="BY196" s="842">
        <f t="shared" si="165"/>
        <v>0.307785157867009</v>
      </c>
      <c r="BZ196" s="825">
        <f t="shared" ca="1" si="160"/>
        <v>114.37451315778236</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66.990853487537322</v>
      </c>
      <c r="BE197" s="808">
        <f t="shared" si="118"/>
        <v>1358.9747278887653</v>
      </c>
      <c r="BF197" s="808">
        <f t="shared" si="119"/>
        <v>0</v>
      </c>
      <c r="BG197" s="829">
        <f t="shared" si="120"/>
        <v>1155.4866858811163</v>
      </c>
      <c r="BH197" s="829">
        <f t="shared" si="121"/>
        <v>536.08559162981214</v>
      </c>
      <c r="BI197" s="829">
        <f t="shared" si="122"/>
        <v>0</v>
      </c>
      <c r="BJ197" s="829">
        <f t="shared" si="123"/>
        <v>0</v>
      </c>
      <c r="BK197" s="829">
        <f t="shared" si="124"/>
        <v>114.91732038274414</v>
      </c>
      <c r="BL197" s="810">
        <f t="shared" si="125"/>
        <v>881.68259721968843</v>
      </c>
      <c r="BM197" s="810">
        <f t="shared" si="126"/>
        <v>1452.5212547417862</v>
      </c>
      <c r="BN197" s="810">
        <f t="shared" si="127"/>
        <v>0</v>
      </c>
      <c r="BO197" s="810">
        <f t="shared" si="128"/>
        <v>0</v>
      </c>
      <c r="BP197" s="810">
        <f t="shared" si="129"/>
        <v>351.77212541940531</v>
      </c>
      <c r="BQ197" s="830">
        <f t="shared" si="130"/>
        <v>26.474608217454339</v>
      </c>
      <c r="BR197" s="830">
        <f t="shared" si="131"/>
        <v>0</v>
      </c>
      <c r="BS197" s="830">
        <f t="shared" si="132"/>
        <v>5.7280046205554402</v>
      </c>
      <c r="BT197" s="810">
        <f t="shared" si="133"/>
        <v>0</v>
      </c>
      <c r="BU197" s="810">
        <f t="shared" si="134"/>
        <v>36.707721181196327</v>
      </c>
      <c r="BV197" s="810">
        <f t="shared" si="135"/>
        <v>0</v>
      </c>
      <c r="BW197" s="830">
        <f t="shared" si="136"/>
        <v>23.727128151829969</v>
      </c>
      <c r="BX197" s="816">
        <f t="shared" si="161"/>
        <v>6011.0686188218906</v>
      </c>
      <c r="BY197" s="755">
        <f t="shared" si="165"/>
        <v>0.58633131279963813</v>
      </c>
      <c r="BZ197" s="805">
        <f t="shared" ca="1" si="160"/>
        <v>105.90175814082099</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90.00125672348122</v>
      </c>
      <c r="BE199" s="808">
        <f t="shared" ref="BE199:BE262" si="172">IF(OR(L199="",L199="*"),"",BE$5*L199)</f>
        <v>1814.6057511307722</v>
      </c>
      <c r="BF199" s="808">
        <f t="shared" ref="BF199:BF262" si="173">IF(OR(N199="",N199="*"),"",BF$5*N199)</f>
        <v>0</v>
      </c>
      <c r="BG199" s="829">
        <f t="shared" ref="BG199:BG262" si="174">IF(OR(P199="",P199="*"),"",BG$5*P199)</f>
        <v>1516.2214509958969</v>
      </c>
      <c r="BH199" s="829">
        <f t="shared" ref="BH199:BH262" si="175">IF(OR(R199="",R199="*"),"",BH$5*R199)</f>
        <v>674.3021804671157</v>
      </c>
      <c r="BI199" s="829">
        <f t="shared" ref="BI199:BI262" si="176">IF(OR(T199="",T199="*"),"",BI$5*T199)</f>
        <v>0</v>
      </c>
      <c r="BJ199" s="829">
        <f t="shared" ref="BJ199:BJ262" si="177">IF(OR(V199="",V199="*"),"",BJ$5*V199)</f>
        <v>0</v>
      </c>
      <c r="BK199" s="829">
        <f t="shared" ref="BK199:BK262" si="178">IF(OR(X199="",X199="*"),"",BK$5*X199)</f>
        <v>140.08722780331553</v>
      </c>
      <c r="BL199" s="810">
        <f t="shared" ref="BL199:BL262" si="179">IF(OR(Z199="",Z199="*"),"",BL$5*Z199)</f>
        <v>1067.0328638968106</v>
      </c>
      <c r="BM199" s="810">
        <f t="shared" ref="BM199:BM262" si="180">IF(OR(AB199="",AB199="*"),"",BM$5*AB199)</f>
        <v>1787.6339580627293</v>
      </c>
      <c r="BN199" s="810">
        <f t="shared" ref="BN199:BN262" si="181">IF(OR(AD199="",AD199="*"),"",BN$5*AD199)</f>
        <v>0</v>
      </c>
      <c r="BO199" s="810">
        <f t="shared" ref="BO199:BO262" si="182">IF(OR(AF199="",AF199="*"),"",BO$5*AF199)</f>
        <v>0</v>
      </c>
      <c r="BP199" s="810">
        <f t="shared" ref="BP199:BP262" si="183">IF(OR(AH199="",AH199="*"),"",BP$5*AH199)</f>
        <v>430.48078861410204</v>
      </c>
      <c r="BQ199" s="830">
        <f t="shared" ref="BQ199:BQ262" si="184">IF(OR(AJ199="",AJ199="*"),"",BQ$5*AJ199)</f>
        <v>32.379156012473956</v>
      </c>
      <c r="BR199" s="830">
        <f t="shared" ref="BR199:BR262" si="185">IF(OR(AL199="",AL199="*"),"",BR$5*AL199)</f>
        <v>0</v>
      </c>
      <c r="BS199" s="830">
        <f t="shared" ref="BS199:BS262" si="186">IF(OR(AN199="",AN199="*"),"",BS$5*AN199)</f>
        <v>6.5168420949698804</v>
      </c>
      <c r="BT199" s="810">
        <f t="shared" ref="BT199:BT262" si="187">IF(OR(AP199="",AP199="*"),"",BT$5*AP199)</f>
        <v>0</v>
      </c>
      <c r="BU199" s="810">
        <f t="shared" ref="BU199:BU262" si="188">IF(OR(AR199="",AR199="*"),"",BU$5*AR199)</f>
        <v>42.179352365694449</v>
      </c>
      <c r="BV199" s="810">
        <f t="shared" ref="BV199:BV262" si="189">IF(OR(AT199="",AT199="*"),"",BV$5*AT199)</f>
        <v>0</v>
      </c>
      <c r="BW199" s="830">
        <f t="shared" ref="BW199:BW262" si="190">IF(OR(AV199="",AV199="*"),"",BW$5*AV199)</f>
        <v>37.79791412003943</v>
      </c>
      <c r="BX199" s="860">
        <f t="shared" ref="BX199:BX262" si="191">IF(SUM(BB199:BW199)=0,"",SUM(BB199:BW199))</f>
        <v>7639.238742287399</v>
      </c>
      <c r="BY199" s="860">
        <f t="shared" si="165"/>
        <v>0.74514619023482243</v>
      </c>
      <c r="BZ199" s="805">
        <f t="shared" ca="1" si="160"/>
        <v>107.19032891071869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4.2380098226860179</v>
      </c>
      <c r="BE200" s="808">
        <f t="shared" si="172"/>
        <v>101.97991630506405</v>
      </c>
      <c r="BF200" s="808">
        <f t="shared" si="173"/>
        <v>0</v>
      </c>
      <c r="BG200" s="829">
        <f t="shared" si="174"/>
        <v>82.700053057122346</v>
      </c>
      <c r="BH200" s="829">
        <f t="shared" si="175"/>
        <v>31.33909862115442</v>
      </c>
      <c r="BI200" s="829">
        <f t="shared" si="176"/>
        <v>0</v>
      </c>
      <c r="BJ200" s="829">
        <f t="shared" si="177"/>
        <v>0</v>
      </c>
      <c r="BK200" s="829">
        <f t="shared" si="178"/>
        <v>6.7009255622645947</v>
      </c>
      <c r="BL200" s="810">
        <f t="shared" si="179"/>
        <v>46.009208798467</v>
      </c>
      <c r="BM200" s="810">
        <f t="shared" si="180"/>
        <v>115.18414009311098</v>
      </c>
      <c r="BN200" s="810">
        <f t="shared" si="181"/>
        <v>0</v>
      </c>
      <c r="BO200" s="810">
        <f t="shared" si="182"/>
        <v>0</v>
      </c>
      <c r="BP200" s="810">
        <f t="shared" si="183"/>
        <v>20.060356528674191</v>
      </c>
      <c r="BQ200" s="830">
        <f t="shared" si="184"/>
        <v>1.3962719450229395</v>
      </c>
      <c r="BR200" s="830">
        <f t="shared" si="185"/>
        <v>0</v>
      </c>
      <c r="BS200" s="830">
        <f t="shared" si="186"/>
        <v>0.32477040780783795</v>
      </c>
      <c r="BT200" s="810">
        <f t="shared" si="187"/>
        <v>0</v>
      </c>
      <c r="BU200" s="810">
        <f t="shared" si="188"/>
        <v>2.0499660938198625</v>
      </c>
      <c r="BV200" s="810">
        <f t="shared" si="189"/>
        <v>0</v>
      </c>
      <c r="BW200" s="830">
        <f t="shared" si="190"/>
        <v>1.5551185928233691</v>
      </c>
      <c r="BX200" s="860">
        <f t="shared" si="191"/>
        <v>413.53783582801765</v>
      </c>
      <c r="BY200" s="860">
        <f t="shared" si="165"/>
        <v>4.033728402536263E-2</v>
      </c>
      <c r="BZ200" s="805">
        <f t="shared" ref="BZ200:BZ263" ca="1" si="215">IFERROR(IF(DA200&gt;0,BY200/DA200*100,""),"")</f>
        <v>120.216447857719</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4.6074110804607047</v>
      </c>
      <c r="BE201" s="808">
        <f t="shared" si="172"/>
        <v>136.19195960053813</v>
      </c>
      <c r="BF201" s="808">
        <f t="shared" si="173"/>
        <v>0</v>
      </c>
      <c r="BG201" s="829">
        <f t="shared" si="174"/>
        <v>93.340189736418424</v>
      </c>
      <c r="BH201" s="829">
        <f t="shared" si="175"/>
        <v>33.920941050255259</v>
      </c>
      <c r="BI201" s="829">
        <f t="shared" si="176"/>
        <v>0</v>
      </c>
      <c r="BJ201" s="829">
        <f t="shared" si="177"/>
        <v>0</v>
      </c>
      <c r="BK201" s="829">
        <f t="shared" si="178"/>
        <v>8.5457166327288405</v>
      </c>
      <c r="BL201" s="810">
        <f t="shared" si="179"/>
        <v>52.421208144813654</v>
      </c>
      <c r="BM201" s="810">
        <f t="shared" si="180"/>
        <v>100.13763877893626</v>
      </c>
      <c r="BN201" s="810">
        <f t="shared" si="181"/>
        <v>0</v>
      </c>
      <c r="BO201" s="810">
        <f t="shared" si="182"/>
        <v>0</v>
      </c>
      <c r="BP201" s="810">
        <f t="shared" si="183"/>
        <v>22.992696125183947</v>
      </c>
      <c r="BQ201" s="830">
        <f t="shared" si="184"/>
        <v>2.1716099400857929</v>
      </c>
      <c r="BR201" s="830">
        <f t="shared" si="185"/>
        <v>0</v>
      </c>
      <c r="BS201" s="830">
        <f t="shared" si="186"/>
        <v>0.33612752519277</v>
      </c>
      <c r="BT201" s="810">
        <f t="shared" si="187"/>
        <v>0</v>
      </c>
      <c r="BU201" s="810">
        <f t="shared" si="188"/>
        <v>1.9789839762462076</v>
      </c>
      <c r="BV201" s="810">
        <f t="shared" si="189"/>
        <v>0</v>
      </c>
      <c r="BW201" s="830">
        <f t="shared" si="190"/>
        <v>2.8270902143103132</v>
      </c>
      <c r="BX201" s="860">
        <f t="shared" si="191"/>
        <v>459.47157280517024</v>
      </c>
      <c r="BY201" s="861">
        <f>IF(BX201&lt;&gt;"", BX201 / $BX$5, "")</f>
        <v>4.4817749980995927E-2</v>
      </c>
      <c r="BZ201" s="805">
        <f t="shared" ca="1" si="215"/>
        <v>111.58829608101983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3.0335034516369865</v>
      </c>
      <c r="BE202" s="808">
        <f t="shared" si="172"/>
        <v>55.998769650148198</v>
      </c>
      <c r="BF202" s="808">
        <f t="shared" si="173"/>
        <v>0</v>
      </c>
      <c r="BG202" s="829">
        <f t="shared" si="174"/>
        <v>27.691086259311746</v>
      </c>
      <c r="BH202" s="829">
        <f t="shared" si="175"/>
        <v>13.376492746105395</v>
      </c>
      <c r="BI202" s="829">
        <f t="shared" si="176"/>
        <v>0</v>
      </c>
      <c r="BJ202" s="829">
        <f t="shared" si="177"/>
        <v>0</v>
      </c>
      <c r="BK202" s="829">
        <f t="shared" si="178"/>
        <v>2.8286738036684715</v>
      </c>
      <c r="BL202" s="810">
        <f t="shared" si="179"/>
        <v>12.944348155281899</v>
      </c>
      <c r="BM202" s="810">
        <f t="shared" si="180"/>
        <v>47.537082186469718</v>
      </c>
      <c r="BN202" s="810">
        <f t="shared" si="181"/>
        <v>0</v>
      </c>
      <c r="BO202" s="810">
        <f t="shared" si="182"/>
        <v>0</v>
      </c>
      <c r="BP202" s="810">
        <f t="shared" si="183"/>
        <v>6.3662667048203536</v>
      </c>
      <c r="BQ202" s="830">
        <f t="shared" si="184"/>
        <v>0.35826297948465091</v>
      </c>
      <c r="BR202" s="830">
        <f t="shared" si="185"/>
        <v>0</v>
      </c>
      <c r="BS202" s="830">
        <f t="shared" si="186"/>
        <v>3.9277686621723699E-2</v>
      </c>
      <c r="BT202" s="810">
        <f t="shared" si="187"/>
        <v>0</v>
      </c>
      <c r="BU202" s="810">
        <f t="shared" si="188"/>
        <v>0.96773559100511242</v>
      </c>
      <c r="BV202" s="810">
        <f t="shared" si="189"/>
        <v>0</v>
      </c>
      <c r="BW202" s="830">
        <f t="shared" si="190"/>
        <v>0.90997094655684707</v>
      </c>
      <c r="BX202" s="860">
        <f t="shared" si="191"/>
        <v>172.05147016111113</v>
      </c>
      <c r="BY202" s="860">
        <f t="shared" ref="BY202:BY264" si="218">IF(BX202&lt;&gt;"", BX202 / $BX$5, "")</f>
        <v>1.6782234701630035E-2</v>
      </c>
      <c r="BZ202" s="805">
        <f t="shared" ca="1" si="215"/>
        <v>122.71804915832519</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10.552857925040703</v>
      </c>
      <c r="BE203" s="808">
        <f t="shared" si="172"/>
        <v>167.95639995541089</v>
      </c>
      <c r="BF203" s="808">
        <f t="shared" si="173"/>
        <v>0</v>
      </c>
      <c r="BG203" s="829">
        <f t="shared" si="174"/>
        <v>91.455308823830919</v>
      </c>
      <c r="BH203" s="829">
        <f t="shared" si="175"/>
        <v>40.812655927222593</v>
      </c>
      <c r="BI203" s="829">
        <f t="shared" si="176"/>
        <v>0</v>
      </c>
      <c r="BJ203" s="829">
        <f t="shared" si="177"/>
        <v>0</v>
      </c>
      <c r="BK203" s="829">
        <f t="shared" si="178"/>
        <v>8.1361421007159453</v>
      </c>
      <c r="BL203" s="810">
        <f t="shared" si="179"/>
        <v>53.593025916487122</v>
      </c>
      <c r="BM203" s="810">
        <f t="shared" si="180"/>
        <v>86.61809341408798</v>
      </c>
      <c r="BN203" s="810">
        <f t="shared" si="181"/>
        <v>0</v>
      </c>
      <c r="BO203" s="810">
        <f t="shared" si="182"/>
        <v>0</v>
      </c>
      <c r="BP203" s="810">
        <f t="shared" si="183"/>
        <v>17.550921312797065</v>
      </c>
      <c r="BQ203" s="830">
        <f t="shared" si="184"/>
        <v>1.6241288409367098</v>
      </c>
      <c r="BR203" s="830">
        <f t="shared" si="185"/>
        <v>0</v>
      </c>
      <c r="BS203" s="830">
        <f t="shared" si="186"/>
        <v>0.14225114608936101</v>
      </c>
      <c r="BT203" s="810">
        <f t="shared" si="187"/>
        <v>0</v>
      </c>
      <c r="BU203" s="810">
        <f t="shared" si="188"/>
        <v>1.676326760383005</v>
      </c>
      <c r="BV203" s="810">
        <f t="shared" si="189"/>
        <v>0</v>
      </c>
      <c r="BW203" s="830">
        <f t="shared" si="190"/>
        <v>2.0643240697682472</v>
      </c>
      <c r="BX203" s="860">
        <f t="shared" si="191"/>
        <v>482.18243619277052</v>
      </c>
      <c r="BY203" s="860">
        <f>IF(BX203&lt;&gt;"", BX203 / $BX$5, "")</f>
        <v>4.7033011723836372E-2</v>
      </c>
      <c r="BZ203" s="805">
        <f t="shared" ca="1" si="215"/>
        <v>116.98525072825856</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60.828755664934846</v>
      </c>
      <c r="BE205" s="808">
        <f t="shared" si="172"/>
        <v>1164.5581527763381</v>
      </c>
      <c r="BF205" s="808">
        <f t="shared" si="173"/>
        <v>0</v>
      </c>
      <c r="BG205" s="829">
        <f t="shared" si="174"/>
        <v>935.08200269062093</v>
      </c>
      <c r="BH205" s="829">
        <f t="shared" si="175"/>
        <v>436.79084720643277</v>
      </c>
      <c r="BI205" s="829">
        <f t="shared" si="176"/>
        <v>0</v>
      </c>
      <c r="BJ205" s="829">
        <f t="shared" si="177"/>
        <v>0</v>
      </c>
      <c r="BK205" s="829">
        <f t="shared" si="178"/>
        <v>86.682262439985308</v>
      </c>
      <c r="BL205" s="810">
        <f t="shared" si="179"/>
        <v>650.3100015951976</v>
      </c>
      <c r="BM205" s="810">
        <f t="shared" si="180"/>
        <v>1209.8913992660766</v>
      </c>
      <c r="BN205" s="810">
        <f t="shared" si="181"/>
        <v>0</v>
      </c>
      <c r="BO205" s="810">
        <f t="shared" si="182"/>
        <v>0</v>
      </c>
      <c r="BP205" s="810">
        <f t="shared" si="183"/>
        <v>271.65115111934711</v>
      </c>
      <c r="BQ205" s="830">
        <f t="shared" si="184"/>
        <v>24.94705320827148</v>
      </c>
      <c r="BR205" s="830">
        <f t="shared" si="185"/>
        <v>0</v>
      </c>
      <c r="BS205" s="830">
        <f t="shared" si="186"/>
        <v>4.4550987593703404</v>
      </c>
      <c r="BT205" s="810">
        <f t="shared" si="187"/>
        <v>0</v>
      </c>
      <c r="BU205" s="810">
        <f t="shared" si="188"/>
        <v>33.0383392359225</v>
      </c>
      <c r="BV205" s="810">
        <f t="shared" si="189"/>
        <v>0</v>
      </c>
      <c r="BW205" s="830">
        <f t="shared" si="190"/>
        <v>30.792760414620052</v>
      </c>
      <c r="BX205" s="860">
        <f t="shared" si="191"/>
        <v>4909.0278243771181</v>
      </c>
      <c r="BY205" s="860">
        <f t="shared" ref="BY205:BY268" si="219">IF(BX205&lt;&gt;"", BX205 / $BX$5, "")</f>
        <v>0.47883611240510321</v>
      </c>
      <c r="BZ205" s="805">
        <f t="shared" ca="1" si="215"/>
        <v>103.69230111811785</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36.362752547913459</v>
      </c>
      <c r="BE206" s="808">
        <f t="shared" si="172"/>
        <v>731.15706913537406</v>
      </c>
      <c r="BF206" s="808">
        <f t="shared" si="173"/>
        <v>0</v>
      </c>
      <c r="BG206" s="829">
        <f t="shared" si="174"/>
        <v>608.92054786000563</v>
      </c>
      <c r="BH206" s="829">
        <f t="shared" si="175"/>
        <v>242.13930940111001</v>
      </c>
      <c r="BI206" s="829">
        <f t="shared" si="176"/>
        <v>0</v>
      </c>
      <c r="BJ206" s="829">
        <f t="shared" si="177"/>
        <v>0</v>
      </c>
      <c r="BK206" s="829">
        <f t="shared" si="178"/>
        <v>47.111195127692717</v>
      </c>
      <c r="BL206" s="810">
        <f t="shared" si="179"/>
        <v>403.69692130293618</v>
      </c>
      <c r="BM206" s="810">
        <f t="shared" si="180"/>
        <v>620.10376281773995</v>
      </c>
      <c r="BN206" s="810">
        <f t="shared" si="181"/>
        <v>0</v>
      </c>
      <c r="BO206" s="810">
        <f t="shared" si="182"/>
        <v>0</v>
      </c>
      <c r="BP206" s="810">
        <f t="shared" si="183"/>
        <v>144.81711624854213</v>
      </c>
      <c r="BQ206" s="830">
        <f t="shared" si="184"/>
        <v>7.9693515740237526</v>
      </c>
      <c r="BR206" s="830">
        <f t="shared" si="185"/>
        <v>0</v>
      </c>
      <c r="BS206" s="830">
        <f t="shared" si="186"/>
        <v>1.89299027189415</v>
      </c>
      <c r="BT206" s="810">
        <f t="shared" si="187"/>
        <v>0</v>
      </c>
      <c r="BU206" s="810">
        <f t="shared" si="188"/>
        <v>9.808742779565625</v>
      </c>
      <c r="BV206" s="810">
        <f t="shared" si="189"/>
        <v>0</v>
      </c>
      <c r="BW206" s="830">
        <f t="shared" si="190"/>
        <v>7.8545359727498303</v>
      </c>
      <c r="BX206" s="860">
        <f t="shared" si="191"/>
        <v>2861.8342950395481</v>
      </c>
      <c r="BY206" s="860">
        <f t="shared" si="219"/>
        <v>0.27914887778380298</v>
      </c>
      <c r="BZ206" s="805">
        <f t="shared" ca="1" si="215"/>
        <v>116.25627411294811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15.241530790457178</v>
      </c>
      <c r="BE207" s="808">
        <f t="shared" si="172"/>
        <v>381.01757473021877</v>
      </c>
      <c r="BF207" s="808">
        <f t="shared" si="173"/>
        <v>0</v>
      </c>
      <c r="BG207" s="829">
        <f t="shared" si="174"/>
        <v>267.40553832195252</v>
      </c>
      <c r="BH207" s="829">
        <f t="shared" si="175"/>
        <v>114.82121220431053</v>
      </c>
      <c r="BI207" s="829">
        <f t="shared" si="176"/>
        <v>0</v>
      </c>
      <c r="BJ207" s="829">
        <f t="shared" si="177"/>
        <v>0</v>
      </c>
      <c r="BK207" s="829">
        <f t="shared" si="178"/>
        <v>32.505228335015211</v>
      </c>
      <c r="BL207" s="810">
        <f t="shared" si="179"/>
        <v>177.99373201372453</v>
      </c>
      <c r="BM207" s="810">
        <f t="shared" si="180"/>
        <v>307.11575045151704</v>
      </c>
      <c r="BN207" s="810">
        <f t="shared" si="181"/>
        <v>0</v>
      </c>
      <c r="BO207" s="810">
        <f t="shared" si="182"/>
        <v>0</v>
      </c>
      <c r="BP207" s="810">
        <f t="shared" si="183"/>
        <v>80.982761917687682</v>
      </c>
      <c r="BQ207" s="830">
        <f t="shared" si="184"/>
        <v>5.0130249357087839</v>
      </c>
      <c r="BR207" s="830">
        <f t="shared" si="185"/>
        <v>0</v>
      </c>
      <c r="BS207" s="830">
        <f t="shared" si="186"/>
        <v>1.01117982941708</v>
      </c>
      <c r="BT207" s="810">
        <f t="shared" si="187"/>
        <v>0</v>
      </c>
      <c r="BU207" s="810">
        <f t="shared" si="188"/>
        <v>6.00528277166043</v>
      </c>
      <c r="BV207" s="810">
        <f t="shared" si="189"/>
        <v>0</v>
      </c>
      <c r="BW207" s="830">
        <f t="shared" si="190"/>
        <v>6.5071215561283049</v>
      </c>
      <c r="BX207" s="860">
        <f t="shared" si="191"/>
        <v>1395.619937857798</v>
      </c>
      <c r="BY207" s="860">
        <f t="shared" si="219"/>
        <v>0.13613148047774074</v>
      </c>
      <c r="BZ207" s="805">
        <f t="shared" ca="1" si="215"/>
        <v>112.63744948842715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4.0466788162139418</v>
      </c>
      <c r="BE210" s="808">
        <f t="shared" si="172"/>
        <v>173.99470141955047</v>
      </c>
      <c r="BF210" s="808">
        <f t="shared" si="173"/>
        <v>0</v>
      </c>
      <c r="BG210" s="829">
        <f t="shared" si="174"/>
        <v>174.44184405254285</v>
      </c>
      <c r="BH210" s="829">
        <f t="shared" si="175"/>
        <v>79.733603018854751</v>
      </c>
      <c r="BI210" s="829">
        <f t="shared" si="176"/>
        <v>0</v>
      </c>
      <c r="BJ210" s="829">
        <f t="shared" si="177"/>
        <v>0</v>
      </c>
      <c r="BK210" s="829">
        <f t="shared" si="178"/>
        <v>16.979846493036103</v>
      </c>
      <c r="BL210" s="810">
        <f t="shared" si="179"/>
        <v>180.39751362016551</v>
      </c>
      <c r="BM210" s="810">
        <f t="shared" si="180"/>
        <v>328.6758690362106</v>
      </c>
      <c r="BN210" s="810">
        <f t="shared" si="181"/>
        <v>0</v>
      </c>
      <c r="BO210" s="810">
        <f t="shared" si="182"/>
        <v>0</v>
      </c>
      <c r="BP210" s="810">
        <f t="shared" si="183"/>
        <v>90.335762814224069</v>
      </c>
      <c r="BQ210" s="830">
        <f t="shared" si="184"/>
        <v>12.386274039316849</v>
      </c>
      <c r="BR210" s="830">
        <f t="shared" si="185"/>
        <v>0</v>
      </c>
      <c r="BS210" s="830">
        <f t="shared" si="186"/>
        <v>1.7413482393433999</v>
      </c>
      <c r="BT210" s="810">
        <f t="shared" si="187"/>
        <v>0</v>
      </c>
      <c r="BU210" s="810">
        <f t="shared" si="188"/>
        <v>24.404535165537901</v>
      </c>
      <c r="BV210" s="810">
        <f t="shared" si="189"/>
        <v>0</v>
      </c>
      <c r="BW210" s="830">
        <f t="shared" si="190"/>
        <v>14.541714994504739</v>
      </c>
      <c r="BX210" s="860">
        <f t="shared" si="191"/>
        <v>1101.6796917095012</v>
      </c>
      <c r="BY210" s="860">
        <f t="shared" si="219"/>
        <v>0.10745997773210117</v>
      </c>
      <c r="BZ210" s="805">
        <f t="shared" ca="1" si="215"/>
        <v>79.251776839021929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13.193763828806301</v>
      </c>
      <c r="BE211" s="808">
        <f t="shared" si="172"/>
        <v>409.16457246416883</v>
      </c>
      <c r="BF211" s="808">
        <f t="shared" si="173"/>
        <v>0</v>
      </c>
      <c r="BG211" s="829">
        <f t="shared" si="174"/>
        <v>469.61124740303785</v>
      </c>
      <c r="BH211" s="829">
        <f t="shared" si="175"/>
        <v>220.3282264025687</v>
      </c>
      <c r="BI211" s="829">
        <f t="shared" si="176"/>
        <v>0</v>
      </c>
      <c r="BJ211" s="829">
        <f t="shared" si="177"/>
        <v>0</v>
      </c>
      <c r="BK211" s="829">
        <f t="shared" si="178"/>
        <v>39.594037000121062</v>
      </c>
      <c r="BL211" s="810">
        <f t="shared" si="179"/>
        <v>385.78818012167687</v>
      </c>
      <c r="BM211" s="810">
        <f t="shared" si="180"/>
        <v>753.13715589389392</v>
      </c>
      <c r="BN211" s="810">
        <f t="shared" si="181"/>
        <v>0</v>
      </c>
      <c r="BO211" s="810">
        <f t="shared" si="182"/>
        <v>0</v>
      </c>
      <c r="BP211" s="810">
        <f t="shared" si="183"/>
        <v>199.01679541689523</v>
      </c>
      <c r="BQ211" s="830">
        <f t="shared" si="184"/>
        <v>20.222748049897799</v>
      </c>
      <c r="BR211" s="830">
        <f t="shared" si="185"/>
        <v>0</v>
      </c>
      <c r="BS211" s="830">
        <f t="shared" si="186"/>
        <v>3.3118206916795998</v>
      </c>
      <c r="BT211" s="810">
        <f t="shared" si="187"/>
        <v>0</v>
      </c>
      <c r="BU211" s="810">
        <f t="shared" si="188"/>
        <v>31.695397231533448</v>
      </c>
      <c r="BV211" s="810">
        <f t="shared" si="189"/>
        <v>0</v>
      </c>
      <c r="BW211" s="830">
        <f t="shared" si="190"/>
        <v>15.991419759604659</v>
      </c>
      <c r="BX211" s="860">
        <f t="shared" si="191"/>
        <v>2561.0553642638843</v>
      </c>
      <c r="BY211" s="860">
        <f t="shared" si="219"/>
        <v>0.24981031645180299</v>
      </c>
      <c r="BZ211" s="805">
        <f t="shared" ca="1" si="215"/>
        <v>94.289625233413645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19.728710224179387</v>
      </c>
      <c r="BE212" s="808">
        <f t="shared" si="172"/>
        <v>480.33053351829494</v>
      </c>
      <c r="BF212" s="808">
        <f t="shared" si="173"/>
        <v>0</v>
      </c>
      <c r="BG212" s="829">
        <f t="shared" si="174"/>
        <v>414.05475204343293</v>
      </c>
      <c r="BH212" s="829">
        <f t="shared" si="175"/>
        <v>201.07424340849843</v>
      </c>
      <c r="BI212" s="829">
        <f t="shared" si="176"/>
        <v>0</v>
      </c>
      <c r="BJ212" s="829">
        <f t="shared" si="177"/>
        <v>0</v>
      </c>
      <c r="BK212" s="829">
        <f t="shared" si="178"/>
        <v>40.831568583245051</v>
      </c>
      <c r="BL212" s="810">
        <f t="shared" si="179"/>
        <v>317.72978157761167</v>
      </c>
      <c r="BM212" s="810">
        <f t="shared" si="180"/>
        <v>588.97654237381448</v>
      </c>
      <c r="BN212" s="810">
        <f t="shared" si="181"/>
        <v>0</v>
      </c>
      <c r="BO212" s="810">
        <f t="shared" si="182"/>
        <v>0</v>
      </c>
      <c r="BP212" s="810">
        <f t="shared" si="183"/>
        <v>122.63273650053505</v>
      </c>
      <c r="BQ212" s="830">
        <f t="shared" si="184"/>
        <v>14.522586538962413</v>
      </c>
      <c r="BR212" s="830">
        <f t="shared" si="185"/>
        <v>0</v>
      </c>
      <c r="BS212" s="830">
        <f t="shared" si="186"/>
        <v>2.5896606748527802</v>
      </c>
      <c r="BT212" s="810">
        <f t="shared" si="187"/>
        <v>0</v>
      </c>
      <c r="BU212" s="810">
        <f t="shared" si="188"/>
        <v>9.6193198805420259</v>
      </c>
      <c r="BV212" s="810">
        <f t="shared" si="189"/>
        <v>0</v>
      </c>
      <c r="BW212" s="830">
        <f t="shared" si="190"/>
        <v>12.79450479741287</v>
      </c>
      <c r="BX212" s="860">
        <f t="shared" si="191"/>
        <v>2224.8849401213824</v>
      </c>
      <c r="BY212" s="860">
        <f t="shared" si="219"/>
        <v>0.21701960008987342</v>
      </c>
      <c r="BZ212" s="805">
        <f t="shared" ca="1" si="215"/>
        <v>98.083393966984161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19.385331753043424</v>
      </c>
      <c r="BE213" s="808">
        <f t="shared" si="172"/>
        <v>424.45642712358591</v>
      </c>
      <c r="BF213" s="808">
        <f t="shared" si="173"/>
        <v>0</v>
      </c>
      <c r="BG213" s="829">
        <f t="shared" si="174"/>
        <v>343.86469231783082</v>
      </c>
      <c r="BH213" s="829">
        <f t="shared" si="175"/>
        <v>170.35537396183668</v>
      </c>
      <c r="BI213" s="829">
        <f t="shared" si="176"/>
        <v>0</v>
      </c>
      <c r="BJ213" s="829">
        <f t="shared" si="177"/>
        <v>0</v>
      </c>
      <c r="BK213" s="829">
        <f t="shared" si="178"/>
        <v>36.58288492468246</v>
      </c>
      <c r="BL213" s="810">
        <f t="shared" si="179"/>
        <v>202.85069662681502</v>
      </c>
      <c r="BM213" s="810">
        <f t="shared" si="180"/>
        <v>385.39250734447432</v>
      </c>
      <c r="BN213" s="810">
        <f t="shared" si="181"/>
        <v>0</v>
      </c>
      <c r="BO213" s="810">
        <f t="shared" si="182"/>
        <v>0</v>
      </c>
      <c r="BP213" s="810">
        <f t="shared" si="183"/>
        <v>88.021042754695827</v>
      </c>
      <c r="BQ213" s="830">
        <f t="shared" si="184"/>
        <v>8.4622073146877632</v>
      </c>
      <c r="BR213" s="830">
        <f t="shared" si="185"/>
        <v>0</v>
      </c>
      <c r="BS213" s="830">
        <f t="shared" si="186"/>
        <v>1.2611180639897401</v>
      </c>
      <c r="BT213" s="810">
        <f t="shared" si="187"/>
        <v>0</v>
      </c>
      <c r="BU213" s="810">
        <f t="shared" si="188"/>
        <v>4.7099363981573408</v>
      </c>
      <c r="BV213" s="810">
        <f t="shared" si="189"/>
        <v>0</v>
      </c>
      <c r="BW213" s="830">
        <f t="shared" si="190"/>
        <v>8.7997327174472098</v>
      </c>
      <c r="BX213" s="860">
        <f t="shared" si="191"/>
        <v>1694.1419513012465</v>
      </c>
      <c r="BY213" s="860">
        <f t="shared" si="219"/>
        <v>0.16524989770788592</v>
      </c>
      <c r="BZ213" s="805">
        <f t="shared" ca="1" si="215"/>
        <v>108.56063596004049</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14.178781581462415</v>
      </c>
      <c r="BE214" s="808">
        <f t="shared" si="172"/>
        <v>317.76068531121848</v>
      </c>
      <c r="BF214" s="808">
        <f t="shared" si="173"/>
        <v>0</v>
      </c>
      <c r="BG214" s="829">
        <f t="shared" si="174"/>
        <v>237.88290781489226</v>
      </c>
      <c r="BH214" s="829">
        <f t="shared" si="175"/>
        <v>100.20944682186189</v>
      </c>
      <c r="BI214" s="829">
        <f t="shared" si="176"/>
        <v>0</v>
      </c>
      <c r="BJ214" s="829">
        <f t="shared" si="177"/>
        <v>0</v>
      </c>
      <c r="BK214" s="829">
        <f t="shared" si="178"/>
        <v>22.860896075201342</v>
      </c>
      <c r="BL214" s="810">
        <f t="shared" si="179"/>
        <v>135.48791346523151</v>
      </c>
      <c r="BM214" s="810">
        <f t="shared" si="180"/>
        <v>224.35674026322357</v>
      </c>
      <c r="BN214" s="810">
        <f t="shared" si="181"/>
        <v>0</v>
      </c>
      <c r="BO214" s="810">
        <f t="shared" si="182"/>
        <v>0</v>
      </c>
      <c r="BP214" s="810">
        <f t="shared" si="183"/>
        <v>41.668131413237184</v>
      </c>
      <c r="BQ214" s="830">
        <f t="shared" si="184"/>
        <v>5.7893419229943257</v>
      </c>
      <c r="BR214" s="830">
        <f t="shared" si="185"/>
        <v>0</v>
      </c>
      <c r="BS214" s="830">
        <f t="shared" si="186"/>
        <v>0.64717293218241601</v>
      </c>
      <c r="BT214" s="810">
        <f t="shared" si="187"/>
        <v>0</v>
      </c>
      <c r="BU214" s="810">
        <f t="shared" si="188"/>
        <v>2.9608046972373603</v>
      </c>
      <c r="BV214" s="810">
        <f t="shared" si="189"/>
        <v>0</v>
      </c>
      <c r="BW214" s="830">
        <f t="shared" si="190"/>
        <v>2.9387469559178427</v>
      </c>
      <c r="BX214" s="860">
        <f t="shared" si="191"/>
        <v>1106.7415692546606</v>
      </c>
      <c r="BY214" s="860">
        <f t="shared" si="219"/>
        <v>0.10795372310326382</v>
      </c>
      <c r="BZ214" s="805">
        <f t="shared" ca="1" si="215"/>
        <v>114.3409081703095</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51.46673379629415</v>
      </c>
      <c r="BE215" s="808">
        <f t="shared" si="172"/>
        <v>649.29308016317157</v>
      </c>
      <c r="BF215" s="808">
        <f t="shared" si="173"/>
        <v>0</v>
      </c>
      <c r="BG215" s="829">
        <f t="shared" si="174"/>
        <v>324.14455636825824</v>
      </c>
      <c r="BH215" s="829">
        <f t="shared" si="175"/>
        <v>124.29910638637811</v>
      </c>
      <c r="BI215" s="829">
        <f t="shared" si="176"/>
        <v>0</v>
      </c>
      <c r="BJ215" s="829">
        <f t="shared" si="177"/>
        <v>0</v>
      </c>
      <c r="BK215" s="829">
        <f t="shared" si="178"/>
        <v>31.150766923713515</v>
      </c>
      <c r="BL215" s="810">
        <f t="shared" si="179"/>
        <v>145.7459145884952</v>
      </c>
      <c r="BM215" s="810">
        <f t="shared" si="180"/>
        <v>172.46118508837699</v>
      </c>
      <c r="BN215" s="810">
        <f t="shared" si="181"/>
        <v>0</v>
      </c>
      <c r="BO215" s="810">
        <f t="shared" si="182"/>
        <v>0</v>
      </c>
      <c r="BP215" s="810">
        <f t="shared" si="183"/>
        <v>43.325531100411183</v>
      </c>
      <c r="BQ215" s="830">
        <f t="shared" si="184"/>
        <v>4.6168421341406365</v>
      </c>
      <c r="BR215" s="830">
        <f t="shared" si="185"/>
        <v>0</v>
      </c>
      <c r="BS215" s="830">
        <f t="shared" si="186"/>
        <v>0.44887939795203802</v>
      </c>
      <c r="BT215" s="810">
        <f t="shared" si="187"/>
        <v>0</v>
      </c>
      <c r="BU215" s="810">
        <f t="shared" si="188"/>
        <v>1.6100066269918125</v>
      </c>
      <c r="BV215" s="810">
        <f t="shared" si="189"/>
        <v>0</v>
      </c>
      <c r="BW215" s="830">
        <f t="shared" si="190"/>
        <v>14.93388077511246</v>
      </c>
      <c r="BX215" s="860">
        <f t="shared" si="191"/>
        <v>1563.4964833492957</v>
      </c>
      <c r="BY215" s="860">
        <f t="shared" si="219"/>
        <v>0.1525064849150698</v>
      </c>
      <c r="BZ215" s="805">
        <f t="shared" ca="1" si="215"/>
        <v>115.90900119445915</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10610676.645163333</v>
      </c>
      <c r="BE217" s="808">
        <f t="shared" si="172"/>
        <v>181771867.63605469</v>
      </c>
      <c r="BF217" s="808">
        <f t="shared" si="173"/>
        <v>0</v>
      </c>
      <c r="BG217" s="829">
        <f t="shared" si="174"/>
        <v>121491584.41982545</v>
      </c>
      <c r="BH217" s="829">
        <f t="shared" si="175"/>
        <v>56476207.607064806</v>
      </c>
      <c r="BI217" s="829">
        <f t="shared" si="176"/>
        <v>0</v>
      </c>
      <c r="BJ217" s="829">
        <f t="shared" si="177"/>
        <v>0</v>
      </c>
      <c r="BK217" s="829">
        <f t="shared" si="178"/>
        <v>11806784.14633704</v>
      </c>
      <c r="BL217" s="810">
        <f t="shared" si="179"/>
        <v>70999225.79978177</v>
      </c>
      <c r="BM217" s="810">
        <f t="shared" si="180"/>
        <v>127483913.54381478</v>
      </c>
      <c r="BN217" s="810">
        <f t="shared" si="181"/>
        <v>0</v>
      </c>
      <c r="BO217" s="810">
        <f t="shared" si="182"/>
        <v>0</v>
      </c>
      <c r="BP217" s="810">
        <f t="shared" si="183"/>
        <v>27131809.421782199</v>
      </c>
      <c r="BQ217" s="830">
        <f t="shared" si="184"/>
        <v>3215377.4290802204</v>
      </c>
      <c r="BR217" s="830">
        <f t="shared" si="185"/>
        <v>0</v>
      </c>
      <c r="BS217" s="830">
        <f t="shared" si="186"/>
        <v>420851.75124414603</v>
      </c>
      <c r="BT217" s="810">
        <f t="shared" si="187"/>
        <v>0</v>
      </c>
      <c r="BU217" s="810">
        <f t="shared" si="188"/>
        <v>2167785.3678821474</v>
      </c>
      <c r="BV217" s="810">
        <f t="shared" si="189"/>
        <v>0</v>
      </c>
      <c r="BW217" s="830">
        <f t="shared" si="190"/>
        <v>3923478.6431817971</v>
      </c>
      <c r="BX217" s="860">
        <f t="shared" si="191"/>
        <v>617499562.41121244</v>
      </c>
      <c r="BY217" s="860">
        <f t="shared" si="219"/>
        <v>60232.107141163913</v>
      </c>
      <c r="BZ217" s="805">
        <f t="shared" ca="1" si="215"/>
        <v>109.19360608030273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7913084.894928135</v>
      </c>
      <c r="BE219" s="808">
        <f t="shared" si="172"/>
        <v>139305031.78193447</v>
      </c>
      <c r="BF219" s="808">
        <f t="shared" si="173"/>
        <v>0</v>
      </c>
      <c r="BG219" s="829">
        <f t="shared" si="174"/>
        <v>95958080.033091396</v>
      </c>
      <c r="BH219" s="829">
        <f t="shared" si="175"/>
        <v>44655947.353073813</v>
      </c>
      <c r="BI219" s="829">
        <f t="shared" si="176"/>
        <v>0</v>
      </c>
      <c r="BJ219" s="829">
        <f t="shared" si="177"/>
        <v>0</v>
      </c>
      <c r="BK219" s="829">
        <f t="shared" si="178"/>
        <v>9233932.7212712709</v>
      </c>
      <c r="BL219" s="810">
        <f t="shared" si="179"/>
        <v>57439859.411892071</v>
      </c>
      <c r="BM219" s="810">
        <f t="shared" si="180"/>
        <v>103763135.75547391</v>
      </c>
      <c r="BN219" s="810">
        <f t="shared" si="181"/>
        <v>0</v>
      </c>
      <c r="BO219" s="810">
        <f t="shared" si="182"/>
        <v>0</v>
      </c>
      <c r="BP219" s="810">
        <f t="shared" si="183"/>
        <v>22312667.683172762</v>
      </c>
      <c r="BQ219" s="830">
        <f t="shared" si="184"/>
        <v>2575214.706229466</v>
      </c>
      <c r="BR219" s="830">
        <f t="shared" si="185"/>
        <v>0</v>
      </c>
      <c r="BS219" s="830">
        <f t="shared" si="186"/>
        <v>348937.44178681402</v>
      </c>
      <c r="BT219" s="810">
        <f t="shared" si="187"/>
        <v>0</v>
      </c>
      <c r="BU219" s="810">
        <f t="shared" si="188"/>
        <v>1890819.4579119752</v>
      </c>
      <c r="BV219" s="810">
        <f t="shared" si="189"/>
        <v>0</v>
      </c>
      <c r="BW219" s="830">
        <f t="shared" si="190"/>
        <v>3099717.4046433703</v>
      </c>
      <c r="BX219" s="860">
        <f t="shared" si="191"/>
        <v>488496428.64540941</v>
      </c>
      <c r="BY219" s="860">
        <f t="shared" si="219"/>
        <v>47648.890815978288</v>
      </c>
      <c r="BZ219" s="805">
        <f t="shared" ca="1" si="215"/>
        <v>108.42178928554746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5024575.6112803705</v>
      </c>
      <c r="BE220" s="808">
        <f t="shared" si="172"/>
        <v>84287536.21214886</v>
      </c>
      <c r="BF220" s="808">
        <f t="shared" si="173"/>
        <v>0</v>
      </c>
      <c r="BG220" s="829">
        <f t="shared" si="174"/>
        <v>59784699.802016221</v>
      </c>
      <c r="BH220" s="829">
        <f t="shared" si="175"/>
        <v>25251819.811471142</v>
      </c>
      <c r="BI220" s="829">
        <f t="shared" si="176"/>
        <v>0</v>
      </c>
      <c r="BJ220" s="829">
        <f t="shared" si="177"/>
        <v>0</v>
      </c>
      <c r="BK220" s="829">
        <f t="shared" si="178"/>
        <v>4882807.6435252279</v>
      </c>
      <c r="BL220" s="810">
        <f t="shared" si="179"/>
        <v>34524580.372920021</v>
      </c>
      <c r="BM220" s="810">
        <f t="shared" si="180"/>
        <v>60654652.598218687</v>
      </c>
      <c r="BN220" s="810">
        <f t="shared" si="181"/>
        <v>0</v>
      </c>
      <c r="BO220" s="810">
        <f t="shared" si="182"/>
        <v>0</v>
      </c>
      <c r="BP220" s="810">
        <f t="shared" si="183"/>
        <v>13153188.731427224</v>
      </c>
      <c r="BQ220" s="830">
        <f t="shared" si="184"/>
        <v>1088193.4077966732</v>
      </c>
      <c r="BR220" s="830">
        <f t="shared" si="185"/>
        <v>0</v>
      </c>
      <c r="BS220" s="830">
        <f t="shared" si="186"/>
        <v>179813.516349816</v>
      </c>
      <c r="BT220" s="810">
        <f t="shared" si="187"/>
        <v>0</v>
      </c>
      <c r="BU220" s="810">
        <f t="shared" si="188"/>
        <v>966156.93186567002</v>
      </c>
      <c r="BV220" s="810">
        <f t="shared" si="189"/>
        <v>0</v>
      </c>
      <c r="BW220" s="830">
        <f t="shared" si="190"/>
        <v>1566427.2496802229</v>
      </c>
      <c r="BX220" s="860">
        <f t="shared" si="191"/>
        <v>291364451.88870019</v>
      </c>
      <c r="BY220" s="860">
        <f t="shared" si="219"/>
        <v>28420.254768698807</v>
      </c>
      <c r="BZ220" s="805">
        <f t="shared" ca="1" si="215"/>
        <v>114.66712801884415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2697591.8408351555</v>
      </c>
      <c r="BE222" s="808">
        <f t="shared" si="172"/>
        <v>42466836.977029383</v>
      </c>
      <c r="BF222" s="808">
        <f t="shared" si="173"/>
        <v>0</v>
      </c>
      <c r="BG222" s="829">
        <f t="shared" si="174"/>
        <v>25533504.676470436</v>
      </c>
      <c r="BH222" s="829">
        <f t="shared" si="175"/>
        <v>11820260.082273485</v>
      </c>
      <c r="BI222" s="829">
        <f t="shared" si="176"/>
        <v>0</v>
      </c>
      <c r="BJ222" s="829">
        <f t="shared" si="177"/>
        <v>0</v>
      </c>
      <c r="BK222" s="829">
        <f t="shared" si="178"/>
        <v>2572851.3502414678</v>
      </c>
      <c r="BL222" s="810">
        <f t="shared" si="179"/>
        <v>13559366.472373728</v>
      </c>
      <c r="BM222" s="810">
        <f t="shared" si="180"/>
        <v>23720777.595490575</v>
      </c>
      <c r="BN222" s="810">
        <f t="shared" si="181"/>
        <v>0</v>
      </c>
      <c r="BO222" s="810">
        <f t="shared" si="182"/>
        <v>0</v>
      </c>
      <c r="BP222" s="810">
        <f t="shared" si="183"/>
        <v>4819142.1044986304</v>
      </c>
      <c r="BQ222" s="830">
        <f t="shared" si="184"/>
        <v>640162.70614557562</v>
      </c>
      <c r="BR222" s="830">
        <f t="shared" si="185"/>
        <v>0</v>
      </c>
      <c r="BS222" s="830">
        <f t="shared" si="186"/>
        <v>71914.301660499696</v>
      </c>
      <c r="BT222" s="810">
        <f t="shared" si="187"/>
        <v>0</v>
      </c>
      <c r="BU222" s="810">
        <f t="shared" si="188"/>
        <v>276965.96498297172</v>
      </c>
      <c r="BV222" s="810">
        <f t="shared" si="189"/>
        <v>0</v>
      </c>
      <c r="BW222" s="830">
        <f t="shared" si="190"/>
        <v>823761.19295855705</v>
      </c>
      <c r="BX222" s="860">
        <f t="shared" si="191"/>
        <v>129003135.26496044</v>
      </c>
      <c r="BY222" s="860">
        <f t="shared" si="219"/>
        <v>12583.216471416352</v>
      </c>
      <c r="BZ222" s="805">
        <f t="shared" ca="1" si="215"/>
        <v>112.21859518654912</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647406.23261083162</v>
      </c>
      <c r="BE223" s="808">
        <f t="shared" si="172"/>
        <v>13736226.610653151</v>
      </c>
      <c r="BF223" s="808">
        <f t="shared" si="173"/>
        <v>0</v>
      </c>
      <c r="BG223" s="829">
        <f t="shared" si="174"/>
        <v>6945122.0623739492</v>
      </c>
      <c r="BH223" s="829">
        <f t="shared" si="175"/>
        <v>5158803.5871244362</v>
      </c>
      <c r="BI223" s="829">
        <f t="shared" si="176"/>
        <v>0</v>
      </c>
      <c r="BJ223" s="829">
        <f t="shared" si="177"/>
        <v>0</v>
      </c>
      <c r="BK223" s="829">
        <f t="shared" si="178"/>
        <v>1353846.7458871203</v>
      </c>
      <c r="BL223" s="810">
        <f t="shared" si="179"/>
        <v>4559436.4355703946</v>
      </c>
      <c r="BM223" s="810">
        <f t="shared" si="180"/>
        <v>8487942.8553180397</v>
      </c>
      <c r="BN223" s="810">
        <f t="shared" si="181"/>
        <v>0</v>
      </c>
      <c r="BO223" s="810">
        <f t="shared" si="182"/>
        <v>0</v>
      </c>
      <c r="BP223" s="810">
        <f t="shared" si="183"/>
        <v>1798396.3689817321</v>
      </c>
      <c r="BQ223" s="830">
        <f t="shared" si="184"/>
        <v>728433.41763058677</v>
      </c>
      <c r="BR223" s="830">
        <f t="shared" si="185"/>
        <v>0</v>
      </c>
      <c r="BS223" s="830">
        <f t="shared" si="186"/>
        <v>43628.777596011802</v>
      </c>
      <c r="BT223" s="810">
        <f t="shared" si="187"/>
        <v>0</v>
      </c>
      <c r="BU223" s="810">
        <f t="shared" si="188"/>
        <v>296686.90910890652</v>
      </c>
      <c r="BV223" s="810">
        <f t="shared" si="189"/>
        <v>0</v>
      </c>
      <c r="BW223" s="830">
        <f t="shared" si="190"/>
        <v>506501.92397235689</v>
      </c>
      <c r="BX223" s="860">
        <f t="shared" si="191"/>
        <v>44262431.92682752</v>
      </c>
      <c r="BY223" s="860">
        <f t="shared" si="219"/>
        <v>4317.44361361954</v>
      </c>
      <c r="BZ223" s="805">
        <f t="shared" ca="1" si="215"/>
        <v>85.793586989585577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745853.34541641269</v>
      </c>
      <c r="BE224" s="808">
        <f t="shared" si="172"/>
        <v>12199378.064389357</v>
      </c>
      <c r="BF224" s="808">
        <f t="shared" si="173"/>
        <v>0</v>
      </c>
      <c r="BG224" s="829">
        <f t="shared" si="174"/>
        <v>8537443.4071326517</v>
      </c>
      <c r="BH224" s="829">
        <f t="shared" si="175"/>
        <v>3664800.3688300308</v>
      </c>
      <c r="BI224" s="829">
        <f t="shared" si="176"/>
        <v>0</v>
      </c>
      <c r="BJ224" s="829">
        <f t="shared" si="177"/>
        <v>0</v>
      </c>
      <c r="BK224" s="829">
        <f t="shared" si="178"/>
        <v>762186.43455478281</v>
      </c>
      <c r="BL224" s="810">
        <f t="shared" si="179"/>
        <v>5104079.9990074104</v>
      </c>
      <c r="BM224" s="810">
        <f t="shared" si="180"/>
        <v>8843689.1131406464</v>
      </c>
      <c r="BN224" s="810">
        <f t="shared" si="181"/>
        <v>0</v>
      </c>
      <c r="BO224" s="810">
        <f t="shared" si="182"/>
        <v>0</v>
      </c>
      <c r="BP224" s="810">
        <f t="shared" si="183"/>
        <v>1934449.3496980139</v>
      </c>
      <c r="BQ224" s="830">
        <f t="shared" si="184"/>
        <v>182614.99968624266</v>
      </c>
      <c r="BR224" s="830">
        <f t="shared" si="185"/>
        <v>0</v>
      </c>
      <c r="BS224" s="830">
        <f t="shared" si="186"/>
        <v>29822.627964201696</v>
      </c>
      <c r="BT224" s="810">
        <f t="shared" si="187"/>
        <v>0</v>
      </c>
      <c r="BU224" s="810">
        <f t="shared" si="188"/>
        <v>184882.069246167</v>
      </c>
      <c r="BV224" s="810">
        <f t="shared" si="189"/>
        <v>0</v>
      </c>
      <c r="BW224" s="830">
        <f t="shared" si="190"/>
        <v>261412.1177683092</v>
      </c>
      <c r="BX224" s="860">
        <f t="shared" si="191"/>
        <v>42450611.896834224</v>
      </c>
      <c r="BY224" s="860">
        <f t="shared" si="219"/>
        <v>4140.715167463346</v>
      </c>
      <c r="BZ224" s="805">
        <f t="shared" ca="1" si="215"/>
        <v>108.28907912330097</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723107.33073170693</v>
      </c>
      <c r="BE225" s="808">
        <f t="shared" si="172"/>
        <v>14438606.265715193</v>
      </c>
      <c r="BF225" s="808">
        <f t="shared" si="173"/>
        <v>0</v>
      </c>
      <c r="BG225" s="829">
        <f t="shared" si="174"/>
        <v>11370513.65829239</v>
      </c>
      <c r="BH225" s="829">
        <f t="shared" si="175"/>
        <v>5323061.8675128827</v>
      </c>
      <c r="BI225" s="829">
        <f t="shared" si="176"/>
        <v>0</v>
      </c>
      <c r="BJ225" s="829">
        <f t="shared" si="177"/>
        <v>0</v>
      </c>
      <c r="BK225" s="829">
        <f t="shared" si="178"/>
        <v>1084244.0515331337</v>
      </c>
      <c r="BL225" s="810">
        <f t="shared" si="179"/>
        <v>7596470.5721448772</v>
      </c>
      <c r="BM225" s="810">
        <f t="shared" si="180"/>
        <v>14260779.599252241</v>
      </c>
      <c r="BN225" s="810">
        <f t="shared" si="181"/>
        <v>0</v>
      </c>
      <c r="BO225" s="810">
        <f t="shared" si="182"/>
        <v>0</v>
      </c>
      <c r="BP225" s="810">
        <f t="shared" si="183"/>
        <v>3155383.7644605292</v>
      </c>
      <c r="BQ225" s="830">
        <f t="shared" si="184"/>
        <v>297788.10588301235</v>
      </c>
      <c r="BR225" s="830">
        <f t="shared" si="185"/>
        <v>0</v>
      </c>
      <c r="BS225" s="830">
        <f t="shared" si="186"/>
        <v>53100.109140039705</v>
      </c>
      <c r="BT225" s="810">
        <f t="shared" si="187"/>
        <v>0</v>
      </c>
      <c r="BU225" s="810">
        <f t="shared" si="188"/>
        <v>302189.36158565478</v>
      </c>
      <c r="BV225" s="810">
        <f t="shared" si="189"/>
        <v>0</v>
      </c>
      <c r="BW225" s="830">
        <f t="shared" si="190"/>
        <v>415886.2402112796</v>
      </c>
      <c r="BX225" s="860">
        <f t="shared" si="191"/>
        <v>59021130.926462926</v>
      </c>
      <c r="BY225" s="860">
        <f t="shared" si="219"/>
        <v>5757.0357907201451</v>
      </c>
      <c r="BZ225" s="805">
        <f t="shared" ca="1" si="215"/>
        <v>103.6701549776984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269985.6075165011</v>
      </c>
      <c r="BE226" s="808">
        <f t="shared" si="172"/>
        <v>4884823.461833437</v>
      </c>
      <c r="BF226" s="808">
        <f t="shared" si="173"/>
        <v>0</v>
      </c>
      <c r="BG226" s="829">
        <f t="shared" si="174"/>
        <v>3370691.4203962167</v>
      </c>
      <c r="BH226" s="829">
        <f t="shared" si="175"/>
        <v>1588717.4105600449</v>
      </c>
      <c r="BI226" s="829">
        <f t="shared" si="176"/>
        <v>0</v>
      </c>
      <c r="BJ226" s="829">
        <f t="shared" si="177"/>
        <v>0</v>
      </c>
      <c r="BK226" s="829">
        <f t="shared" si="178"/>
        <v>326808.71938221343</v>
      </c>
      <c r="BL226" s="810">
        <f t="shared" si="179"/>
        <v>2015156.7529822367</v>
      </c>
      <c r="BM226" s="810">
        <f t="shared" si="180"/>
        <v>3756760.7844115472</v>
      </c>
      <c r="BN226" s="810">
        <f t="shared" si="181"/>
        <v>0</v>
      </c>
      <c r="BO226" s="810">
        <f t="shared" si="182"/>
        <v>0</v>
      </c>
      <c r="BP226" s="810">
        <f t="shared" si="183"/>
        <v>791827.94966009667</v>
      </c>
      <c r="BQ226" s="830">
        <f t="shared" si="184"/>
        <v>76186.975459731184</v>
      </c>
      <c r="BR226" s="830">
        <f t="shared" si="185"/>
        <v>0</v>
      </c>
      <c r="BS226" s="830">
        <f t="shared" si="186"/>
        <v>12777.346417439801</v>
      </c>
      <c r="BT226" s="810">
        <f t="shared" si="187"/>
        <v>0</v>
      </c>
      <c r="BU226" s="810">
        <f t="shared" si="188"/>
        <v>67276.294691153846</v>
      </c>
      <c r="BV226" s="810">
        <f t="shared" si="189"/>
        <v>0</v>
      </c>
      <c r="BW226" s="830">
        <f t="shared" si="190"/>
        <v>117906.69148162802</v>
      </c>
      <c r="BX226" s="860">
        <f t="shared" si="191"/>
        <v>17278919.414792247</v>
      </c>
      <c r="BY226" s="860">
        <f t="shared" si="219"/>
        <v>1685.4193732727513</v>
      </c>
      <c r="BZ226" s="805">
        <f t="shared" ca="1" si="215"/>
        <v>107.69214098029994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64153.640544918198</v>
      </c>
      <c r="BE227" s="808">
        <f t="shared" si="172"/>
        <v>1487016.3313963718</v>
      </c>
      <c r="BF227" s="808">
        <f t="shared" si="173"/>
        <v>0</v>
      </c>
      <c r="BG227" s="829">
        <f t="shared" si="174"/>
        <v>975730.72540605953</v>
      </c>
      <c r="BH227" s="829">
        <f t="shared" si="175"/>
        <v>743458.42328971042</v>
      </c>
      <c r="BI227" s="829">
        <f t="shared" si="176"/>
        <v>0</v>
      </c>
      <c r="BJ227" s="829">
        <f t="shared" si="177"/>
        <v>0</v>
      </c>
      <c r="BK227" s="829">
        <f t="shared" si="178"/>
        <v>174606.61425032295</v>
      </c>
      <c r="BL227" s="810">
        <f t="shared" si="179"/>
        <v>689385.65061460854</v>
      </c>
      <c r="BM227" s="810">
        <f t="shared" si="180"/>
        <v>1689836.9199993724</v>
      </c>
      <c r="BN227" s="810">
        <f t="shared" si="181"/>
        <v>0</v>
      </c>
      <c r="BO227" s="810">
        <f t="shared" si="182"/>
        <v>0</v>
      </c>
      <c r="BP227" s="810">
        <f t="shared" si="183"/>
        <v>298279.80584470107</v>
      </c>
      <c r="BQ227" s="830">
        <f t="shared" si="184"/>
        <v>28287.205175410829</v>
      </c>
      <c r="BR227" s="830">
        <f t="shared" si="185"/>
        <v>0</v>
      </c>
      <c r="BS227" s="830">
        <f t="shared" si="186"/>
        <v>8827.5789284217008</v>
      </c>
      <c r="BT227" s="810">
        <f t="shared" si="187"/>
        <v>0</v>
      </c>
      <c r="BU227" s="810">
        <f t="shared" si="188"/>
        <v>16410.826787596125</v>
      </c>
      <c r="BV227" s="810">
        <f t="shared" si="189"/>
        <v>0</v>
      </c>
      <c r="BW227" s="830">
        <f t="shared" si="190"/>
        <v>53275.486836414508</v>
      </c>
      <c r="BX227" s="816">
        <f t="shared" si="191"/>
        <v>6229269.2090739086</v>
      </c>
      <c r="BY227" s="755">
        <f t="shared" si="219"/>
        <v>607.61502234431418</v>
      </c>
      <c r="BZ227" s="805">
        <f t="shared" ca="1" si="215"/>
        <v>91.465437593563166</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60465.914487149377</v>
      </c>
      <c r="BE228" s="808">
        <f t="shared" si="172"/>
        <v>907157.87647493824</v>
      </c>
      <c r="BF228" s="808">
        <f t="shared" si="173"/>
        <v>0</v>
      </c>
      <c r="BG228" s="829">
        <f t="shared" si="174"/>
        <v>447236.34971138614</v>
      </c>
      <c r="BH228" s="829">
        <f t="shared" si="175"/>
        <v>317578.76170136977</v>
      </c>
      <c r="BI228" s="829">
        <f t="shared" si="176"/>
        <v>0</v>
      </c>
      <c r="BJ228" s="829">
        <f t="shared" si="177"/>
        <v>0</v>
      </c>
      <c r="BK228" s="829">
        <f t="shared" si="178"/>
        <v>66127.371300199724</v>
      </c>
      <c r="BL228" s="810">
        <f t="shared" si="179"/>
        <v>238154.05852594602</v>
      </c>
      <c r="BM228" s="810">
        <f t="shared" si="180"/>
        <v>544926.63941567054</v>
      </c>
      <c r="BN228" s="810">
        <f t="shared" si="181"/>
        <v>0</v>
      </c>
      <c r="BO228" s="810">
        <f t="shared" si="182"/>
        <v>0</v>
      </c>
      <c r="BP228" s="810">
        <f t="shared" si="183"/>
        <v>86933.259716340952</v>
      </c>
      <c r="BQ228" s="830">
        <f t="shared" si="184"/>
        <v>21303.145938213347</v>
      </c>
      <c r="BR228" s="830">
        <f t="shared" si="185"/>
        <v>0</v>
      </c>
      <c r="BS228" s="830">
        <f t="shared" si="186"/>
        <v>1428.6410240052398</v>
      </c>
      <c r="BT228" s="810">
        <f t="shared" si="187"/>
        <v>0</v>
      </c>
      <c r="BU228" s="810">
        <f t="shared" si="188"/>
        <v>2296.1773928102175</v>
      </c>
      <c r="BV228" s="810">
        <f t="shared" si="189"/>
        <v>0</v>
      </c>
      <c r="BW228" s="830">
        <f t="shared" si="190"/>
        <v>21212.63713410198</v>
      </c>
      <c r="BX228" s="816">
        <f t="shared" si="191"/>
        <v>2714820.8328221315</v>
      </c>
      <c r="BY228" s="755">
        <f t="shared" si="219"/>
        <v>264.80889902673931</v>
      </c>
      <c r="BZ228" s="805">
        <f t="shared" ca="1" si="215"/>
        <v>109.99020570054768</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251488.46497448519</v>
      </c>
      <c r="BE229" s="808">
        <f t="shared" si="172"/>
        <v>4816088.7291293247</v>
      </c>
      <c r="BF229" s="808">
        <f t="shared" si="173"/>
        <v>0</v>
      </c>
      <c r="BG229" s="829">
        <f t="shared" si="174"/>
        <v>2940102.0674017435</v>
      </c>
      <c r="BH229" s="829">
        <f t="shared" si="175"/>
        <v>1732348.2110000011</v>
      </c>
      <c r="BI229" s="829">
        <f t="shared" si="176"/>
        <v>0</v>
      </c>
      <c r="BJ229" s="829">
        <f t="shared" si="177"/>
        <v>0</v>
      </c>
      <c r="BK229" s="829">
        <f t="shared" si="178"/>
        <v>373516.44905364665</v>
      </c>
      <c r="BL229" s="810">
        <f t="shared" si="179"/>
        <v>1707770.4297613509</v>
      </c>
      <c r="BM229" s="810">
        <f t="shared" si="180"/>
        <v>3608755.9763658009</v>
      </c>
      <c r="BN229" s="810">
        <f t="shared" si="181"/>
        <v>0</v>
      </c>
      <c r="BO229" s="810">
        <f t="shared" si="182"/>
        <v>0</v>
      </c>
      <c r="BP229" s="810">
        <f t="shared" si="183"/>
        <v>676463.10829037463</v>
      </c>
      <c r="BQ229" s="830">
        <f t="shared" si="184"/>
        <v>101582.49891597456</v>
      </c>
      <c r="BR229" s="830">
        <f t="shared" si="185"/>
        <v>0</v>
      </c>
      <c r="BS229" s="830">
        <f t="shared" si="186"/>
        <v>11889.878565700001</v>
      </c>
      <c r="BT229" s="810">
        <f t="shared" si="187"/>
        <v>0</v>
      </c>
      <c r="BU229" s="810">
        <f t="shared" si="188"/>
        <v>30935.421070208024</v>
      </c>
      <c r="BV229" s="810">
        <f t="shared" si="189"/>
        <v>0</v>
      </c>
      <c r="BW229" s="830">
        <f t="shared" si="190"/>
        <v>101223.82944851871</v>
      </c>
      <c r="BX229" s="816">
        <f t="shared" si="191"/>
        <v>16352165.06397713</v>
      </c>
      <c r="BY229" s="755">
        <f t="shared" si="219"/>
        <v>1595.0219531776365</v>
      </c>
      <c r="BZ229" s="805">
        <f t="shared" ca="1" si="215"/>
        <v>108.85481243271448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126051.44563269439</v>
      </c>
      <c r="BE230" s="796">
        <f t="shared" si="172"/>
        <v>2548261.6433157888</v>
      </c>
      <c r="BF230" s="796">
        <f t="shared" si="173"/>
        <v>0</v>
      </c>
      <c r="BG230" s="797">
        <f t="shared" si="174"/>
        <v>1586579.3748836452</v>
      </c>
      <c r="BH230" s="797">
        <f t="shared" si="175"/>
        <v>875369.34549309779</v>
      </c>
      <c r="BI230" s="797">
        <f t="shared" si="176"/>
        <v>0</v>
      </c>
      <c r="BJ230" s="797">
        <f t="shared" si="177"/>
        <v>0</v>
      </c>
      <c r="BK230" s="797">
        <f t="shared" si="178"/>
        <v>209792.10685180197</v>
      </c>
      <c r="BL230" s="798">
        <f t="shared" si="179"/>
        <v>1004852.0963408684</v>
      </c>
      <c r="BM230" s="798">
        <f t="shared" si="180"/>
        <v>1915818.2444439353</v>
      </c>
      <c r="BN230" s="798">
        <f t="shared" si="181"/>
        <v>0</v>
      </c>
      <c r="BO230" s="798">
        <f t="shared" si="182"/>
        <v>0</v>
      </c>
      <c r="BP230" s="798">
        <f t="shared" si="183"/>
        <v>417758.50376917311</v>
      </c>
      <c r="BQ230" s="799">
        <f t="shared" si="184"/>
        <v>50826.165892403944</v>
      </c>
      <c r="BR230" s="799">
        <f t="shared" si="185"/>
        <v>0</v>
      </c>
      <c r="BS230" s="799">
        <f t="shared" si="186"/>
        <v>7649.0141579935407</v>
      </c>
      <c r="BT230" s="798">
        <f t="shared" si="187"/>
        <v>0</v>
      </c>
      <c r="BU230" s="798">
        <f t="shared" si="188"/>
        <v>23985.892328289374</v>
      </c>
      <c r="BV230" s="798">
        <f t="shared" si="189"/>
        <v>0</v>
      </c>
      <c r="BW230" s="799">
        <f t="shared" si="190"/>
        <v>55873.737703711202</v>
      </c>
      <c r="BX230" s="800">
        <f t="shared" si="191"/>
        <v>8822817.5708134044</v>
      </c>
      <c r="BY230" s="801">
        <f t="shared" si="219"/>
        <v>860.59476890493602</v>
      </c>
      <c r="BZ230" s="802">
        <f t="shared" ca="1" si="215"/>
        <v>105.20802042733786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110887.53723258714</v>
      </c>
      <c r="BE232" s="808">
        <f t="shared" si="172"/>
        <v>1752960.354637763</v>
      </c>
      <c r="BF232" s="808">
        <f t="shared" si="173"/>
        <v>0</v>
      </c>
      <c r="BG232" s="809">
        <f t="shared" si="174"/>
        <v>1201279.853635702</v>
      </c>
      <c r="BH232" s="809">
        <f t="shared" si="175"/>
        <v>462487.63439036568</v>
      </c>
      <c r="BI232" s="809">
        <f t="shared" si="176"/>
        <v>0</v>
      </c>
      <c r="BJ232" s="809">
        <f t="shared" si="177"/>
        <v>0</v>
      </c>
      <c r="BK232" s="809">
        <f t="shared" si="178"/>
        <v>98029.25103452793</v>
      </c>
      <c r="BL232" s="810">
        <f t="shared" si="179"/>
        <v>608792.44501218316</v>
      </c>
      <c r="BM232" s="810">
        <f t="shared" si="180"/>
        <v>1175255.9505518603</v>
      </c>
      <c r="BN232" s="810">
        <f t="shared" si="181"/>
        <v>0</v>
      </c>
      <c r="BO232" s="810">
        <f t="shared" si="182"/>
        <v>0</v>
      </c>
      <c r="BP232" s="810">
        <f t="shared" si="183"/>
        <v>242182.44830556269</v>
      </c>
      <c r="BQ232" s="811">
        <f t="shared" si="184"/>
        <v>28769.330994377819</v>
      </c>
      <c r="BR232" s="811">
        <f t="shared" si="185"/>
        <v>0</v>
      </c>
      <c r="BS232" s="811">
        <f t="shared" si="186"/>
        <v>4021.4415248316</v>
      </c>
      <c r="BT232" s="810">
        <f t="shared" si="187"/>
        <v>0</v>
      </c>
      <c r="BU232" s="810">
        <f t="shared" si="188"/>
        <v>24039.445277972623</v>
      </c>
      <c r="BV232" s="810">
        <f t="shared" si="189"/>
        <v>0</v>
      </c>
      <c r="BW232" s="811">
        <f t="shared" si="190"/>
        <v>39242.700916244416</v>
      </c>
      <c r="BX232" s="812">
        <f t="shared" si="191"/>
        <v>5747948.3935139794</v>
      </c>
      <c r="BY232" s="813">
        <f t="shared" si="219"/>
        <v>560.66605477116457</v>
      </c>
      <c r="BZ232" s="814">
        <f t="shared" ca="1" si="215"/>
        <v>108.28781195898074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12522.113191574736</v>
      </c>
      <c r="BE233" s="819">
        <f t="shared" si="172"/>
        <v>191838.59944503978</v>
      </c>
      <c r="BF233" s="819">
        <f t="shared" si="173"/>
        <v>0</v>
      </c>
      <c r="BG233" s="820">
        <f t="shared" si="174"/>
        <v>145880.98452625753</v>
      </c>
      <c r="BH233" s="820">
        <f t="shared" si="175"/>
        <v>64259.148438449127</v>
      </c>
      <c r="BI233" s="820">
        <f t="shared" si="176"/>
        <v>0</v>
      </c>
      <c r="BJ233" s="820">
        <f t="shared" si="177"/>
        <v>0</v>
      </c>
      <c r="BK233" s="820">
        <f t="shared" si="178"/>
        <v>12456.819282670296</v>
      </c>
      <c r="BL233" s="821">
        <f t="shared" si="179"/>
        <v>84971.397048671512</v>
      </c>
      <c r="BM233" s="821">
        <f t="shared" si="180"/>
        <v>155577.74885555898</v>
      </c>
      <c r="BN233" s="821">
        <f t="shared" si="181"/>
        <v>0</v>
      </c>
      <c r="BO233" s="821">
        <f t="shared" si="182"/>
        <v>0</v>
      </c>
      <c r="BP233" s="821">
        <f t="shared" si="183"/>
        <v>32576.88463183054</v>
      </c>
      <c r="BQ233" s="822">
        <f t="shared" si="184"/>
        <v>3365.1412896246684</v>
      </c>
      <c r="BR233" s="822">
        <f t="shared" si="185"/>
        <v>0</v>
      </c>
      <c r="BS233" s="822">
        <f t="shared" si="186"/>
        <v>591.24472646182198</v>
      </c>
      <c r="BT233" s="821">
        <f t="shared" si="187"/>
        <v>0</v>
      </c>
      <c r="BU233" s="821">
        <f t="shared" si="188"/>
        <v>3685.6273473611477</v>
      </c>
      <c r="BV233" s="821">
        <f t="shared" si="189"/>
        <v>0</v>
      </c>
      <c r="BW233" s="822">
        <f t="shared" si="190"/>
        <v>3572.663849677293</v>
      </c>
      <c r="BX233" s="823">
        <f t="shared" si="191"/>
        <v>711298.37263317732</v>
      </c>
      <c r="BY233" s="842">
        <f t="shared" si="219"/>
        <v>69.381425344632987</v>
      </c>
      <c r="BZ233" s="825">
        <f t="shared" ca="1" si="215"/>
        <v>105.19162831345203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2477.368352118338</v>
      </c>
      <c r="BE234" s="808">
        <f t="shared" si="172"/>
        <v>29231.779669370964</v>
      </c>
      <c r="BF234" s="808">
        <f t="shared" si="173"/>
        <v>0</v>
      </c>
      <c r="BG234" s="829">
        <f t="shared" si="174"/>
        <v>23453.305761021875</v>
      </c>
      <c r="BH234" s="829">
        <f t="shared" si="175"/>
        <v>8179.857885530133</v>
      </c>
      <c r="BI234" s="829">
        <f t="shared" si="176"/>
        <v>0</v>
      </c>
      <c r="BJ234" s="829">
        <f t="shared" si="177"/>
        <v>0</v>
      </c>
      <c r="BK234" s="829">
        <f t="shared" si="178"/>
        <v>1997.4348208419315</v>
      </c>
      <c r="BL234" s="810">
        <f t="shared" si="179"/>
        <v>14188.09819212812</v>
      </c>
      <c r="BM234" s="810">
        <f t="shared" si="180"/>
        <v>23973.17989584809</v>
      </c>
      <c r="BN234" s="810">
        <f t="shared" si="181"/>
        <v>0</v>
      </c>
      <c r="BO234" s="810">
        <f t="shared" si="182"/>
        <v>0</v>
      </c>
      <c r="BP234" s="810">
        <f t="shared" si="183"/>
        <v>5294.9066605815042</v>
      </c>
      <c r="BQ234" s="830">
        <f t="shared" si="184"/>
        <v>322.5421335104806</v>
      </c>
      <c r="BR234" s="830">
        <f t="shared" si="185"/>
        <v>0</v>
      </c>
      <c r="BS234" s="830">
        <f t="shared" si="186"/>
        <v>59.098938064682798</v>
      </c>
      <c r="BT234" s="810">
        <f t="shared" si="187"/>
        <v>0</v>
      </c>
      <c r="BU234" s="810">
        <f t="shared" si="188"/>
        <v>275.485186583943</v>
      </c>
      <c r="BV234" s="810">
        <f t="shared" si="189"/>
        <v>0</v>
      </c>
      <c r="BW234" s="830">
        <f t="shared" si="190"/>
        <v>540.30072190695364</v>
      </c>
      <c r="BX234" s="816">
        <f t="shared" si="191"/>
        <v>109993.35821750702</v>
      </c>
      <c r="BY234" s="755">
        <f t="shared" si="219"/>
        <v>10.728965881535995</v>
      </c>
      <c r="BZ234" s="805">
        <f t="shared" ca="1" si="215"/>
        <v>117.70396420093159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154.8510318981653</v>
      </c>
      <c r="BE235" s="808">
        <f t="shared" si="172"/>
        <v>2969.197484155663</v>
      </c>
      <c r="BF235" s="808">
        <f t="shared" si="173"/>
        <v>0</v>
      </c>
      <c r="BG235" s="829">
        <f t="shared" si="174"/>
        <v>2571.562924261812</v>
      </c>
      <c r="BH235" s="829">
        <f t="shared" si="175"/>
        <v>1473.8953444559679</v>
      </c>
      <c r="BI235" s="829">
        <f t="shared" si="176"/>
        <v>0</v>
      </c>
      <c r="BJ235" s="829">
        <f t="shared" si="177"/>
        <v>0</v>
      </c>
      <c r="BK235" s="829">
        <f t="shared" si="178"/>
        <v>222.37007879753037</v>
      </c>
      <c r="BL235" s="810">
        <f t="shared" si="179"/>
        <v>3267.9476641331648</v>
      </c>
      <c r="BM235" s="810">
        <f t="shared" si="180"/>
        <v>5779.3308772028886</v>
      </c>
      <c r="BN235" s="810">
        <f t="shared" si="181"/>
        <v>0</v>
      </c>
      <c r="BO235" s="810">
        <f t="shared" si="182"/>
        <v>0</v>
      </c>
      <c r="BP235" s="810">
        <f t="shared" si="183"/>
        <v>1060.562487014708</v>
      </c>
      <c r="BQ235" s="830">
        <f t="shared" si="184"/>
        <v>115.45254396501277</v>
      </c>
      <c r="BR235" s="830">
        <f t="shared" si="185"/>
        <v>0</v>
      </c>
      <c r="BS235" s="830">
        <f t="shared" si="186"/>
        <v>43.358541385550204</v>
      </c>
      <c r="BT235" s="810">
        <f t="shared" si="187"/>
        <v>0</v>
      </c>
      <c r="BU235" s="810">
        <f t="shared" si="188"/>
        <v>263.79009633992479</v>
      </c>
      <c r="BV235" s="810">
        <f t="shared" si="189"/>
        <v>0</v>
      </c>
      <c r="BW235" s="830">
        <f t="shared" si="190"/>
        <v>82.459473353330495</v>
      </c>
      <c r="BX235" s="816">
        <f t="shared" si="191"/>
        <v>18004.77854696372</v>
      </c>
      <c r="BY235" s="755">
        <f t="shared" si="219"/>
        <v>1.7562210833948224</v>
      </c>
      <c r="BZ235" s="805">
        <f t="shared" ca="1" si="215"/>
        <v>71.976793789393952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2278.6837683179579</v>
      </c>
      <c r="BE236" s="808">
        <f t="shared" si="172"/>
        <v>51856.913243342373</v>
      </c>
      <c r="BF236" s="808">
        <f t="shared" si="173"/>
        <v>0</v>
      </c>
      <c r="BG236" s="829">
        <f t="shared" si="174"/>
        <v>29617.328252292406</v>
      </c>
      <c r="BH236" s="829">
        <f t="shared" si="175"/>
        <v>13074.235846166208</v>
      </c>
      <c r="BI236" s="829">
        <f t="shared" si="176"/>
        <v>0</v>
      </c>
      <c r="BJ236" s="829">
        <f t="shared" si="177"/>
        <v>0</v>
      </c>
      <c r="BK236" s="829">
        <f t="shared" si="178"/>
        <v>3649.1447744830111</v>
      </c>
      <c r="BL236" s="810">
        <f t="shared" si="179"/>
        <v>20068.41933066809</v>
      </c>
      <c r="BM236" s="810">
        <f t="shared" si="180"/>
        <v>43779.014161194507</v>
      </c>
      <c r="BN236" s="810">
        <f t="shared" si="181"/>
        <v>0</v>
      </c>
      <c r="BO236" s="810">
        <f t="shared" si="182"/>
        <v>0</v>
      </c>
      <c r="BP236" s="810">
        <f t="shared" si="183"/>
        <v>8754.3665336674749</v>
      </c>
      <c r="BQ236" s="830">
        <f t="shared" si="184"/>
        <v>787.34296223603462</v>
      </c>
      <c r="BR236" s="830">
        <f t="shared" si="185"/>
        <v>0</v>
      </c>
      <c r="BS236" s="830">
        <f t="shared" si="186"/>
        <v>186.97285486387202</v>
      </c>
      <c r="BT236" s="810">
        <f t="shared" si="187"/>
        <v>0</v>
      </c>
      <c r="BU236" s="810">
        <f t="shared" si="188"/>
        <v>728.99322081485627</v>
      </c>
      <c r="BV236" s="810">
        <f t="shared" si="189"/>
        <v>0</v>
      </c>
      <c r="BW236" s="830">
        <f t="shared" si="190"/>
        <v>2018.1827937592789</v>
      </c>
      <c r="BX236" s="816">
        <f t="shared" si="191"/>
        <v>176799.59774180604</v>
      </c>
      <c r="BY236" s="755">
        <f t="shared" si="219"/>
        <v>17.245376291631491</v>
      </c>
      <c r="BZ236" s="805">
        <f t="shared" ca="1" si="215"/>
        <v>102.13531895907994</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14381.545423977739</v>
      </c>
      <c r="BE237" s="808">
        <f t="shared" si="172"/>
        <v>229945.45573103169</v>
      </c>
      <c r="BF237" s="808">
        <f t="shared" si="173"/>
        <v>0</v>
      </c>
      <c r="BG237" s="829">
        <f t="shared" si="174"/>
        <v>175335.52751364117</v>
      </c>
      <c r="BH237" s="829">
        <f t="shared" si="175"/>
        <v>71622.010397049016</v>
      </c>
      <c r="BI237" s="829">
        <f t="shared" si="176"/>
        <v>0</v>
      </c>
      <c r="BJ237" s="829">
        <f t="shared" si="177"/>
        <v>0</v>
      </c>
      <c r="BK237" s="829">
        <f t="shared" si="178"/>
        <v>17272.988252292533</v>
      </c>
      <c r="BL237" s="810">
        <f t="shared" si="179"/>
        <v>105799.66602370316</v>
      </c>
      <c r="BM237" s="810">
        <f t="shared" si="180"/>
        <v>177416.45468314897</v>
      </c>
      <c r="BN237" s="810">
        <f t="shared" si="181"/>
        <v>0</v>
      </c>
      <c r="BO237" s="810">
        <f t="shared" si="182"/>
        <v>0</v>
      </c>
      <c r="BP237" s="810">
        <f t="shared" si="183"/>
        <v>48324.036248383374</v>
      </c>
      <c r="BQ237" s="830">
        <f t="shared" si="184"/>
        <v>10931.729917897404</v>
      </c>
      <c r="BR237" s="830">
        <f t="shared" si="185"/>
        <v>0</v>
      </c>
      <c r="BS237" s="830">
        <f t="shared" si="186"/>
        <v>917.66235870516198</v>
      </c>
      <c r="BT237" s="810">
        <f t="shared" si="187"/>
        <v>0</v>
      </c>
      <c r="BU237" s="810">
        <f t="shared" si="188"/>
        <v>6073.2265728369448</v>
      </c>
      <c r="BV237" s="810">
        <f t="shared" si="189"/>
        <v>0</v>
      </c>
      <c r="BW237" s="830">
        <f t="shared" si="190"/>
        <v>8175.89882123609</v>
      </c>
      <c r="BX237" s="816">
        <f t="shared" si="191"/>
        <v>866196.20194390335</v>
      </c>
      <c r="BY237" s="755">
        <f t="shared" si="219"/>
        <v>84.490460587583243</v>
      </c>
      <c r="BZ237" s="805">
        <f t="shared" ca="1" si="215"/>
        <v>90.0667656285828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12180.963495306478</v>
      </c>
      <c r="BE238" s="808">
        <f t="shared" si="172"/>
        <v>152787.4795886357</v>
      </c>
      <c r="BF238" s="808">
        <f t="shared" si="173"/>
        <v>0</v>
      </c>
      <c r="BG238" s="829">
        <f t="shared" si="174"/>
        <v>108241.11279359751</v>
      </c>
      <c r="BH238" s="829">
        <f t="shared" si="175"/>
        <v>33790.631136563396</v>
      </c>
      <c r="BI238" s="829">
        <f t="shared" si="176"/>
        <v>0</v>
      </c>
      <c r="BJ238" s="829">
        <f t="shared" si="177"/>
        <v>0</v>
      </c>
      <c r="BK238" s="829">
        <f t="shared" si="178"/>
        <v>5313.5344183658272</v>
      </c>
      <c r="BL238" s="810">
        <f t="shared" si="179"/>
        <v>39315.186185552127</v>
      </c>
      <c r="BM238" s="810">
        <f t="shared" si="180"/>
        <v>118840.36623713298</v>
      </c>
      <c r="BN238" s="810">
        <f t="shared" si="181"/>
        <v>0</v>
      </c>
      <c r="BO238" s="810">
        <f t="shared" si="182"/>
        <v>0</v>
      </c>
      <c r="BP238" s="810">
        <f t="shared" si="183"/>
        <v>16888.208157737456</v>
      </c>
      <c r="BQ238" s="830">
        <f t="shared" si="184"/>
        <v>1309.8112956877014</v>
      </c>
      <c r="BR238" s="830">
        <f t="shared" si="185"/>
        <v>0</v>
      </c>
      <c r="BS238" s="830">
        <f t="shared" si="186"/>
        <v>225.11106102521603</v>
      </c>
      <c r="BT238" s="810">
        <f t="shared" si="187"/>
        <v>0</v>
      </c>
      <c r="BU238" s="810">
        <f t="shared" si="188"/>
        <v>2697.935369038792</v>
      </c>
      <c r="BV238" s="810">
        <f t="shared" si="189"/>
        <v>0</v>
      </c>
      <c r="BW238" s="830">
        <f t="shared" si="190"/>
        <v>3194.9994869724537</v>
      </c>
      <c r="BX238" s="816">
        <f t="shared" si="191"/>
        <v>494785.33922561561</v>
      </c>
      <c r="BY238" s="755">
        <f t="shared" si="219"/>
        <v>48.262323373548149</v>
      </c>
      <c r="BZ238" s="805">
        <f t="shared" ca="1" si="215"/>
        <v>117.25713461327345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3238.9274660124383</v>
      </c>
      <c r="BE239" s="808">
        <f t="shared" si="172"/>
        <v>40167.352682725454</v>
      </c>
      <c r="BF239" s="808">
        <f t="shared" si="173"/>
        <v>0</v>
      </c>
      <c r="BG239" s="829">
        <f t="shared" si="174"/>
        <v>26074.027764739316</v>
      </c>
      <c r="BH239" s="829">
        <f t="shared" si="175"/>
        <v>8721.2836654163057</v>
      </c>
      <c r="BI239" s="829">
        <f t="shared" si="176"/>
        <v>0</v>
      </c>
      <c r="BJ239" s="829">
        <f t="shared" si="177"/>
        <v>0</v>
      </c>
      <c r="BK239" s="829">
        <f t="shared" si="178"/>
        <v>1156.0450520479217</v>
      </c>
      <c r="BL239" s="810">
        <f t="shared" si="179"/>
        <v>15144.549315128834</v>
      </c>
      <c r="BM239" s="810">
        <f t="shared" si="180"/>
        <v>31020.208702274918</v>
      </c>
      <c r="BN239" s="810">
        <f t="shared" si="181"/>
        <v>0</v>
      </c>
      <c r="BO239" s="810">
        <f t="shared" si="182"/>
        <v>0</v>
      </c>
      <c r="BP239" s="810">
        <f t="shared" si="183"/>
        <v>2699.1235164608443</v>
      </c>
      <c r="BQ239" s="830">
        <f t="shared" si="184"/>
        <v>465.73874260885424</v>
      </c>
      <c r="BR239" s="830">
        <f t="shared" si="185"/>
        <v>0</v>
      </c>
      <c r="BS239" s="830">
        <f t="shared" si="186"/>
        <v>46.177239199300203</v>
      </c>
      <c r="BT239" s="810">
        <f t="shared" si="187"/>
        <v>0</v>
      </c>
      <c r="BU239" s="810">
        <f t="shared" si="188"/>
        <v>708.73759743799428</v>
      </c>
      <c r="BV239" s="810">
        <f t="shared" si="189"/>
        <v>0</v>
      </c>
      <c r="BW239" s="830">
        <f t="shared" si="190"/>
        <v>432.70639662600416</v>
      </c>
      <c r="BX239" s="816">
        <f t="shared" si="191"/>
        <v>129874.87814067819</v>
      </c>
      <c r="BY239" s="755">
        <f t="shared" si="219"/>
        <v>12.668247965341221</v>
      </c>
      <c r="BZ239" s="805">
        <f t="shared" ca="1" si="215"/>
        <v>122.37612327091637</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21765.474993967437</v>
      </c>
      <c r="BE240" s="808">
        <f t="shared" si="172"/>
        <v>320276.79821453715</v>
      </c>
      <c r="BF240" s="808">
        <f t="shared" si="173"/>
        <v>0</v>
      </c>
      <c r="BG240" s="829">
        <f t="shared" si="174"/>
        <v>233738.881745994</v>
      </c>
      <c r="BH240" s="829">
        <f t="shared" si="175"/>
        <v>82934.899852758637</v>
      </c>
      <c r="BI240" s="829">
        <f t="shared" si="176"/>
        <v>0</v>
      </c>
      <c r="BJ240" s="829">
        <f t="shared" si="177"/>
        <v>0</v>
      </c>
      <c r="BK240" s="829">
        <f t="shared" si="178"/>
        <v>17555.273275385644</v>
      </c>
      <c r="BL240" s="810">
        <f t="shared" si="179"/>
        <v>110426.09482169464</v>
      </c>
      <c r="BM240" s="810">
        <f t="shared" si="180"/>
        <v>200575.39710433487</v>
      </c>
      <c r="BN240" s="810">
        <f t="shared" si="181"/>
        <v>0</v>
      </c>
      <c r="BO240" s="810">
        <f t="shared" si="182"/>
        <v>0</v>
      </c>
      <c r="BP240" s="810">
        <f t="shared" si="183"/>
        <v>41286.092655436201</v>
      </c>
      <c r="BQ240" s="830">
        <f t="shared" si="184"/>
        <v>3555.9262399433983</v>
      </c>
      <c r="BR240" s="830">
        <f t="shared" si="185"/>
        <v>0</v>
      </c>
      <c r="BS240" s="830">
        <f t="shared" si="186"/>
        <v>684.39847210031701</v>
      </c>
      <c r="BT240" s="810">
        <f t="shared" si="187"/>
        <v>0</v>
      </c>
      <c r="BU240" s="810">
        <f t="shared" si="188"/>
        <v>2603.1324022470076</v>
      </c>
      <c r="BV240" s="810">
        <f t="shared" si="189"/>
        <v>0</v>
      </c>
      <c r="BW240" s="830">
        <f t="shared" si="190"/>
        <v>6382.5543315347868</v>
      </c>
      <c r="BX240" s="816">
        <f t="shared" si="191"/>
        <v>1041784.9241099341</v>
      </c>
      <c r="BY240" s="755">
        <f t="shared" si="219"/>
        <v>101.61772572277937</v>
      </c>
      <c r="BZ240" s="805">
        <f t="shared" ca="1" si="215"/>
        <v>113.16871662880632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3037.2995317189498</v>
      </c>
      <c r="BE241" s="808">
        <f t="shared" si="172"/>
        <v>55889.553541229361</v>
      </c>
      <c r="BF241" s="808">
        <f t="shared" si="173"/>
        <v>0</v>
      </c>
      <c r="BG241" s="829">
        <f t="shared" si="174"/>
        <v>43219.412331538784</v>
      </c>
      <c r="BH241" s="829">
        <f t="shared" si="175"/>
        <v>20741.725630209203</v>
      </c>
      <c r="BI241" s="829">
        <f t="shared" si="176"/>
        <v>0</v>
      </c>
      <c r="BJ241" s="829">
        <f t="shared" si="177"/>
        <v>0</v>
      </c>
      <c r="BK241" s="829">
        <f t="shared" si="178"/>
        <v>4105.8057879438247</v>
      </c>
      <c r="BL241" s="810">
        <f t="shared" si="179"/>
        <v>26545.864506464735</v>
      </c>
      <c r="BM241" s="810">
        <f t="shared" si="180"/>
        <v>50899.363970068567</v>
      </c>
      <c r="BN241" s="810">
        <f t="shared" si="181"/>
        <v>0</v>
      </c>
      <c r="BO241" s="810">
        <f t="shared" si="182"/>
        <v>0</v>
      </c>
      <c r="BP241" s="810">
        <f t="shared" si="183"/>
        <v>11109.380389072639</v>
      </c>
      <c r="BQ241" s="830">
        <f t="shared" si="184"/>
        <v>1028.8940966025809</v>
      </c>
      <c r="BR241" s="830">
        <f t="shared" si="185"/>
        <v>0</v>
      </c>
      <c r="BS241" s="830">
        <f t="shared" si="186"/>
        <v>213.85125902383098</v>
      </c>
      <c r="BT241" s="810">
        <f t="shared" si="187"/>
        <v>0</v>
      </c>
      <c r="BU241" s="810">
        <f t="shared" si="188"/>
        <v>1226.3337991831427</v>
      </c>
      <c r="BV241" s="810">
        <f t="shared" si="189"/>
        <v>0</v>
      </c>
      <c r="BW241" s="830">
        <f t="shared" si="190"/>
        <v>1092.5092024539981</v>
      </c>
      <c r="BX241" s="816">
        <f t="shared" si="191"/>
        <v>219109.99404550961</v>
      </c>
      <c r="BY241" s="755">
        <f t="shared" si="219"/>
        <v>21.372414557696995</v>
      </c>
      <c r="BZ241" s="805">
        <f t="shared" ca="1" si="215"/>
        <v>103.38913724287193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15159.20730223582</v>
      </c>
      <c r="BE242" s="808">
        <f t="shared" si="172"/>
        <v>327343.35110699583</v>
      </c>
      <c r="BF242" s="808">
        <f t="shared" si="173"/>
        <v>0</v>
      </c>
      <c r="BG242" s="829">
        <f t="shared" si="174"/>
        <v>182837.61147951707</v>
      </c>
      <c r="BH242" s="829">
        <f t="shared" si="175"/>
        <v>69292.42893986775</v>
      </c>
      <c r="BI242" s="829">
        <f t="shared" si="176"/>
        <v>0</v>
      </c>
      <c r="BJ242" s="829">
        <f t="shared" si="177"/>
        <v>0</v>
      </c>
      <c r="BK242" s="829">
        <f t="shared" si="178"/>
        <v>17157.235287313382</v>
      </c>
      <c r="BL242" s="810">
        <f t="shared" si="179"/>
        <v>84116.224592434679</v>
      </c>
      <c r="BM242" s="810">
        <f t="shared" si="180"/>
        <v>184794.67131870359</v>
      </c>
      <c r="BN242" s="810">
        <f t="shared" si="181"/>
        <v>0</v>
      </c>
      <c r="BO242" s="810">
        <f t="shared" si="182"/>
        <v>0</v>
      </c>
      <c r="BP242" s="810">
        <f t="shared" si="183"/>
        <v>32806.108196859583</v>
      </c>
      <c r="BQ242" s="830">
        <f t="shared" si="184"/>
        <v>2627.1789963880428</v>
      </c>
      <c r="BR242" s="830">
        <f t="shared" si="185"/>
        <v>0</v>
      </c>
      <c r="BS242" s="830">
        <f t="shared" si="186"/>
        <v>418.20635693856303</v>
      </c>
      <c r="BT242" s="810">
        <f t="shared" si="187"/>
        <v>0</v>
      </c>
      <c r="BU242" s="810">
        <f t="shared" si="188"/>
        <v>3008.3595144146998</v>
      </c>
      <c r="BV242" s="810">
        <f t="shared" si="189"/>
        <v>0</v>
      </c>
      <c r="BW242" s="830">
        <f t="shared" si="190"/>
        <v>3050.2085564971999</v>
      </c>
      <c r="BX242" s="816">
        <f t="shared" si="191"/>
        <v>922610.79164816625</v>
      </c>
      <c r="BY242" s="755">
        <f t="shared" si="219"/>
        <v>89.993249282887845</v>
      </c>
      <c r="BZ242" s="805">
        <f t="shared" ca="1" si="215"/>
        <v>119.91924047567484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4980.2338169225513</v>
      </c>
      <c r="BE243" s="808">
        <f t="shared" si="172"/>
        <v>26458.940589151487</v>
      </c>
      <c r="BF243" s="808">
        <f t="shared" si="173"/>
        <v>0</v>
      </c>
      <c r="BG243" s="829">
        <f t="shared" si="174"/>
        <v>14878.569147596738</v>
      </c>
      <c r="BH243" s="829">
        <f t="shared" si="175"/>
        <v>5101.7725018456449</v>
      </c>
      <c r="BI243" s="829">
        <f t="shared" si="176"/>
        <v>0</v>
      </c>
      <c r="BJ243" s="829">
        <f t="shared" si="177"/>
        <v>0</v>
      </c>
      <c r="BK243" s="829">
        <f t="shared" si="178"/>
        <v>970.88091404044746</v>
      </c>
      <c r="BL243" s="810">
        <f t="shared" si="179"/>
        <v>1524.2366411436499</v>
      </c>
      <c r="BM243" s="810">
        <f t="shared" si="180"/>
        <v>371.55081872105876</v>
      </c>
      <c r="BN243" s="810">
        <f t="shared" si="181"/>
        <v>0</v>
      </c>
      <c r="BO243" s="810">
        <f t="shared" si="182"/>
        <v>0</v>
      </c>
      <c r="BP243" s="810">
        <f t="shared" si="183"/>
        <v>1331.1411878088732</v>
      </c>
      <c r="BQ243" s="830">
        <f t="shared" si="184"/>
        <v>229.98370230220243</v>
      </c>
      <c r="BR243" s="830">
        <f t="shared" si="185"/>
        <v>0</v>
      </c>
      <c r="BS243" s="830">
        <f t="shared" si="186"/>
        <v>23.4311783859334</v>
      </c>
      <c r="BT243" s="810">
        <f t="shared" si="187"/>
        <v>0</v>
      </c>
      <c r="BU243" s="810">
        <f t="shared" si="188"/>
        <v>1.233891092580675</v>
      </c>
      <c r="BV243" s="810">
        <f t="shared" si="189"/>
        <v>0</v>
      </c>
      <c r="BW243" s="830">
        <f t="shared" si="190"/>
        <v>0</v>
      </c>
      <c r="BX243" s="816">
        <f t="shared" si="191"/>
        <v>55871.974389011179</v>
      </c>
      <c r="BY243" s="755">
        <f t="shared" si="219"/>
        <v>5.4498609431341372</v>
      </c>
      <c r="BZ243" s="805">
        <f t="shared" ca="1" si="215"/>
        <v>96.377530423558341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9052.6303976335821</v>
      </c>
      <c r="BE244" s="808">
        <f t="shared" si="172"/>
        <v>163484.6664381822</v>
      </c>
      <c r="BF244" s="808">
        <f t="shared" si="173"/>
        <v>0</v>
      </c>
      <c r="BG244" s="829">
        <f t="shared" si="174"/>
        <v>117773.78832275204</v>
      </c>
      <c r="BH244" s="829">
        <f t="shared" si="175"/>
        <v>44342.42631418728</v>
      </c>
      <c r="BI244" s="829">
        <f t="shared" si="176"/>
        <v>0</v>
      </c>
      <c r="BJ244" s="829">
        <f t="shared" si="177"/>
        <v>0</v>
      </c>
      <c r="BK244" s="829">
        <f t="shared" si="178"/>
        <v>7631.7232210557122</v>
      </c>
      <c r="BL244" s="810">
        <f t="shared" si="179"/>
        <v>50988.257270206974</v>
      </c>
      <c r="BM244" s="810">
        <f t="shared" si="180"/>
        <v>87064.192261797944</v>
      </c>
      <c r="BN244" s="810">
        <f t="shared" si="181"/>
        <v>0</v>
      </c>
      <c r="BO244" s="810">
        <f t="shared" si="182"/>
        <v>0</v>
      </c>
      <c r="BP244" s="810">
        <f t="shared" si="183"/>
        <v>20273.58893748129</v>
      </c>
      <c r="BQ244" s="830">
        <f t="shared" si="184"/>
        <v>1995.0994707145919</v>
      </c>
      <c r="BR244" s="830">
        <f t="shared" si="185"/>
        <v>0</v>
      </c>
      <c r="BS244" s="830">
        <f t="shared" si="186"/>
        <v>294.71606985325201</v>
      </c>
      <c r="BT244" s="810">
        <f t="shared" si="187"/>
        <v>0</v>
      </c>
      <c r="BU244" s="810">
        <f t="shared" si="188"/>
        <v>1193.3006028668026</v>
      </c>
      <c r="BV244" s="810">
        <f t="shared" si="189"/>
        <v>0</v>
      </c>
      <c r="BW244" s="830">
        <f t="shared" si="190"/>
        <v>6176.194580505201</v>
      </c>
      <c r="BX244" s="816">
        <f t="shared" si="191"/>
        <v>510270.58388723683</v>
      </c>
      <c r="BY244" s="755">
        <f t="shared" si="219"/>
        <v>49.772784226222868</v>
      </c>
      <c r="BZ244" s="805">
        <f t="shared" ca="1" si="215"/>
        <v>115.22673223224966</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9658.238460902794</v>
      </c>
      <c r="BE245" s="808">
        <f t="shared" si="172"/>
        <v>160710.26690336122</v>
      </c>
      <c r="BF245" s="808">
        <f t="shared" si="173"/>
        <v>0</v>
      </c>
      <c r="BG245" s="829">
        <f t="shared" si="174"/>
        <v>97657.741072489764</v>
      </c>
      <c r="BH245" s="829">
        <f t="shared" si="175"/>
        <v>38953.318437867005</v>
      </c>
      <c r="BI245" s="829">
        <f t="shared" si="176"/>
        <v>0</v>
      </c>
      <c r="BJ245" s="829">
        <f t="shared" si="177"/>
        <v>0</v>
      </c>
      <c r="BK245" s="829">
        <f t="shared" si="178"/>
        <v>8539.9958692899399</v>
      </c>
      <c r="BL245" s="810">
        <f t="shared" si="179"/>
        <v>52436.503420253801</v>
      </c>
      <c r="BM245" s="810">
        <f t="shared" si="180"/>
        <v>95164.471665873731</v>
      </c>
      <c r="BN245" s="810">
        <f t="shared" si="181"/>
        <v>0</v>
      </c>
      <c r="BO245" s="810">
        <f t="shared" si="182"/>
        <v>0</v>
      </c>
      <c r="BP245" s="810">
        <f t="shared" si="183"/>
        <v>19778.048703228345</v>
      </c>
      <c r="BQ245" s="830">
        <f t="shared" si="184"/>
        <v>2034.4896028967928</v>
      </c>
      <c r="BR245" s="830">
        <f t="shared" si="185"/>
        <v>0</v>
      </c>
      <c r="BS245" s="830">
        <f t="shared" si="186"/>
        <v>317.212468824094</v>
      </c>
      <c r="BT245" s="810">
        <f t="shared" si="187"/>
        <v>0</v>
      </c>
      <c r="BU245" s="810">
        <f t="shared" si="188"/>
        <v>1573.2896777547751</v>
      </c>
      <c r="BV245" s="810">
        <f t="shared" si="189"/>
        <v>0</v>
      </c>
      <c r="BW245" s="830">
        <f t="shared" si="190"/>
        <v>4524.022701721824</v>
      </c>
      <c r="BX245" s="816">
        <f t="shared" si="191"/>
        <v>491347.59898446413</v>
      </c>
      <c r="BY245" s="755">
        <f t="shared" si="219"/>
        <v>47.926999510774884</v>
      </c>
      <c r="BZ245" s="805">
        <f t="shared" ca="1" si="215"/>
        <v>109.72742870971454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7022.5204356585846</v>
      </c>
      <c r="BE246" s="808">
        <f t="shared" si="172"/>
        <v>84387.554079605208</v>
      </c>
      <c r="BF246" s="808">
        <f t="shared" si="173"/>
        <v>0</v>
      </c>
      <c r="BG246" s="829">
        <f t="shared" si="174"/>
        <v>52483.95127673223</v>
      </c>
      <c r="BH246" s="829">
        <f t="shared" si="175"/>
        <v>19289.925188234265</v>
      </c>
      <c r="BI246" s="829">
        <f t="shared" si="176"/>
        <v>0</v>
      </c>
      <c r="BJ246" s="829">
        <f t="shared" si="177"/>
        <v>0</v>
      </c>
      <c r="BK246" s="829">
        <f t="shared" si="178"/>
        <v>5537.6321768080161</v>
      </c>
      <c r="BL246" s="810">
        <f t="shared" si="179"/>
        <v>30370.263191439415</v>
      </c>
      <c r="BM246" s="810">
        <f t="shared" si="180"/>
        <v>50694.987386676687</v>
      </c>
      <c r="BN246" s="810">
        <f t="shared" si="181"/>
        <v>0</v>
      </c>
      <c r="BO246" s="810">
        <f t="shared" si="182"/>
        <v>0</v>
      </c>
      <c r="BP246" s="810">
        <f t="shared" si="183"/>
        <v>11105.705427851384</v>
      </c>
      <c r="BQ246" s="830">
        <f t="shared" si="184"/>
        <v>1700.1742113328105</v>
      </c>
      <c r="BR246" s="830">
        <f t="shared" si="185"/>
        <v>0</v>
      </c>
      <c r="BS246" s="830">
        <f t="shared" si="186"/>
        <v>157.06488035946902</v>
      </c>
      <c r="BT246" s="810">
        <f t="shared" si="187"/>
        <v>0</v>
      </c>
      <c r="BU246" s="810">
        <f t="shared" si="188"/>
        <v>1328.3067481352698</v>
      </c>
      <c r="BV246" s="810">
        <f t="shared" si="189"/>
        <v>0</v>
      </c>
      <c r="BW246" s="830">
        <f t="shared" si="190"/>
        <v>434.37830500476935</v>
      </c>
      <c r="BX246" s="816">
        <f t="shared" si="191"/>
        <v>264512.46330783813</v>
      </c>
      <c r="BY246" s="755">
        <f t="shared" si="219"/>
        <v>25.801059628154324</v>
      </c>
      <c r="BZ246" s="805">
        <f t="shared" ca="1" si="215"/>
        <v>109.89835697712375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52.944925195696754</v>
      </c>
      <c r="BE248" s="808">
        <f t="shared" si="172"/>
        <v>1061.4567198823852</v>
      </c>
      <c r="BF248" s="808">
        <f t="shared" si="173"/>
        <v>0</v>
      </c>
      <c r="BG248" s="829">
        <f t="shared" si="174"/>
        <v>852.3265006913806</v>
      </c>
      <c r="BH248" s="829">
        <f t="shared" si="175"/>
        <v>381.17515866775472</v>
      </c>
      <c r="BI248" s="829">
        <f t="shared" si="176"/>
        <v>0</v>
      </c>
      <c r="BJ248" s="829">
        <f t="shared" si="177"/>
        <v>0</v>
      </c>
      <c r="BK248" s="829">
        <f t="shared" si="178"/>
        <v>80.331246793347646</v>
      </c>
      <c r="BL248" s="810">
        <f t="shared" si="179"/>
        <v>593.02703462361217</v>
      </c>
      <c r="BM248" s="810">
        <f t="shared" si="180"/>
        <v>1056.4351144649906</v>
      </c>
      <c r="BN248" s="810">
        <f t="shared" si="181"/>
        <v>0</v>
      </c>
      <c r="BO248" s="810">
        <f t="shared" si="182"/>
        <v>0</v>
      </c>
      <c r="BP248" s="810">
        <f t="shared" si="183"/>
        <v>247.28330439384857</v>
      </c>
      <c r="BQ248" s="830">
        <f t="shared" si="184"/>
        <v>29.616854724685407</v>
      </c>
      <c r="BR248" s="830">
        <f t="shared" si="185"/>
        <v>0</v>
      </c>
      <c r="BS248" s="830">
        <f t="shared" si="186"/>
        <v>4.4874022310129398</v>
      </c>
      <c r="BT248" s="810">
        <f t="shared" si="187"/>
        <v>0</v>
      </c>
      <c r="BU248" s="810">
        <f t="shared" si="188"/>
        <v>31.034950879532172</v>
      </c>
      <c r="BV248" s="810">
        <f t="shared" si="189"/>
        <v>0</v>
      </c>
      <c r="BW248" s="830">
        <f t="shared" si="190"/>
        <v>30.37823576802273</v>
      </c>
      <c r="BX248" s="816">
        <f t="shared" si="191"/>
        <v>4420.4974483162705</v>
      </c>
      <c r="BY248" s="755">
        <f t="shared" si="219"/>
        <v>0.43118391029226205</v>
      </c>
      <c r="BZ248" s="805">
        <f t="shared" ca="1" si="215"/>
        <v>99.554025651724601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83.577626372554533</v>
      </c>
      <c r="BE249" s="808">
        <f t="shared" si="172"/>
        <v>1561.2250929531244</v>
      </c>
      <c r="BF249" s="808">
        <f t="shared" si="173"/>
        <v>0</v>
      </c>
      <c r="BG249" s="829">
        <f t="shared" si="174"/>
        <v>1251.2314221031857</v>
      </c>
      <c r="BH249" s="829">
        <f t="shared" si="175"/>
        <v>538.96798499343379</v>
      </c>
      <c r="BI249" s="829">
        <f t="shared" si="176"/>
        <v>0</v>
      </c>
      <c r="BJ249" s="829">
        <f t="shared" si="177"/>
        <v>0</v>
      </c>
      <c r="BK249" s="829">
        <f t="shared" si="178"/>
        <v>113.08703256558657</v>
      </c>
      <c r="BL249" s="810">
        <f t="shared" si="179"/>
        <v>866.00479461658415</v>
      </c>
      <c r="BM249" s="810">
        <f t="shared" si="180"/>
        <v>1484.7117607513087</v>
      </c>
      <c r="BN249" s="810">
        <f t="shared" si="181"/>
        <v>0</v>
      </c>
      <c r="BO249" s="810">
        <f t="shared" si="182"/>
        <v>0</v>
      </c>
      <c r="BP249" s="810">
        <f t="shared" si="183"/>
        <v>354.85598450389227</v>
      </c>
      <c r="BQ249" s="830">
        <f t="shared" si="184"/>
        <v>34.418761700894144</v>
      </c>
      <c r="BR249" s="830">
        <f t="shared" si="185"/>
        <v>0</v>
      </c>
      <c r="BS249" s="830">
        <f t="shared" si="186"/>
        <v>5.2353893674656202</v>
      </c>
      <c r="BT249" s="810">
        <f t="shared" si="187"/>
        <v>0</v>
      </c>
      <c r="BU249" s="810">
        <f t="shared" si="188"/>
        <v>38.142011290803076</v>
      </c>
      <c r="BV249" s="810">
        <f t="shared" si="189"/>
        <v>0</v>
      </c>
      <c r="BW249" s="830">
        <f t="shared" si="190"/>
        <v>39.08914820200733</v>
      </c>
      <c r="BX249" s="816">
        <f t="shared" si="191"/>
        <v>6370.5470094208395</v>
      </c>
      <c r="BY249" s="755">
        <f t="shared" si="219"/>
        <v>0.62139553349793597</v>
      </c>
      <c r="BZ249" s="805">
        <f t="shared" ca="1" si="215"/>
        <v>105.69098838847731</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12.919872409550898</v>
      </c>
      <c r="BE250" s="808">
        <f t="shared" si="172"/>
        <v>268.81778089982049</v>
      </c>
      <c r="BF250" s="808">
        <f t="shared" si="173"/>
        <v>0</v>
      </c>
      <c r="BG250" s="829">
        <f t="shared" si="174"/>
        <v>218.33828918127818</v>
      </c>
      <c r="BH250" s="829">
        <f t="shared" si="175"/>
        <v>100.19993197145344</v>
      </c>
      <c r="BI250" s="829">
        <f t="shared" si="176"/>
        <v>0</v>
      </c>
      <c r="BJ250" s="829">
        <f t="shared" si="177"/>
        <v>0</v>
      </c>
      <c r="BK250" s="829">
        <f t="shared" si="178"/>
        <v>19.91484876404375</v>
      </c>
      <c r="BL250" s="810">
        <f t="shared" si="179"/>
        <v>159.9393165960245</v>
      </c>
      <c r="BM250" s="810">
        <f t="shared" si="180"/>
        <v>297.87365803344522</v>
      </c>
      <c r="BN250" s="810">
        <f t="shared" si="181"/>
        <v>0</v>
      </c>
      <c r="BO250" s="810">
        <f t="shared" si="182"/>
        <v>0</v>
      </c>
      <c r="BP250" s="810">
        <f t="shared" si="183"/>
        <v>68.999400320733088</v>
      </c>
      <c r="BQ250" s="830">
        <f t="shared" si="184"/>
        <v>6.3836717128402611</v>
      </c>
      <c r="BR250" s="830">
        <f t="shared" si="185"/>
        <v>0</v>
      </c>
      <c r="BS250" s="830">
        <f t="shared" si="186"/>
        <v>1.1546660874733998</v>
      </c>
      <c r="BT250" s="810">
        <f t="shared" si="187"/>
        <v>0</v>
      </c>
      <c r="BU250" s="810">
        <f t="shared" si="188"/>
        <v>8.6616552786989995</v>
      </c>
      <c r="BV250" s="810">
        <f t="shared" si="189"/>
        <v>0</v>
      </c>
      <c r="BW250" s="830">
        <f t="shared" si="190"/>
        <v>10.661138089182211</v>
      </c>
      <c r="BX250" s="816">
        <f t="shared" si="191"/>
        <v>1173.8642293445444</v>
      </c>
      <c r="BY250" s="755">
        <f t="shared" si="219"/>
        <v>0.11450099779014283</v>
      </c>
      <c r="BZ250" s="805">
        <f t="shared" ca="1" si="215"/>
        <v>98.183026641392402</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80.169320317460503</v>
      </c>
      <c r="BE251" s="808">
        <f t="shared" si="172"/>
        <v>1698.6272860856341</v>
      </c>
      <c r="BF251" s="808">
        <f t="shared" si="173"/>
        <v>0</v>
      </c>
      <c r="BG251" s="829">
        <f t="shared" si="174"/>
        <v>1355.7172272994771</v>
      </c>
      <c r="BH251" s="829">
        <f t="shared" si="175"/>
        <v>572.64129855107035</v>
      </c>
      <c r="BI251" s="829">
        <f t="shared" si="176"/>
        <v>0</v>
      </c>
      <c r="BJ251" s="829">
        <f t="shared" si="177"/>
        <v>0</v>
      </c>
      <c r="BK251" s="829">
        <f t="shared" si="178"/>
        <v>116.07876171325502</v>
      </c>
      <c r="BL251" s="810">
        <f t="shared" si="179"/>
        <v>917.34927568141347</v>
      </c>
      <c r="BM251" s="810">
        <f t="shared" si="180"/>
        <v>1481.1497379916723</v>
      </c>
      <c r="BN251" s="810">
        <f t="shared" si="181"/>
        <v>0</v>
      </c>
      <c r="BO251" s="810">
        <f t="shared" si="182"/>
        <v>0</v>
      </c>
      <c r="BP251" s="810">
        <f t="shared" si="183"/>
        <v>356.12018408711452</v>
      </c>
      <c r="BQ251" s="830">
        <f t="shared" si="184"/>
        <v>33.895880811215811</v>
      </c>
      <c r="BR251" s="830">
        <f t="shared" si="185"/>
        <v>0</v>
      </c>
      <c r="BS251" s="830">
        <f t="shared" si="186"/>
        <v>5.57710312303732</v>
      </c>
      <c r="BT251" s="810">
        <f t="shared" si="187"/>
        <v>0</v>
      </c>
      <c r="BU251" s="810">
        <f t="shared" si="188"/>
        <v>38.76761069368635</v>
      </c>
      <c r="BV251" s="810">
        <f t="shared" si="189"/>
        <v>0</v>
      </c>
      <c r="BW251" s="830">
        <f t="shared" si="190"/>
        <v>36.185847120646791</v>
      </c>
      <c r="BX251" s="816">
        <f t="shared" si="191"/>
        <v>6692.2795334756838</v>
      </c>
      <c r="BY251" s="755">
        <f t="shared" si="219"/>
        <v>0.65277794903196296</v>
      </c>
      <c r="BZ251" s="805">
        <f t="shared" ca="1" si="215"/>
        <v>106.47029454874111</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43.332157880877411</v>
      </c>
      <c r="BE252" s="808">
        <f t="shared" si="172"/>
        <v>853.75213489014766</v>
      </c>
      <c r="BF252" s="808">
        <f t="shared" si="173"/>
        <v>0</v>
      </c>
      <c r="BG252" s="829">
        <f t="shared" si="174"/>
        <v>627.60561930889742</v>
      </c>
      <c r="BH252" s="829">
        <f t="shared" si="175"/>
        <v>286.32109719998579</v>
      </c>
      <c r="BI252" s="829">
        <f t="shared" si="176"/>
        <v>0</v>
      </c>
      <c r="BJ252" s="829">
        <f t="shared" si="177"/>
        <v>0</v>
      </c>
      <c r="BK252" s="829">
        <f t="shared" si="178"/>
        <v>60.076301644639877</v>
      </c>
      <c r="BL252" s="810">
        <f t="shared" si="179"/>
        <v>441.50215396565159</v>
      </c>
      <c r="BM252" s="810">
        <f t="shared" si="180"/>
        <v>799.62486381752046</v>
      </c>
      <c r="BN252" s="810">
        <f t="shared" si="181"/>
        <v>0</v>
      </c>
      <c r="BO252" s="810">
        <f t="shared" si="182"/>
        <v>0</v>
      </c>
      <c r="BP252" s="810">
        <f t="shared" si="183"/>
        <v>172.28295429040858</v>
      </c>
      <c r="BQ252" s="830">
        <f t="shared" si="184"/>
        <v>21.245365935900743</v>
      </c>
      <c r="BR252" s="830">
        <f t="shared" si="185"/>
        <v>0</v>
      </c>
      <c r="BS252" s="830">
        <f t="shared" si="186"/>
        <v>3.1198401512614899</v>
      </c>
      <c r="BT252" s="810">
        <f t="shared" si="187"/>
        <v>0</v>
      </c>
      <c r="BU252" s="810">
        <f t="shared" si="188"/>
        <v>21.301517841580424</v>
      </c>
      <c r="BV252" s="810">
        <f t="shared" si="189"/>
        <v>0</v>
      </c>
      <c r="BW252" s="830">
        <f t="shared" si="190"/>
        <v>22.97152136825126</v>
      </c>
      <c r="BX252" s="816">
        <f t="shared" si="191"/>
        <v>3353.1355282951231</v>
      </c>
      <c r="BY252" s="755">
        <f t="shared" si="219"/>
        <v>0.32707135469129178</v>
      </c>
      <c r="BZ252" s="805">
        <f t="shared" ca="1" si="215"/>
        <v>101.69498262933743</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28.369397938420395</v>
      </c>
      <c r="BE253" s="808">
        <f t="shared" si="172"/>
        <v>686.21015835437527</v>
      </c>
      <c r="BF253" s="808">
        <f t="shared" si="173"/>
        <v>0</v>
      </c>
      <c r="BG253" s="829">
        <f t="shared" si="174"/>
        <v>625.78971647931633</v>
      </c>
      <c r="BH253" s="829">
        <f t="shared" si="175"/>
        <v>285.49266087854755</v>
      </c>
      <c r="BI253" s="829">
        <f t="shared" si="176"/>
        <v>0</v>
      </c>
      <c r="BJ253" s="829">
        <f t="shared" si="177"/>
        <v>0</v>
      </c>
      <c r="BK253" s="829">
        <f t="shared" si="178"/>
        <v>59.576102338788203</v>
      </c>
      <c r="BL253" s="810">
        <f t="shared" si="179"/>
        <v>501.96745805935001</v>
      </c>
      <c r="BM253" s="810">
        <f t="shared" si="180"/>
        <v>908.43221072433266</v>
      </c>
      <c r="BN253" s="810">
        <f t="shared" si="181"/>
        <v>0</v>
      </c>
      <c r="BO253" s="810">
        <f t="shared" si="182"/>
        <v>0</v>
      </c>
      <c r="BP253" s="810">
        <f t="shared" si="183"/>
        <v>216.55077019604204</v>
      </c>
      <c r="BQ253" s="830">
        <f t="shared" si="184"/>
        <v>21.673446797865388</v>
      </c>
      <c r="BR253" s="830">
        <f t="shared" si="185"/>
        <v>0</v>
      </c>
      <c r="BS253" s="830">
        <f t="shared" si="186"/>
        <v>4.2056121559877102</v>
      </c>
      <c r="BT253" s="810">
        <f t="shared" si="187"/>
        <v>0</v>
      </c>
      <c r="BU253" s="810">
        <f t="shared" si="188"/>
        <v>34.817357000518349</v>
      </c>
      <c r="BV253" s="810">
        <f t="shared" si="189"/>
        <v>0</v>
      </c>
      <c r="BW253" s="830">
        <f t="shared" si="190"/>
        <v>31.552506172038317</v>
      </c>
      <c r="BX253" s="816">
        <f t="shared" si="191"/>
        <v>3404.6373970955815</v>
      </c>
      <c r="BY253" s="755">
        <f t="shared" si="219"/>
        <v>0.33209494704404813</v>
      </c>
      <c r="BZ253" s="805">
        <f t="shared" ca="1" si="215"/>
        <v>93.634334860848497</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28.881673582799863</v>
      </c>
      <c r="BE254" s="808">
        <f t="shared" si="172"/>
        <v>501.36241989328533</v>
      </c>
      <c r="BF254" s="808">
        <f t="shared" si="173"/>
        <v>0</v>
      </c>
      <c r="BG254" s="829">
        <f t="shared" si="174"/>
        <v>381.55808073252581</v>
      </c>
      <c r="BH254" s="829">
        <f t="shared" si="175"/>
        <v>153.57544570718696</v>
      </c>
      <c r="BI254" s="829">
        <f t="shared" si="176"/>
        <v>0</v>
      </c>
      <c r="BJ254" s="829">
        <f t="shared" si="177"/>
        <v>0</v>
      </c>
      <c r="BK254" s="829">
        <f t="shared" si="178"/>
        <v>36.711782948908237</v>
      </c>
      <c r="BL254" s="810">
        <f t="shared" si="179"/>
        <v>229.92403880400443</v>
      </c>
      <c r="BM254" s="810">
        <f t="shared" si="180"/>
        <v>438.56470082604278</v>
      </c>
      <c r="BN254" s="810">
        <f t="shared" si="181"/>
        <v>0</v>
      </c>
      <c r="BO254" s="810">
        <f t="shared" si="182"/>
        <v>0</v>
      </c>
      <c r="BP254" s="810">
        <f t="shared" si="183"/>
        <v>107.58416341201016</v>
      </c>
      <c r="BQ254" s="830">
        <f t="shared" si="184"/>
        <v>14.493241730628871</v>
      </c>
      <c r="BR254" s="830">
        <f t="shared" si="185"/>
        <v>0</v>
      </c>
      <c r="BS254" s="830">
        <f t="shared" si="186"/>
        <v>1.93214467064038</v>
      </c>
      <c r="BT254" s="810">
        <f t="shared" si="187"/>
        <v>0</v>
      </c>
      <c r="BU254" s="810">
        <f t="shared" si="188"/>
        <v>14.099576894370074</v>
      </c>
      <c r="BV254" s="810">
        <f t="shared" si="189"/>
        <v>0</v>
      </c>
      <c r="BW254" s="830">
        <f t="shared" si="190"/>
        <v>24.031727921554221</v>
      </c>
      <c r="BX254" s="816">
        <f t="shared" si="191"/>
        <v>1932.718997123957</v>
      </c>
      <c r="BY254" s="755">
        <f t="shared" si="219"/>
        <v>0.18852116632110388</v>
      </c>
      <c r="BZ254" s="805">
        <f t="shared" ca="1" si="215"/>
        <v>98.757308280703299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34.58504474153164</v>
      </c>
      <c r="BE255" s="808">
        <f t="shared" si="172"/>
        <v>559.40329835509863</v>
      </c>
      <c r="BF255" s="808">
        <f t="shared" si="173"/>
        <v>0</v>
      </c>
      <c r="BG255" s="829">
        <f t="shared" si="174"/>
        <v>361.49161506427583</v>
      </c>
      <c r="BH255" s="829">
        <f t="shared" si="175"/>
        <v>164.99470557016295</v>
      </c>
      <c r="BI255" s="829">
        <f t="shared" si="176"/>
        <v>0</v>
      </c>
      <c r="BJ255" s="829">
        <f t="shared" si="177"/>
        <v>0</v>
      </c>
      <c r="BK255" s="829">
        <f t="shared" si="178"/>
        <v>39.550590777444995</v>
      </c>
      <c r="BL255" s="810">
        <f t="shared" si="179"/>
        <v>229.13581410695636</v>
      </c>
      <c r="BM255" s="810">
        <f t="shared" si="180"/>
        <v>380.5503683383638</v>
      </c>
      <c r="BN255" s="810">
        <f t="shared" si="181"/>
        <v>0</v>
      </c>
      <c r="BO255" s="810">
        <f t="shared" si="182"/>
        <v>0</v>
      </c>
      <c r="BP255" s="810">
        <f t="shared" si="183"/>
        <v>108.66708012180443</v>
      </c>
      <c r="BQ255" s="830">
        <f t="shared" si="184"/>
        <v>17.684758247610432</v>
      </c>
      <c r="BR255" s="830">
        <f t="shared" si="185"/>
        <v>0</v>
      </c>
      <c r="BS255" s="830">
        <f t="shared" si="186"/>
        <v>1.86403955243585</v>
      </c>
      <c r="BT255" s="810">
        <f t="shared" si="187"/>
        <v>0</v>
      </c>
      <c r="BU255" s="810">
        <f t="shared" si="188"/>
        <v>11.81101219862625</v>
      </c>
      <c r="BV255" s="810">
        <f t="shared" si="189"/>
        <v>0</v>
      </c>
      <c r="BW255" s="830">
        <f t="shared" si="190"/>
        <v>27.559272104249832</v>
      </c>
      <c r="BX255" s="816">
        <f t="shared" si="191"/>
        <v>1937.2975991785611</v>
      </c>
      <c r="BY255" s="755">
        <f t="shared" si="219"/>
        <v>0.18896777206189633</v>
      </c>
      <c r="BZ255" s="805">
        <f t="shared" ca="1" si="215"/>
        <v>94.360361372886643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94.343094693421421</v>
      </c>
      <c r="BE256" s="808">
        <f t="shared" si="172"/>
        <v>1955.4772133485924</v>
      </c>
      <c r="BF256" s="808">
        <f t="shared" si="173"/>
        <v>0</v>
      </c>
      <c r="BG256" s="829">
        <f t="shared" si="174"/>
        <v>1565.6581606985897</v>
      </c>
      <c r="BH256" s="829">
        <f t="shared" si="175"/>
        <v>721.17197833617217</v>
      </c>
      <c r="BI256" s="829">
        <f t="shared" si="176"/>
        <v>0</v>
      </c>
      <c r="BJ256" s="829">
        <f t="shared" si="177"/>
        <v>0</v>
      </c>
      <c r="BK256" s="829">
        <f t="shared" si="178"/>
        <v>149.79679252136654</v>
      </c>
      <c r="BL256" s="810">
        <f t="shared" si="179"/>
        <v>1102.1994317460396</v>
      </c>
      <c r="BM256" s="810">
        <f t="shared" si="180"/>
        <v>1985.6270146703034</v>
      </c>
      <c r="BN256" s="810">
        <f t="shared" si="181"/>
        <v>0</v>
      </c>
      <c r="BO256" s="810">
        <f t="shared" si="182"/>
        <v>0</v>
      </c>
      <c r="BP256" s="810">
        <f t="shared" si="183"/>
        <v>473.29896084845637</v>
      </c>
      <c r="BQ256" s="830">
        <f t="shared" si="184"/>
        <v>51.367825573300962</v>
      </c>
      <c r="BR256" s="830">
        <f t="shared" si="185"/>
        <v>0</v>
      </c>
      <c r="BS256" s="830">
        <f t="shared" si="186"/>
        <v>8.0426881018975003</v>
      </c>
      <c r="BT256" s="810">
        <f t="shared" si="187"/>
        <v>0</v>
      </c>
      <c r="BU256" s="810">
        <f t="shared" si="188"/>
        <v>59.759358718630274</v>
      </c>
      <c r="BV256" s="810">
        <f t="shared" si="189"/>
        <v>0</v>
      </c>
      <c r="BW256" s="830">
        <f t="shared" si="190"/>
        <v>54.098242177433441</v>
      </c>
      <c r="BX256" s="816">
        <f t="shared" si="191"/>
        <v>8220.840761434205</v>
      </c>
      <c r="BY256" s="755">
        <f t="shared" si="219"/>
        <v>0.801876781255775</v>
      </c>
      <c r="BZ256" s="805">
        <f t="shared" ca="1" si="215"/>
        <v>100.54639345288523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39.188715420927075</v>
      </c>
      <c r="BE257" s="808">
        <f t="shared" si="172"/>
        <v>590.45387583110733</v>
      </c>
      <c r="BF257" s="808">
        <f t="shared" si="173"/>
        <v>0</v>
      </c>
      <c r="BG257" s="829">
        <f t="shared" si="174"/>
        <v>443.56024666712239</v>
      </c>
      <c r="BH257" s="829">
        <f t="shared" si="175"/>
        <v>245.75580075069723</v>
      </c>
      <c r="BI257" s="829">
        <f t="shared" si="176"/>
        <v>0</v>
      </c>
      <c r="BJ257" s="829">
        <f t="shared" si="177"/>
        <v>0</v>
      </c>
      <c r="BK257" s="829">
        <f t="shared" si="178"/>
        <v>52.725299192682627</v>
      </c>
      <c r="BL257" s="810">
        <f t="shared" si="179"/>
        <v>312.11903233871004</v>
      </c>
      <c r="BM257" s="810">
        <f t="shared" si="180"/>
        <v>587.84049182574654</v>
      </c>
      <c r="BN257" s="810">
        <f t="shared" si="181"/>
        <v>0</v>
      </c>
      <c r="BO257" s="810">
        <f t="shared" si="182"/>
        <v>0</v>
      </c>
      <c r="BP257" s="810">
        <f t="shared" si="183"/>
        <v>137.40313157760383</v>
      </c>
      <c r="BQ257" s="830">
        <f t="shared" si="184"/>
        <v>20.814802379656161</v>
      </c>
      <c r="BR257" s="830">
        <f t="shared" si="185"/>
        <v>0</v>
      </c>
      <c r="BS257" s="830">
        <f t="shared" si="186"/>
        <v>2.7867669438572</v>
      </c>
      <c r="BT257" s="810">
        <f t="shared" si="187"/>
        <v>0</v>
      </c>
      <c r="BU257" s="810">
        <f t="shared" si="188"/>
        <v>11.75643254567415</v>
      </c>
      <c r="BV257" s="810">
        <f t="shared" si="189"/>
        <v>0</v>
      </c>
      <c r="BW257" s="830">
        <f t="shared" si="190"/>
        <v>34.43336132196611</v>
      </c>
      <c r="BX257" s="816">
        <f t="shared" si="191"/>
        <v>2478.8379567957504</v>
      </c>
      <c r="BY257" s="755">
        <f t="shared" si="219"/>
        <v>0.24179067077601935</v>
      </c>
      <c r="BZ257" s="805">
        <f t="shared" ca="1" si="215"/>
        <v>93.334832618136886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54.611660340230529</v>
      </c>
      <c r="BE258" s="808">
        <f t="shared" si="172"/>
        <v>1014.2787437894785</v>
      </c>
      <c r="BF258" s="808">
        <f t="shared" si="173"/>
        <v>0</v>
      </c>
      <c r="BG258" s="829">
        <f t="shared" si="174"/>
        <v>794.2701682027531</v>
      </c>
      <c r="BH258" s="829">
        <f t="shared" si="175"/>
        <v>385.49017237901006</v>
      </c>
      <c r="BI258" s="829">
        <f t="shared" si="176"/>
        <v>0</v>
      </c>
      <c r="BJ258" s="829">
        <f t="shared" si="177"/>
        <v>0</v>
      </c>
      <c r="BK258" s="829">
        <f t="shared" si="178"/>
        <v>85.73346749740287</v>
      </c>
      <c r="BL258" s="810">
        <f t="shared" si="179"/>
        <v>539.21157110097477</v>
      </c>
      <c r="BM258" s="810">
        <f t="shared" si="180"/>
        <v>1027.6792076947438</v>
      </c>
      <c r="BN258" s="810">
        <f t="shared" si="181"/>
        <v>0</v>
      </c>
      <c r="BO258" s="810">
        <f t="shared" si="182"/>
        <v>0</v>
      </c>
      <c r="BP258" s="810">
        <f t="shared" si="183"/>
        <v>234.75229660106584</v>
      </c>
      <c r="BQ258" s="830">
        <f t="shared" si="184"/>
        <v>32.191033523066878</v>
      </c>
      <c r="BR258" s="830">
        <f t="shared" si="185"/>
        <v>0</v>
      </c>
      <c r="BS258" s="830">
        <f t="shared" si="186"/>
        <v>4.5475017910303501</v>
      </c>
      <c r="BT258" s="810">
        <f t="shared" si="187"/>
        <v>0</v>
      </c>
      <c r="BU258" s="810">
        <f t="shared" si="188"/>
        <v>30.372883713332776</v>
      </c>
      <c r="BV258" s="810">
        <f t="shared" si="189"/>
        <v>0</v>
      </c>
      <c r="BW258" s="830">
        <f t="shared" si="190"/>
        <v>35.506755161286151</v>
      </c>
      <c r="BX258" s="816">
        <f t="shared" si="191"/>
        <v>4238.6454617943755</v>
      </c>
      <c r="BY258" s="755">
        <f t="shared" si="219"/>
        <v>0.41344571418204989</v>
      </c>
      <c r="BZ258" s="805">
        <f t="shared" ca="1" si="215"/>
        <v>95.672711354091277</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95.200894134702949</v>
      </c>
      <c r="BE259" s="808">
        <f t="shared" si="172"/>
        <v>1866.6519488247486</v>
      </c>
      <c r="BF259" s="808">
        <f t="shared" si="173"/>
        <v>0</v>
      </c>
      <c r="BG259" s="829">
        <f t="shared" si="174"/>
        <v>1408.7826385934877</v>
      </c>
      <c r="BH259" s="829">
        <f t="shared" si="175"/>
        <v>684.45712227162915</v>
      </c>
      <c r="BI259" s="829">
        <f t="shared" si="176"/>
        <v>0</v>
      </c>
      <c r="BJ259" s="829">
        <f t="shared" si="177"/>
        <v>0</v>
      </c>
      <c r="BK259" s="829">
        <f t="shared" si="178"/>
        <v>148.01490073612538</v>
      </c>
      <c r="BL259" s="810">
        <f t="shared" si="179"/>
        <v>974.67957463805669</v>
      </c>
      <c r="BM259" s="810">
        <f t="shared" si="180"/>
        <v>1839.3764473708841</v>
      </c>
      <c r="BN259" s="810">
        <f t="shared" si="181"/>
        <v>0</v>
      </c>
      <c r="BO259" s="810">
        <f t="shared" si="182"/>
        <v>0</v>
      </c>
      <c r="BP259" s="810">
        <f t="shared" si="183"/>
        <v>427.12526192118122</v>
      </c>
      <c r="BQ259" s="830">
        <f t="shared" si="184"/>
        <v>54.753472064670589</v>
      </c>
      <c r="BR259" s="830">
        <f t="shared" si="185"/>
        <v>0</v>
      </c>
      <c r="BS259" s="830">
        <f t="shared" si="186"/>
        <v>7.8436668460820602</v>
      </c>
      <c r="BT259" s="810">
        <f t="shared" si="187"/>
        <v>0</v>
      </c>
      <c r="BU259" s="810">
        <f t="shared" si="188"/>
        <v>55.506945473482574</v>
      </c>
      <c r="BV259" s="810">
        <f t="shared" si="189"/>
        <v>0</v>
      </c>
      <c r="BW259" s="830">
        <f t="shared" si="190"/>
        <v>57.524688146126955</v>
      </c>
      <c r="BX259" s="816">
        <f t="shared" si="191"/>
        <v>7619.9175610211778</v>
      </c>
      <c r="BY259" s="755">
        <f t="shared" si="219"/>
        <v>0.74326156467237392</v>
      </c>
      <c r="BZ259" s="805">
        <f t="shared" ca="1" si="215"/>
        <v>97.984092068619702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67.788086279731743</v>
      </c>
      <c r="BE260" s="808">
        <f t="shared" si="172"/>
        <v>1298.132172465236</v>
      </c>
      <c r="BF260" s="808">
        <f t="shared" si="173"/>
        <v>0</v>
      </c>
      <c r="BG260" s="829">
        <f t="shared" si="174"/>
        <v>1040.2329478352806</v>
      </c>
      <c r="BH260" s="829">
        <f t="shared" si="175"/>
        <v>496.15974047196835</v>
      </c>
      <c r="BI260" s="829">
        <f t="shared" si="176"/>
        <v>0</v>
      </c>
      <c r="BJ260" s="829">
        <f t="shared" si="177"/>
        <v>0</v>
      </c>
      <c r="BK260" s="829">
        <f t="shared" si="178"/>
        <v>100.98402069688733</v>
      </c>
      <c r="BL260" s="810">
        <f t="shared" si="179"/>
        <v>711.5716891729486</v>
      </c>
      <c r="BM260" s="810">
        <f t="shared" si="180"/>
        <v>1299.6997639246799</v>
      </c>
      <c r="BN260" s="810">
        <f t="shared" si="181"/>
        <v>0</v>
      </c>
      <c r="BO260" s="810">
        <f t="shared" si="182"/>
        <v>0</v>
      </c>
      <c r="BP260" s="810">
        <f t="shared" si="183"/>
        <v>281.32237382296086</v>
      </c>
      <c r="BQ260" s="830">
        <f t="shared" si="184"/>
        <v>35.749195219554295</v>
      </c>
      <c r="BR260" s="830">
        <f t="shared" si="185"/>
        <v>0</v>
      </c>
      <c r="BS260" s="830">
        <f t="shared" si="186"/>
        <v>5.1531513387257801</v>
      </c>
      <c r="BT260" s="810">
        <f t="shared" si="187"/>
        <v>0</v>
      </c>
      <c r="BU260" s="810">
        <f t="shared" si="188"/>
        <v>37.732340015149425</v>
      </c>
      <c r="BV260" s="810">
        <f t="shared" si="189"/>
        <v>0</v>
      </c>
      <c r="BW260" s="830">
        <f t="shared" si="190"/>
        <v>36.787383258487402</v>
      </c>
      <c r="BX260" s="816">
        <f t="shared" si="191"/>
        <v>5411.3128645016095</v>
      </c>
      <c r="BY260" s="755">
        <f t="shared" si="219"/>
        <v>0.52782997117651287</v>
      </c>
      <c r="BZ260" s="805">
        <f t="shared" ca="1" si="215"/>
        <v>100.88051774087393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82.457328844717878</v>
      </c>
      <c r="BE261" s="808">
        <f t="shared" si="172"/>
        <v>1644.6812216038982</v>
      </c>
      <c r="BF261" s="808">
        <f t="shared" si="173"/>
        <v>0</v>
      </c>
      <c r="BG261" s="829">
        <f t="shared" si="174"/>
        <v>1294.9607728274443</v>
      </c>
      <c r="BH261" s="829">
        <f t="shared" si="175"/>
        <v>592.9806345576593</v>
      </c>
      <c r="BI261" s="829">
        <f t="shared" si="176"/>
        <v>0</v>
      </c>
      <c r="BJ261" s="829">
        <f t="shared" si="177"/>
        <v>0</v>
      </c>
      <c r="BK261" s="829">
        <f t="shared" si="178"/>
        <v>124.38223409845889</v>
      </c>
      <c r="BL261" s="810">
        <f t="shared" si="179"/>
        <v>883.95391496944626</v>
      </c>
      <c r="BM261" s="810">
        <f t="shared" si="180"/>
        <v>1609.3174801215116</v>
      </c>
      <c r="BN261" s="810">
        <f t="shared" si="181"/>
        <v>0</v>
      </c>
      <c r="BO261" s="810">
        <f t="shared" si="182"/>
        <v>0</v>
      </c>
      <c r="BP261" s="810">
        <f t="shared" si="183"/>
        <v>363.54167884573928</v>
      </c>
      <c r="BQ261" s="830">
        <f t="shared" si="184"/>
        <v>43.853272443265958</v>
      </c>
      <c r="BR261" s="830">
        <f t="shared" si="185"/>
        <v>0</v>
      </c>
      <c r="BS261" s="830">
        <f t="shared" si="186"/>
        <v>6.2643409012624094</v>
      </c>
      <c r="BT261" s="810">
        <f t="shared" si="187"/>
        <v>0</v>
      </c>
      <c r="BU261" s="810">
        <f t="shared" si="188"/>
        <v>44.859159742485446</v>
      </c>
      <c r="BV261" s="810">
        <f t="shared" si="189"/>
        <v>0</v>
      </c>
      <c r="BW261" s="830">
        <f t="shared" si="190"/>
        <v>45.231559976506752</v>
      </c>
      <c r="BX261" s="816">
        <f t="shared" si="191"/>
        <v>6736.4835989323974</v>
      </c>
      <c r="BY261" s="755">
        <f t="shared" si="219"/>
        <v>0.65708969946667939</v>
      </c>
      <c r="BZ261" s="805">
        <f t="shared" ca="1" si="215"/>
        <v>101.62384675102916</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111.21207755298767</v>
      </c>
      <c r="BE262" s="808">
        <f t="shared" si="172"/>
        <v>2197.096486668946</v>
      </c>
      <c r="BF262" s="808">
        <f t="shared" si="173"/>
        <v>0</v>
      </c>
      <c r="BG262" s="829">
        <f t="shared" si="174"/>
        <v>1721.2077667406402</v>
      </c>
      <c r="BH262" s="829">
        <f t="shared" si="175"/>
        <v>792.24724166433657</v>
      </c>
      <c r="BI262" s="829">
        <f t="shared" si="176"/>
        <v>0</v>
      </c>
      <c r="BJ262" s="829">
        <f t="shared" si="177"/>
        <v>0</v>
      </c>
      <c r="BK262" s="829">
        <f t="shared" si="178"/>
        <v>168.45879706309228</v>
      </c>
      <c r="BL262" s="810">
        <f t="shared" si="179"/>
        <v>1192.9461109608899</v>
      </c>
      <c r="BM262" s="810">
        <f t="shared" si="180"/>
        <v>2126.7691754420084</v>
      </c>
      <c r="BN262" s="810">
        <f t="shared" si="181"/>
        <v>0</v>
      </c>
      <c r="BO262" s="810">
        <f t="shared" si="182"/>
        <v>0</v>
      </c>
      <c r="BP262" s="810">
        <f t="shared" si="183"/>
        <v>505.65467246593221</v>
      </c>
      <c r="BQ262" s="830">
        <f t="shared" si="184"/>
        <v>58.516347833945296</v>
      </c>
      <c r="BR262" s="830">
        <f t="shared" si="185"/>
        <v>0</v>
      </c>
      <c r="BS262" s="830">
        <f t="shared" si="186"/>
        <v>8.6075608703482906</v>
      </c>
      <c r="BT262" s="810">
        <f t="shared" si="187"/>
        <v>0</v>
      </c>
      <c r="BU262" s="810">
        <f t="shared" si="188"/>
        <v>64.305878966915927</v>
      </c>
      <c r="BV262" s="810">
        <f t="shared" si="189"/>
        <v>0</v>
      </c>
      <c r="BW262" s="830">
        <f t="shared" si="190"/>
        <v>60.072116233591906</v>
      </c>
      <c r="BX262" s="816">
        <f t="shared" si="191"/>
        <v>9007.0942324636362</v>
      </c>
      <c r="BY262" s="755">
        <f t="shared" si="219"/>
        <v>0.87856947253839601</v>
      </c>
      <c r="BZ262" s="805">
        <f t="shared" ca="1" si="215"/>
        <v>100.51940975241745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79.397057555740631</v>
      </c>
      <c r="BE263" s="808">
        <f t="shared" ref="BE263:BE326" si="228">IF(OR(L263="",L263="*"),"",BE$5*L263)</f>
        <v>1360.70954790473</v>
      </c>
      <c r="BF263" s="808">
        <f t="shared" ref="BF263:BF326" si="229">IF(OR(N263="",N263="*"),"",BF$5*N263)</f>
        <v>0</v>
      </c>
      <c r="BG263" s="829">
        <f t="shared" ref="BG263:BG326" si="230">IF(OR(P263="",P263="*"),"",BG$5*P263)</f>
        <v>1000.0879157644691</v>
      </c>
      <c r="BH263" s="829">
        <f t="shared" ref="BH263:BH326" si="231">IF(OR(R263="",R263="*"),"",BH$5*R263)</f>
        <v>441.91102337277414</v>
      </c>
      <c r="BI263" s="829">
        <f t="shared" ref="BI263:BI326" si="232">IF(OR(T263="",T263="*"),"",BI$5*T263)</f>
        <v>0</v>
      </c>
      <c r="BJ263" s="829">
        <f t="shared" ref="BJ263:BJ326" si="233">IF(OR(V263="",V263="*"),"",BJ$5*V263)</f>
        <v>0</v>
      </c>
      <c r="BK263" s="829">
        <f t="shared" ref="BK263:BK326" si="234">IF(OR(X263="",X263="*"),"",BK$5*X263)</f>
        <v>92.348723974950204</v>
      </c>
      <c r="BL263" s="810">
        <f t="shared" ref="BL263:BL326" si="235">IF(OR(Z263="",Z263="*"),"",BL$5*Z263)</f>
        <v>661.721883042066</v>
      </c>
      <c r="BM263" s="810">
        <f t="shared" ref="BM263:BM326" si="236">IF(OR(AB263="",AB263="*"),"",BM$5*AB263)</f>
        <v>1126.48293124064</v>
      </c>
      <c r="BN263" s="810">
        <f t="shared" ref="BN263:BN326" si="237">IF(OR(AD263="",AD263="*"),"",BN$5*AD263)</f>
        <v>0</v>
      </c>
      <c r="BO263" s="810">
        <f t="shared" ref="BO263:BO326" si="238">IF(OR(AF263="",AF263="*"),"",BO$5*AF263)</f>
        <v>0</v>
      </c>
      <c r="BP263" s="810">
        <f t="shared" ref="BP263:BP326" si="239">IF(OR(AH263="",AH263="*"),"",BP$5*AH263)</f>
        <v>262.2247754913721</v>
      </c>
      <c r="BQ263" s="830">
        <f t="shared" ref="BQ263:BQ326" si="240">IF(OR(AJ263="",AJ263="*"),"",BQ$5*AJ263)</f>
        <v>34.32156829511316</v>
      </c>
      <c r="BR263" s="830">
        <f t="shared" ref="BR263:BR326" si="241">IF(OR(AL263="",AL263="*"),"",BR$5*AL263)</f>
        <v>0</v>
      </c>
      <c r="BS263" s="830">
        <f t="shared" ref="BS263:BS326" si="242">IF(OR(AN263="",AN263="*"),"",BS$5*AN263)</f>
        <v>4.5103274355379899</v>
      </c>
      <c r="BT263" s="810">
        <f t="shared" ref="BT263:BT326" si="243">IF(OR(AP263="",AP263="*"),"",BT$5*AP263)</f>
        <v>0</v>
      </c>
      <c r="BU263" s="810">
        <f t="shared" ref="BU263:BU326" si="244">IF(OR(AR263="",AR263="*"),"",BU$5*AR263)</f>
        <v>34.153298297606327</v>
      </c>
      <c r="BV263" s="810">
        <f t="shared" ref="BV263:BV326" si="245">IF(OR(AT263="",AT263="*"),"",BV$5*AT263)</f>
        <v>0</v>
      </c>
      <c r="BW263" s="830">
        <f t="shared" ref="BW263:BW326" si="246">IF(OR(AV263="",AV263="*"),"",BW$5*AV263)</f>
        <v>43.034446920544447</v>
      </c>
      <c r="BX263" s="816">
        <f t="shared" ref="BX263:BX326" si="247">IF(SUM(BB263:BW263)=0,"",SUM(BB263:BW263))</f>
        <v>5140.9034992955449</v>
      </c>
      <c r="BY263" s="755">
        <f t="shared" si="219"/>
        <v>0.50145371627931568</v>
      </c>
      <c r="BZ263" s="805">
        <f t="shared" ca="1" si="215"/>
        <v>101.77302555498618</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96.928407970619887</v>
      </c>
      <c r="BE264" s="808">
        <f t="shared" si="228"/>
        <v>1866.1824143002445</v>
      </c>
      <c r="BF264" s="808">
        <f t="shared" si="229"/>
        <v>0</v>
      </c>
      <c r="BG264" s="829">
        <f t="shared" si="230"/>
        <v>1464.1779061243033</v>
      </c>
      <c r="BH264" s="829">
        <f t="shared" si="231"/>
        <v>666.61287083954835</v>
      </c>
      <c r="BI264" s="829">
        <f t="shared" si="232"/>
        <v>0</v>
      </c>
      <c r="BJ264" s="829">
        <f t="shared" si="233"/>
        <v>0</v>
      </c>
      <c r="BK264" s="829">
        <f t="shared" si="234"/>
        <v>139.36070113167949</v>
      </c>
      <c r="BL264" s="810">
        <f t="shared" si="235"/>
        <v>1032.9517242296554</v>
      </c>
      <c r="BM264" s="810">
        <f t="shared" si="236"/>
        <v>1833.4193144327853</v>
      </c>
      <c r="BN264" s="810">
        <f t="shared" si="237"/>
        <v>0</v>
      </c>
      <c r="BO264" s="810">
        <f t="shared" si="238"/>
        <v>0</v>
      </c>
      <c r="BP264" s="810">
        <f t="shared" si="239"/>
        <v>440.86101798096598</v>
      </c>
      <c r="BQ264" s="830">
        <f t="shared" si="240"/>
        <v>49.244292501033826</v>
      </c>
      <c r="BR264" s="830">
        <f t="shared" si="241"/>
        <v>0</v>
      </c>
      <c r="BS264" s="830">
        <f t="shared" si="242"/>
        <v>7.2065093893561007</v>
      </c>
      <c r="BT264" s="810">
        <f t="shared" si="243"/>
        <v>0</v>
      </c>
      <c r="BU264" s="810">
        <f t="shared" si="244"/>
        <v>55.203785179865704</v>
      </c>
      <c r="BV264" s="810">
        <f t="shared" si="245"/>
        <v>0</v>
      </c>
      <c r="BW264" s="830">
        <f t="shared" si="246"/>
        <v>52.674924383815934</v>
      </c>
      <c r="BX264" s="816">
        <f t="shared" si="247"/>
        <v>7704.8238684638736</v>
      </c>
      <c r="BY264" s="755">
        <f t="shared" si="219"/>
        <v>0.75154349087630445</v>
      </c>
      <c r="BZ264" s="805">
        <f t="shared" ref="BZ264:BZ327" ca="1" si="271">IFERROR(IF(DA264&gt;0,BY264/DA264*100,""),"")</f>
        <v>100.85590701566261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28.447647584330529</v>
      </c>
      <c r="BE265" s="808">
        <f t="shared" si="228"/>
        <v>564.20856971085618</v>
      </c>
      <c r="BF265" s="808">
        <f t="shared" si="229"/>
        <v>0</v>
      </c>
      <c r="BG265" s="829">
        <f t="shared" si="230"/>
        <v>484.48588650573487</v>
      </c>
      <c r="BH265" s="829">
        <f t="shared" si="231"/>
        <v>233.13003636539008</v>
      </c>
      <c r="BI265" s="829">
        <f t="shared" si="232"/>
        <v>0</v>
      </c>
      <c r="BJ265" s="829">
        <f t="shared" si="233"/>
        <v>0</v>
      </c>
      <c r="BK265" s="829">
        <f t="shared" si="234"/>
        <v>51.964915534871928</v>
      </c>
      <c r="BL265" s="810">
        <f t="shared" si="235"/>
        <v>365.95671431566831</v>
      </c>
      <c r="BM265" s="810">
        <f t="shared" si="236"/>
        <v>742.44927447510452</v>
      </c>
      <c r="BN265" s="810">
        <f t="shared" si="237"/>
        <v>0</v>
      </c>
      <c r="BO265" s="810">
        <f t="shared" si="238"/>
        <v>0</v>
      </c>
      <c r="BP265" s="810">
        <f t="shared" si="239"/>
        <v>170.02597564445981</v>
      </c>
      <c r="BQ265" s="830">
        <f t="shared" si="240"/>
        <v>22.190997937116492</v>
      </c>
      <c r="BR265" s="830">
        <f t="shared" si="241"/>
        <v>0</v>
      </c>
      <c r="BS265" s="830">
        <f t="shared" si="242"/>
        <v>3.6062332577042899</v>
      </c>
      <c r="BT265" s="810">
        <f t="shared" si="243"/>
        <v>0</v>
      </c>
      <c r="BU265" s="810">
        <f t="shared" si="244"/>
        <v>25.919540422239148</v>
      </c>
      <c r="BV265" s="810">
        <f t="shared" si="245"/>
        <v>0</v>
      </c>
      <c r="BW265" s="830">
        <f t="shared" si="246"/>
        <v>26.851829119617459</v>
      </c>
      <c r="BX265" s="816">
        <f t="shared" si="247"/>
        <v>2719.2376208730939</v>
      </c>
      <c r="BY265" s="755">
        <f t="shared" si="219"/>
        <v>0.26523972111520622</v>
      </c>
      <c r="BZ265" s="805">
        <f t="shared" ca="1" si="271"/>
        <v>89.934396041063707</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0.30504539128331337</v>
      </c>
      <c r="BE267" s="808">
        <f t="shared" si="228"/>
        <v>6.3561661251236394</v>
      </c>
      <c r="BF267" s="808">
        <f t="shared" si="229"/>
        <v>0</v>
      </c>
      <c r="BG267" s="829">
        <f t="shared" si="230"/>
        <v>10.038235115432641</v>
      </c>
      <c r="BH267" s="829">
        <f t="shared" si="231"/>
        <v>4.9492591763024887</v>
      </c>
      <c r="BI267" s="829">
        <f t="shared" si="232"/>
        <v>0</v>
      </c>
      <c r="BJ267" s="829">
        <f t="shared" si="233"/>
        <v>0</v>
      </c>
      <c r="BK267" s="829">
        <f t="shared" si="234"/>
        <v>1.0384606307420401</v>
      </c>
      <c r="BL267" s="810">
        <f t="shared" si="235"/>
        <v>17.138340198754843</v>
      </c>
      <c r="BM267" s="810">
        <f t="shared" si="236"/>
        <v>20.727584418921928</v>
      </c>
      <c r="BN267" s="810">
        <f t="shared" si="237"/>
        <v>0</v>
      </c>
      <c r="BO267" s="810">
        <f t="shared" si="238"/>
        <v>0</v>
      </c>
      <c r="BP267" s="810">
        <f t="shared" si="239"/>
        <v>7.5452982749041366</v>
      </c>
      <c r="BQ267" s="830">
        <f t="shared" si="240"/>
        <v>1.032765365675175</v>
      </c>
      <c r="BR267" s="830">
        <f t="shared" si="241"/>
        <v>0</v>
      </c>
      <c r="BS267" s="830">
        <f t="shared" si="242"/>
        <v>0.22611720235069999</v>
      </c>
      <c r="BT267" s="810">
        <f t="shared" si="243"/>
        <v>0</v>
      </c>
      <c r="BU267" s="810">
        <f t="shared" si="244"/>
        <v>3.2069415561774077</v>
      </c>
      <c r="BV267" s="810">
        <f t="shared" si="245"/>
        <v>0</v>
      </c>
      <c r="BW267" s="830">
        <f t="shared" si="246"/>
        <v>0.96926826901055896</v>
      </c>
      <c r="BX267" s="816">
        <f t="shared" si="247"/>
        <v>73.533481724678865</v>
      </c>
      <c r="BY267" s="755">
        <f t="shared" si="219"/>
        <v>7.1725986855909933E-3</v>
      </c>
      <c r="BZ267" s="805">
        <f t="shared" ca="1" si="271"/>
        <v>56.117826661753142</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0.16115789834231975</v>
      </c>
      <c r="BE268" s="808">
        <f t="shared" si="228"/>
        <v>5.3395493732651538</v>
      </c>
      <c r="BF268" s="808">
        <f t="shared" si="229"/>
        <v>0</v>
      </c>
      <c r="BG268" s="829">
        <f t="shared" si="230"/>
        <v>5.005482826064676</v>
      </c>
      <c r="BH268" s="829">
        <f t="shared" si="231"/>
        <v>2.283560393153742</v>
      </c>
      <c r="BI268" s="829">
        <f t="shared" si="232"/>
        <v>0</v>
      </c>
      <c r="BJ268" s="829">
        <f t="shared" si="233"/>
        <v>0</v>
      </c>
      <c r="BK268" s="829">
        <f t="shared" si="234"/>
        <v>0.43007739801041833</v>
      </c>
      <c r="BL268" s="810">
        <f t="shared" si="235"/>
        <v>4.960025826313891</v>
      </c>
      <c r="BM268" s="810">
        <f t="shared" si="236"/>
        <v>8.8939644385584611</v>
      </c>
      <c r="BN268" s="810">
        <f t="shared" si="237"/>
        <v>0</v>
      </c>
      <c r="BO268" s="810">
        <f t="shared" si="238"/>
        <v>0</v>
      </c>
      <c r="BP268" s="810">
        <f t="shared" si="239"/>
        <v>1.968851425075242</v>
      </c>
      <c r="BQ268" s="830">
        <f t="shared" si="240"/>
        <v>0.33697169561121065</v>
      </c>
      <c r="BR268" s="830">
        <f t="shared" si="241"/>
        <v>0</v>
      </c>
      <c r="BS268" s="830">
        <f t="shared" si="242"/>
        <v>5.1056317516850094E-2</v>
      </c>
      <c r="BT268" s="810">
        <f t="shared" si="243"/>
        <v>0</v>
      </c>
      <c r="BU268" s="810">
        <f t="shared" si="244"/>
        <v>0.95826632488971752</v>
      </c>
      <c r="BV268" s="810">
        <f t="shared" si="245"/>
        <v>0</v>
      </c>
      <c r="BW268" s="830">
        <f t="shared" si="246"/>
        <v>0.2640254154450381</v>
      </c>
      <c r="BX268" s="816">
        <f t="shared" si="247"/>
        <v>30.652989332246722</v>
      </c>
      <c r="BY268" s="755">
        <f t="shared" si="219"/>
        <v>2.9899521393139603E-3</v>
      </c>
      <c r="BZ268" s="805">
        <f t="shared" ca="1" si="271"/>
        <v>67.267771580658149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7.6044632066370452</v>
      </c>
      <c r="BE269" s="808">
        <f t="shared" si="228"/>
        <v>259.05377237814383</v>
      </c>
      <c r="BF269" s="808">
        <f t="shared" si="229"/>
        <v>0</v>
      </c>
      <c r="BG269" s="829">
        <f t="shared" si="230"/>
        <v>223.48958378225925</v>
      </c>
      <c r="BH269" s="829">
        <f t="shared" si="231"/>
        <v>118.47197803040052</v>
      </c>
      <c r="BI269" s="829">
        <f t="shared" si="232"/>
        <v>0</v>
      </c>
      <c r="BJ269" s="829">
        <f t="shared" si="233"/>
        <v>0</v>
      </c>
      <c r="BK269" s="829">
        <f t="shared" si="234"/>
        <v>24.913428342937348</v>
      </c>
      <c r="BL269" s="810">
        <f t="shared" si="235"/>
        <v>190.80527557389877</v>
      </c>
      <c r="BM269" s="810">
        <f t="shared" si="236"/>
        <v>346.08534594973878</v>
      </c>
      <c r="BN269" s="810">
        <f t="shared" si="237"/>
        <v>0</v>
      </c>
      <c r="BO269" s="810">
        <f t="shared" si="238"/>
        <v>0</v>
      </c>
      <c r="BP269" s="810">
        <f t="shared" si="239"/>
        <v>73.490005243149298</v>
      </c>
      <c r="BQ269" s="830">
        <f t="shared" si="240"/>
        <v>6.5143181431693655</v>
      </c>
      <c r="BR269" s="830">
        <f t="shared" si="241"/>
        <v>0</v>
      </c>
      <c r="BS269" s="830">
        <f t="shared" si="242"/>
        <v>1.5729542766251501</v>
      </c>
      <c r="BT269" s="810">
        <f t="shared" si="243"/>
        <v>0</v>
      </c>
      <c r="BU269" s="810">
        <f t="shared" si="244"/>
        <v>7.5474639631979992</v>
      </c>
      <c r="BV269" s="810">
        <f t="shared" si="245"/>
        <v>0</v>
      </c>
      <c r="BW269" s="830">
        <f t="shared" si="246"/>
        <v>5.3547647717128255</v>
      </c>
      <c r="BX269" s="816">
        <f t="shared" si="247"/>
        <v>1264.9033536618699</v>
      </c>
      <c r="BY269" s="755">
        <f t="shared" ref="BY269:BY332" si="273">IF(BX269&lt;&gt;"", BX269 / $BX$5, "")</f>
        <v>0.12338113086830568</v>
      </c>
      <c r="BZ269" s="805">
        <f t="shared" ca="1" si="271"/>
        <v>95.3083531732767</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0.87538059095096588</v>
      </c>
      <c r="BE270" s="808">
        <f t="shared" si="228"/>
        <v>38.497578069645328</v>
      </c>
      <c r="BF270" s="808">
        <f t="shared" si="229"/>
        <v>0</v>
      </c>
      <c r="BG270" s="829">
        <f t="shared" si="230"/>
        <v>44.102328087360739</v>
      </c>
      <c r="BH270" s="829">
        <f t="shared" si="231"/>
        <v>35.457532257428376</v>
      </c>
      <c r="BI270" s="829">
        <f t="shared" si="232"/>
        <v>0</v>
      </c>
      <c r="BJ270" s="829">
        <f t="shared" si="233"/>
        <v>0</v>
      </c>
      <c r="BK270" s="829">
        <f t="shared" si="234"/>
        <v>7.4397500718711322</v>
      </c>
      <c r="BL270" s="810">
        <f t="shared" si="235"/>
        <v>74.728823616296751</v>
      </c>
      <c r="BM270" s="810">
        <f t="shared" si="236"/>
        <v>166.27649195541767</v>
      </c>
      <c r="BN270" s="810">
        <f t="shared" si="237"/>
        <v>0</v>
      </c>
      <c r="BO270" s="810">
        <f t="shared" si="238"/>
        <v>0</v>
      </c>
      <c r="BP270" s="810">
        <f t="shared" si="239"/>
        <v>32.371939747413222</v>
      </c>
      <c r="BQ270" s="830">
        <f t="shared" si="240"/>
        <v>7.9729069122923217</v>
      </c>
      <c r="BR270" s="830">
        <f t="shared" si="241"/>
        <v>0</v>
      </c>
      <c r="BS270" s="830">
        <f t="shared" si="242"/>
        <v>1.32171684897575</v>
      </c>
      <c r="BT270" s="810">
        <f t="shared" si="243"/>
        <v>0</v>
      </c>
      <c r="BU270" s="810">
        <f t="shared" si="244"/>
        <v>12.603649466015026</v>
      </c>
      <c r="BV270" s="810">
        <f t="shared" si="245"/>
        <v>0</v>
      </c>
      <c r="BW270" s="830">
        <f t="shared" si="246"/>
        <v>5.0126209483527662</v>
      </c>
      <c r="BX270" s="816">
        <f t="shared" si="247"/>
        <v>426.66071857202007</v>
      </c>
      <c r="BY270" s="755">
        <f t="shared" si="273"/>
        <v>4.1617315506439725E-2</v>
      </c>
      <c r="BZ270" s="805">
        <f t="shared" ca="1" si="271"/>
        <v>54.059738809219546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24.58166098340093</v>
      </c>
      <c r="BE272" s="808">
        <f t="shared" si="228"/>
        <v>439.07978822824197</v>
      </c>
      <c r="BF272" s="808">
        <f t="shared" si="229"/>
        <v>0</v>
      </c>
      <c r="BG272" s="829">
        <f t="shared" si="230"/>
        <v>289.17496807067226</v>
      </c>
      <c r="BH272" s="829">
        <f t="shared" si="231"/>
        <v>124.76726604757451</v>
      </c>
      <c r="BI272" s="829">
        <f t="shared" si="232"/>
        <v>0</v>
      </c>
      <c r="BJ272" s="829">
        <f t="shared" si="233"/>
        <v>0</v>
      </c>
      <c r="BK272" s="829">
        <f t="shared" si="234"/>
        <v>24.410192166481025</v>
      </c>
      <c r="BL272" s="810">
        <f t="shared" si="235"/>
        <v>176.72557873610478</v>
      </c>
      <c r="BM272" s="810">
        <f t="shared" si="236"/>
        <v>317.56204128605441</v>
      </c>
      <c r="BN272" s="810">
        <f t="shared" si="237"/>
        <v>0</v>
      </c>
      <c r="BO272" s="810">
        <f t="shared" si="238"/>
        <v>0</v>
      </c>
      <c r="BP272" s="810">
        <f t="shared" si="239"/>
        <v>69.238325247210412</v>
      </c>
      <c r="BQ272" s="830">
        <f t="shared" si="240"/>
        <v>9.5676657589489675</v>
      </c>
      <c r="BR272" s="830">
        <f t="shared" si="241"/>
        <v>0</v>
      </c>
      <c r="BS272" s="830">
        <f t="shared" si="242"/>
        <v>1.05214328791871</v>
      </c>
      <c r="BT272" s="810">
        <f t="shared" si="243"/>
        <v>0</v>
      </c>
      <c r="BU272" s="810">
        <f t="shared" si="244"/>
        <v>7.7164462772763756</v>
      </c>
      <c r="BV272" s="810">
        <f t="shared" si="245"/>
        <v>0</v>
      </c>
      <c r="BW272" s="830">
        <f t="shared" si="246"/>
        <v>15.444852166437609</v>
      </c>
      <c r="BX272" s="816">
        <f t="shared" si="247"/>
        <v>1499.3209282563218</v>
      </c>
      <c r="BY272" s="755">
        <f t="shared" si="273"/>
        <v>0.14624667657591903</v>
      </c>
      <c r="BZ272" s="805">
        <f t="shared" ca="1" si="271"/>
        <v>105.89991155744001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62.7128577222826</v>
      </c>
      <c r="BE273" s="808">
        <f t="shared" si="228"/>
        <v>1269.6609961287679</v>
      </c>
      <c r="BF273" s="808">
        <f t="shared" si="229"/>
        <v>0</v>
      </c>
      <c r="BG273" s="829">
        <f t="shared" si="230"/>
        <v>1039.5904898783235</v>
      </c>
      <c r="BH273" s="829">
        <f t="shared" si="231"/>
        <v>463.77939236868917</v>
      </c>
      <c r="BI273" s="829">
        <f t="shared" si="232"/>
        <v>0</v>
      </c>
      <c r="BJ273" s="829">
        <f t="shared" si="233"/>
        <v>0</v>
      </c>
      <c r="BK273" s="829">
        <f t="shared" si="234"/>
        <v>98.088493997138016</v>
      </c>
      <c r="BL273" s="810">
        <f t="shared" si="235"/>
        <v>707.92210084306635</v>
      </c>
      <c r="BM273" s="810">
        <f t="shared" si="236"/>
        <v>1269.6350334599729</v>
      </c>
      <c r="BN273" s="810">
        <f t="shared" si="237"/>
        <v>0</v>
      </c>
      <c r="BO273" s="810">
        <f t="shared" si="238"/>
        <v>0</v>
      </c>
      <c r="BP273" s="810">
        <f t="shared" si="239"/>
        <v>301.69731525456103</v>
      </c>
      <c r="BQ273" s="830">
        <f t="shared" si="240"/>
        <v>31.70683355008752</v>
      </c>
      <c r="BR273" s="830">
        <f t="shared" si="241"/>
        <v>0</v>
      </c>
      <c r="BS273" s="830">
        <f t="shared" si="242"/>
        <v>4.7207167728939501</v>
      </c>
      <c r="BT273" s="810">
        <f t="shared" si="243"/>
        <v>0</v>
      </c>
      <c r="BU273" s="810">
        <f t="shared" si="244"/>
        <v>34.254827282172002</v>
      </c>
      <c r="BV273" s="810">
        <f t="shared" si="245"/>
        <v>0</v>
      </c>
      <c r="BW273" s="830">
        <f t="shared" si="246"/>
        <v>34.338483593904911</v>
      </c>
      <c r="BX273" s="816">
        <f t="shared" si="247"/>
        <v>5318.10754085186</v>
      </c>
      <c r="BY273" s="755">
        <f t="shared" si="273"/>
        <v>0.51873854280646314</v>
      </c>
      <c r="BZ273" s="805">
        <f t="shared" ca="1" si="271"/>
        <v>104.05483834868301</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21.022778391046064</v>
      </c>
      <c r="BE274" s="808">
        <f t="shared" si="228"/>
        <v>488.75584356595601</v>
      </c>
      <c r="BF274" s="808">
        <f t="shared" si="229"/>
        <v>0</v>
      </c>
      <c r="BG274" s="829">
        <f t="shared" si="230"/>
        <v>429.49510147570163</v>
      </c>
      <c r="BH274" s="829">
        <f t="shared" si="231"/>
        <v>213.69365550878373</v>
      </c>
      <c r="BI274" s="829">
        <f t="shared" si="232"/>
        <v>0</v>
      </c>
      <c r="BJ274" s="829">
        <f t="shared" si="233"/>
        <v>0</v>
      </c>
      <c r="BK274" s="829">
        <f t="shared" si="234"/>
        <v>44.692426979304415</v>
      </c>
      <c r="BL274" s="810">
        <f t="shared" si="235"/>
        <v>330.96550525941177</v>
      </c>
      <c r="BM274" s="810">
        <f t="shared" si="236"/>
        <v>622.12406079276002</v>
      </c>
      <c r="BN274" s="810">
        <f t="shared" si="237"/>
        <v>0</v>
      </c>
      <c r="BO274" s="810">
        <f t="shared" si="238"/>
        <v>0</v>
      </c>
      <c r="BP274" s="810">
        <f t="shared" si="239"/>
        <v>148.82707465039383</v>
      </c>
      <c r="BQ274" s="830">
        <f t="shared" si="240"/>
        <v>16.638806020747023</v>
      </c>
      <c r="BR274" s="830">
        <f t="shared" si="241"/>
        <v>0</v>
      </c>
      <c r="BS274" s="830">
        <f t="shared" si="242"/>
        <v>3.007156075932</v>
      </c>
      <c r="BT274" s="810">
        <f t="shared" si="243"/>
        <v>0</v>
      </c>
      <c r="BU274" s="810">
        <f t="shared" si="244"/>
        <v>24.769753117875076</v>
      </c>
      <c r="BV274" s="810">
        <f t="shared" si="245"/>
        <v>0</v>
      </c>
      <c r="BW274" s="830">
        <f t="shared" si="246"/>
        <v>13.21001523828245</v>
      </c>
      <c r="BX274" s="816">
        <f t="shared" si="247"/>
        <v>2357.2021770761939</v>
      </c>
      <c r="BY274" s="755">
        <f t="shared" si="273"/>
        <v>0.22992608047953511</v>
      </c>
      <c r="BZ274" s="805">
        <f t="shared" ca="1" si="271"/>
        <v>91.388758174475498</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13.682702903270162</v>
      </c>
      <c r="BE275" s="808">
        <f t="shared" si="228"/>
        <v>257.50337207702916</v>
      </c>
      <c r="BF275" s="808">
        <f t="shared" si="229"/>
        <v>0</v>
      </c>
      <c r="BG275" s="829">
        <f t="shared" si="230"/>
        <v>205.73944057529673</v>
      </c>
      <c r="BH275" s="829">
        <f t="shared" si="231"/>
        <v>93.759686074950778</v>
      </c>
      <c r="BI275" s="829">
        <f t="shared" si="232"/>
        <v>0</v>
      </c>
      <c r="BJ275" s="829">
        <f t="shared" si="233"/>
        <v>0</v>
      </c>
      <c r="BK275" s="829">
        <f t="shared" si="234"/>
        <v>20.808886857076164</v>
      </c>
      <c r="BL275" s="810">
        <f t="shared" si="235"/>
        <v>152.38681516141429</v>
      </c>
      <c r="BM275" s="810">
        <f t="shared" si="236"/>
        <v>243.67886446120968</v>
      </c>
      <c r="BN275" s="810">
        <f t="shared" si="237"/>
        <v>0</v>
      </c>
      <c r="BO275" s="810">
        <f t="shared" si="238"/>
        <v>0</v>
      </c>
      <c r="BP275" s="810">
        <f t="shared" si="239"/>
        <v>65.237284847833607</v>
      </c>
      <c r="BQ275" s="830">
        <f t="shared" si="240"/>
        <v>8.0866946702163602</v>
      </c>
      <c r="BR275" s="830">
        <f t="shared" si="241"/>
        <v>0</v>
      </c>
      <c r="BS275" s="830">
        <f t="shared" si="242"/>
        <v>1.2199838632553202</v>
      </c>
      <c r="BT275" s="810">
        <f t="shared" si="243"/>
        <v>0</v>
      </c>
      <c r="BU275" s="810">
        <f t="shared" si="244"/>
        <v>8.2589733226764004</v>
      </c>
      <c r="BV275" s="810">
        <f t="shared" si="245"/>
        <v>0</v>
      </c>
      <c r="BW275" s="830">
        <f t="shared" si="246"/>
        <v>7.0066490013748899</v>
      </c>
      <c r="BX275" s="816">
        <f t="shared" si="247"/>
        <v>1077.3693538156033</v>
      </c>
      <c r="BY275" s="755">
        <f t="shared" si="273"/>
        <v>0.10508870013808069</v>
      </c>
      <c r="BZ275" s="805">
        <f t="shared" ca="1" si="271"/>
        <v>94.009123744082856</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92.964523383988052</v>
      </c>
      <c r="BE277" s="808">
        <f t="shared" si="228"/>
        <v>1987.710708496722</v>
      </c>
      <c r="BF277" s="808">
        <f t="shared" si="229"/>
        <v>0</v>
      </c>
      <c r="BG277" s="829">
        <f t="shared" si="230"/>
        <v>1582.458983796816</v>
      </c>
      <c r="BH277" s="829">
        <f t="shared" si="231"/>
        <v>748.41474263475766</v>
      </c>
      <c r="BI277" s="829">
        <f t="shared" si="232"/>
        <v>0</v>
      </c>
      <c r="BJ277" s="829">
        <f t="shared" si="233"/>
        <v>0</v>
      </c>
      <c r="BK277" s="829">
        <f t="shared" si="234"/>
        <v>159.84507068996146</v>
      </c>
      <c r="BL277" s="810">
        <f t="shared" si="235"/>
        <v>1110.1572135955621</v>
      </c>
      <c r="BM277" s="810">
        <f t="shared" si="236"/>
        <v>2031.9242236213672</v>
      </c>
      <c r="BN277" s="810">
        <f t="shared" si="237"/>
        <v>0</v>
      </c>
      <c r="BO277" s="810">
        <f t="shared" si="238"/>
        <v>0</v>
      </c>
      <c r="BP277" s="810">
        <f t="shared" si="239"/>
        <v>486.58987569603823</v>
      </c>
      <c r="BQ277" s="830">
        <f t="shared" si="240"/>
        <v>58.31488090753156</v>
      </c>
      <c r="BR277" s="830">
        <f t="shared" si="241"/>
        <v>0</v>
      </c>
      <c r="BS277" s="830">
        <f t="shared" si="242"/>
        <v>8.4050864252940301</v>
      </c>
      <c r="BT277" s="810">
        <f t="shared" si="243"/>
        <v>0</v>
      </c>
      <c r="BU277" s="810">
        <f t="shared" si="244"/>
        <v>62.6463233232219</v>
      </c>
      <c r="BV277" s="810">
        <f t="shared" si="245"/>
        <v>0</v>
      </c>
      <c r="BW277" s="830">
        <f t="shared" si="246"/>
        <v>59.228152360464435</v>
      </c>
      <c r="BX277" s="816">
        <f t="shared" si="247"/>
        <v>8388.6597849317241</v>
      </c>
      <c r="BY277" s="755">
        <f t="shared" si="273"/>
        <v>0.81824617488604412</v>
      </c>
      <c r="BZ277" s="805">
        <f t="shared" ca="1" si="271"/>
        <v>98.981534042370129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91.22933363027775</v>
      </c>
      <c r="BE279" s="808">
        <f t="shared" si="228"/>
        <v>1821.2815290487642</v>
      </c>
      <c r="BF279" s="808">
        <f t="shared" si="229"/>
        <v>0</v>
      </c>
      <c r="BG279" s="829">
        <f t="shared" si="230"/>
        <v>1428.207029853329</v>
      </c>
      <c r="BH279" s="829">
        <f t="shared" si="231"/>
        <v>617.17926825920961</v>
      </c>
      <c r="BI279" s="829">
        <f t="shared" si="232"/>
        <v>0</v>
      </c>
      <c r="BJ279" s="829">
        <f t="shared" si="233"/>
        <v>0</v>
      </c>
      <c r="BK279" s="829">
        <f t="shared" si="234"/>
        <v>129.49743575081629</v>
      </c>
      <c r="BL279" s="810">
        <f t="shared" si="235"/>
        <v>953.35031495196529</v>
      </c>
      <c r="BM279" s="810">
        <f t="shared" si="236"/>
        <v>1618.0624079612708</v>
      </c>
      <c r="BN279" s="810">
        <f t="shared" si="237"/>
        <v>0</v>
      </c>
      <c r="BO279" s="810">
        <f t="shared" si="238"/>
        <v>0</v>
      </c>
      <c r="BP279" s="810">
        <f t="shared" si="239"/>
        <v>374.23484369503421</v>
      </c>
      <c r="BQ279" s="830">
        <f t="shared" si="240"/>
        <v>38.571220064775289</v>
      </c>
      <c r="BR279" s="830">
        <f t="shared" si="241"/>
        <v>0</v>
      </c>
      <c r="BS279" s="830">
        <f t="shared" si="242"/>
        <v>5.6076416991129099</v>
      </c>
      <c r="BT279" s="810">
        <f t="shared" si="243"/>
        <v>0</v>
      </c>
      <c r="BU279" s="810">
        <f t="shared" si="244"/>
        <v>41.723594732832154</v>
      </c>
      <c r="BV279" s="810">
        <f t="shared" si="245"/>
        <v>0</v>
      </c>
      <c r="BW279" s="830">
        <f t="shared" si="246"/>
        <v>37.606998577464537</v>
      </c>
      <c r="BX279" s="816">
        <f t="shared" si="247"/>
        <v>7156.5516182248512</v>
      </c>
      <c r="BY279" s="755">
        <f t="shared" si="273"/>
        <v>0.69806395027554147</v>
      </c>
      <c r="BZ279" s="805">
        <f t="shared" ca="1" si="271"/>
        <v>107.21990021826686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54.645633130867701</v>
      </c>
      <c r="BE280" s="808">
        <f t="shared" si="228"/>
        <v>1010.2558264051513</v>
      </c>
      <c r="BF280" s="808">
        <f t="shared" si="229"/>
        <v>0</v>
      </c>
      <c r="BG280" s="829">
        <f t="shared" si="230"/>
        <v>716.0177984027041</v>
      </c>
      <c r="BH280" s="829">
        <f t="shared" si="231"/>
        <v>300.4694799752782</v>
      </c>
      <c r="BI280" s="829">
        <f t="shared" si="232"/>
        <v>0</v>
      </c>
      <c r="BJ280" s="829">
        <f t="shared" si="233"/>
        <v>0</v>
      </c>
      <c r="BK280" s="829">
        <f t="shared" si="234"/>
        <v>63.866101226222966</v>
      </c>
      <c r="BL280" s="810">
        <f t="shared" si="235"/>
        <v>447.74490205142695</v>
      </c>
      <c r="BM280" s="810">
        <f t="shared" si="236"/>
        <v>731.45930945784403</v>
      </c>
      <c r="BN280" s="810">
        <f t="shared" si="237"/>
        <v>0</v>
      </c>
      <c r="BO280" s="810">
        <f t="shared" si="238"/>
        <v>0</v>
      </c>
      <c r="BP280" s="810">
        <f t="shared" si="239"/>
        <v>169.85015448004657</v>
      </c>
      <c r="BQ280" s="830">
        <f t="shared" si="240"/>
        <v>18.376647944635067</v>
      </c>
      <c r="BR280" s="830">
        <f t="shared" si="241"/>
        <v>0</v>
      </c>
      <c r="BS280" s="830">
        <f t="shared" si="242"/>
        <v>2.5969172991254004</v>
      </c>
      <c r="BT280" s="810">
        <f t="shared" si="243"/>
        <v>0</v>
      </c>
      <c r="BU280" s="810">
        <f t="shared" si="244"/>
        <v>17.712866759175377</v>
      </c>
      <c r="BV280" s="810">
        <f t="shared" si="245"/>
        <v>0</v>
      </c>
      <c r="BW280" s="830">
        <f t="shared" si="246"/>
        <v>19.403813240859527</v>
      </c>
      <c r="BX280" s="816">
        <f t="shared" si="247"/>
        <v>3552.399450373337</v>
      </c>
      <c r="BY280" s="755">
        <f t="shared" si="273"/>
        <v>0.34650794482767627</v>
      </c>
      <c r="BZ280" s="805">
        <f t="shared" ca="1" si="271"/>
        <v>108.38912608395168</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51.53050468945996</v>
      </c>
      <c r="BE281" s="808">
        <f t="shared" si="228"/>
        <v>845.91438452539114</v>
      </c>
      <c r="BF281" s="808">
        <f t="shared" si="229"/>
        <v>0</v>
      </c>
      <c r="BG281" s="829">
        <f t="shared" si="230"/>
        <v>596.75463778080075</v>
      </c>
      <c r="BH281" s="829">
        <f t="shared" si="231"/>
        <v>217.24535560891519</v>
      </c>
      <c r="BI281" s="829">
        <f t="shared" si="232"/>
        <v>0</v>
      </c>
      <c r="BJ281" s="829">
        <f t="shared" si="233"/>
        <v>0</v>
      </c>
      <c r="BK281" s="829">
        <f t="shared" si="234"/>
        <v>44.765776103278732</v>
      </c>
      <c r="BL281" s="810">
        <f t="shared" si="235"/>
        <v>317.97672994439483</v>
      </c>
      <c r="BM281" s="810">
        <f t="shared" si="236"/>
        <v>477.89886134326798</v>
      </c>
      <c r="BN281" s="810">
        <f t="shared" si="237"/>
        <v>0</v>
      </c>
      <c r="BO281" s="810">
        <f t="shared" si="238"/>
        <v>0</v>
      </c>
      <c r="BP281" s="810">
        <f t="shared" si="239"/>
        <v>113.42752810949312</v>
      </c>
      <c r="BQ281" s="830">
        <f t="shared" si="240"/>
        <v>10.967192588787599</v>
      </c>
      <c r="BR281" s="830">
        <f t="shared" si="241"/>
        <v>0</v>
      </c>
      <c r="BS281" s="830">
        <f t="shared" si="242"/>
        <v>1.2703588293422399</v>
      </c>
      <c r="BT281" s="810">
        <f t="shared" si="243"/>
        <v>0</v>
      </c>
      <c r="BU281" s="810">
        <f t="shared" si="244"/>
        <v>8.35803727223505</v>
      </c>
      <c r="BV281" s="810">
        <f t="shared" si="245"/>
        <v>0</v>
      </c>
      <c r="BW281" s="830">
        <f t="shared" si="246"/>
        <v>12.827568967895431</v>
      </c>
      <c r="BX281" s="816">
        <f t="shared" si="247"/>
        <v>2698.9369357632618</v>
      </c>
      <c r="BY281" s="755">
        <f t="shared" si="273"/>
        <v>0.2632595528446412</v>
      </c>
      <c r="BZ281" s="805">
        <f t="shared" ca="1" si="271"/>
        <v>116.41080345198158</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59.813693533732369</v>
      </c>
      <c r="BE282" s="808">
        <f t="shared" si="228"/>
        <v>1024.5884421198998</v>
      </c>
      <c r="BF282" s="808">
        <f t="shared" si="229"/>
        <v>0</v>
      </c>
      <c r="BG282" s="829">
        <f t="shared" si="230"/>
        <v>732.54952860483047</v>
      </c>
      <c r="BH282" s="829">
        <f t="shared" si="231"/>
        <v>281.29186135799256</v>
      </c>
      <c r="BI282" s="829">
        <f t="shared" si="232"/>
        <v>0</v>
      </c>
      <c r="BJ282" s="829">
        <f t="shared" si="233"/>
        <v>0</v>
      </c>
      <c r="BK282" s="829">
        <f t="shared" si="234"/>
        <v>57.0741339270037</v>
      </c>
      <c r="BL282" s="810">
        <f t="shared" si="235"/>
        <v>435.67532523273252</v>
      </c>
      <c r="BM282" s="810">
        <f t="shared" si="236"/>
        <v>653.7046009138146</v>
      </c>
      <c r="BN282" s="810">
        <f t="shared" si="237"/>
        <v>0</v>
      </c>
      <c r="BO282" s="810">
        <f t="shared" si="238"/>
        <v>0</v>
      </c>
      <c r="BP282" s="810">
        <f t="shared" si="239"/>
        <v>154.08064913904232</v>
      </c>
      <c r="BQ282" s="830">
        <f t="shared" si="240"/>
        <v>16.19366842417995</v>
      </c>
      <c r="BR282" s="830">
        <f t="shared" si="241"/>
        <v>0</v>
      </c>
      <c r="BS282" s="830">
        <f t="shared" si="242"/>
        <v>1.75026961201231</v>
      </c>
      <c r="BT282" s="810">
        <f t="shared" si="243"/>
        <v>0</v>
      </c>
      <c r="BU282" s="810">
        <f t="shared" si="244"/>
        <v>12.599574397788075</v>
      </c>
      <c r="BV282" s="810">
        <f t="shared" si="245"/>
        <v>0</v>
      </c>
      <c r="BW282" s="830">
        <f t="shared" si="246"/>
        <v>17.24272152545236</v>
      </c>
      <c r="BX282" s="816">
        <f t="shared" si="247"/>
        <v>3446.5644687884815</v>
      </c>
      <c r="BY282" s="755">
        <f t="shared" si="273"/>
        <v>0.33618459508276255</v>
      </c>
      <c r="BZ282" s="805">
        <f t="shared" ca="1" si="271"/>
        <v>114.49979138761314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9.6631393951907469</v>
      </c>
      <c r="BE283" s="808">
        <f t="shared" si="228"/>
        <v>232.738559038765</v>
      </c>
      <c r="BF283" s="808">
        <f t="shared" si="229"/>
        <v>0</v>
      </c>
      <c r="BG283" s="829">
        <f t="shared" si="230"/>
        <v>199.18327518603945</v>
      </c>
      <c r="BH283" s="829">
        <f t="shared" si="231"/>
        <v>111.34192294846835</v>
      </c>
      <c r="BI283" s="829">
        <f t="shared" si="232"/>
        <v>0</v>
      </c>
      <c r="BJ283" s="829">
        <f t="shared" si="233"/>
        <v>0</v>
      </c>
      <c r="BK283" s="829">
        <f t="shared" si="234"/>
        <v>25.321558441225406</v>
      </c>
      <c r="BL283" s="810">
        <f t="shared" si="235"/>
        <v>155.33285708749278</v>
      </c>
      <c r="BM283" s="810">
        <f t="shared" si="236"/>
        <v>291.32905809136713</v>
      </c>
      <c r="BN283" s="810">
        <f t="shared" si="237"/>
        <v>0</v>
      </c>
      <c r="BO283" s="810">
        <f t="shared" si="238"/>
        <v>0</v>
      </c>
      <c r="BP283" s="810">
        <f t="shared" si="239"/>
        <v>71.200330639167021</v>
      </c>
      <c r="BQ283" s="830">
        <f t="shared" si="240"/>
        <v>9.7450061876409659</v>
      </c>
      <c r="BR283" s="830">
        <f t="shared" si="241"/>
        <v>0</v>
      </c>
      <c r="BS283" s="830">
        <f t="shared" si="242"/>
        <v>1.4410435455378501</v>
      </c>
      <c r="BT283" s="810">
        <f t="shared" si="243"/>
        <v>0</v>
      </c>
      <c r="BU283" s="810">
        <f t="shared" si="244"/>
        <v>10.637450540361375</v>
      </c>
      <c r="BV283" s="810">
        <f t="shared" si="245"/>
        <v>0</v>
      </c>
      <c r="BW283" s="830">
        <f t="shared" si="246"/>
        <v>9.8730317062121493</v>
      </c>
      <c r="BX283" s="816">
        <f t="shared" si="247"/>
        <v>1127.8072328074686</v>
      </c>
      <c r="BY283" s="755">
        <f t="shared" si="273"/>
        <v>0.11000850885753694</v>
      </c>
      <c r="BZ283" s="805">
        <f t="shared" ca="1" si="271"/>
        <v>90.008818061309853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78.309712859638395</v>
      </c>
      <c r="BE284" s="808">
        <f t="shared" si="228"/>
        <v>1500.5579241969535</v>
      </c>
      <c r="BF284" s="808">
        <f t="shared" si="229"/>
        <v>0</v>
      </c>
      <c r="BG284" s="829">
        <f t="shared" si="230"/>
        <v>1134.4298902414473</v>
      </c>
      <c r="BH284" s="829">
        <f t="shared" si="231"/>
        <v>454.76929854530141</v>
      </c>
      <c r="BI284" s="829">
        <f t="shared" si="232"/>
        <v>0</v>
      </c>
      <c r="BJ284" s="829">
        <f t="shared" si="233"/>
        <v>0</v>
      </c>
      <c r="BK284" s="829">
        <f t="shared" si="234"/>
        <v>91.55482475819872</v>
      </c>
      <c r="BL284" s="810">
        <f t="shared" si="235"/>
        <v>725.79406584610365</v>
      </c>
      <c r="BM284" s="810">
        <f t="shared" si="236"/>
        <v>1158.3573504550773</v>
      </c>
      <c r="BN284" s="810">
        <f t="shared" si="237"/>
        <v>0</v>
      </c>
      <c r="BO284" s="810">
        <f t="shared" si="238"/>
        <v>0</v>
      </c>
      <c r="BP284" s="810">
        <f t="shared" si="239"/>
        <v>260.46442830914589</v>
      </c>
      <c r="BQ284" s="830">
        <f t="shared" si="240"/>
        <v>23.4771501190646</v>
      </c>
      <c r="BR284" s="830">
        <f t="shared" si="241"/>
        <v>0</v>
      </c>
      <c r="BS284" s="830">
        <f t="shared" si="242"/>
        <v>3.32571377287376</v>
      </c>
      <c r="BT284" s="810">
        <f t="shared" si="243"/>
        <v>0</v>
      </c>
      <c r="BU284" s="810">
        <f t="shared" si="244"/>
        <v>25.473744012924072</v>
      </c>
      <c r="BV284" s="810">
        <f t="shared" si="245"/>
        <v>0</v>
      </c>
      <c r="BW284" s="830">
        <f t="shared" si="246"/>
        <v>21.231895273507103</v>
      </c>
      <c r="BX284" s="816">
        <f t="shared" si="247"/>
        <v>5477.7459983902345</v>
      </c>
      <c r="BY284" s="755">
        <f t="shared" si="273"/>
        <v>0.53430998813794717</v>
      </c>
      <c r="BZ284" s="805">
        <f t="shared" ca="1" si="271"/>
        <v>114.61088368546942</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119.52963009143687</v>
      </c>
      <c r="BE286" s="808">
        <f t="shared" si="228"/>
        <v>2413.7436786749699</v>
      </c>
      <c r="BF286" s="808">
        <f t="shared" si="229"/>
        <v>0</v>
      </c>
      <c r="BG286" s="829">
        <f t="shared" si="230"/>
        <v>1929.5248266879655</v>
      </c>
      <c r="BH286" s="829">
        <f t="shared" si="231"/>
        <v>877.33599832884806</v>
      </c>
      <c r="BI286" s="829">
        <f t="shared" si="232"/>
        <v>0</v>
      </c>
      <c r="BJ286" s="829">
        <f t="shared" si="233"/>
        <v>0</v>
      </c>
      <c r="BK286" s="829">
        <f t="shared" si="234"/>
        <v>185.12467389813776</v>
      </c>
      <c r="BL286" s="810">
        <f t="shared" si="235"/>
        <v>1343.8598043495733</v>
      </c>
      <c r="BM286" s="810">
        <f t="shared" si="236"/>
        <v>2409.7135234426196</v>
      </c>
      <c r="BN286" s="810">
        <f t="shared" si="237"/>
        <v>0</v>
      </c>
      <c r="BO286" s="810">
        <f t="shared" si="238"/>
        <v>0</v>
      </c>
      <c r="BP286" s="810">
        <f t="shared" si="239"/>
        <v>574.67689001790973</v>
      </c>
      <c r="BQ286" s="830">
        <f t="shared" si="240"/>
        <v>65.082939040596244</v>
      </c>
      <c r="BR286" s="830">
        <f t="shared" si="241"/>
        <v>0</v>
      </c>
      <c r="BS286" s="830">
        <f t="shared" si="242"/>
        <v>9.79608279121714</v>
      </c>
      <c r="BT286" s="810">
        <f t="shared" si="243"/>
        <v>0</v>
      </c>
      <c r="BU286" s="810">
        <f t="shared" si="244"/>
        <v>73.410753189928357</v>
      </c>
      <c r="BV286" s="810">
        <f t="shared" si="245"/>
        <v>0</v>
      </c>
      <c r="BW286" s="830">
        <f t="shared" si="246"/>
        <v>68.764756070519113</v>
      </c>
      <c r="BX286" s="816">
        <f t="shared" si="247"/>
        <v>10070.563556583724</v>
      </c>
      <c r="BY286" s="755">
        <f t="shared" si="273"/>
        <v>0.98230233677172496</v>
      </c>
      <c r="BZ286" s="805">
        <f t="shared" ca="1" si="271"/>
        <v>100.03652080658701</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119.11921006161259</v>
      </c>
      <c r="BE287" s="808">
        <f t="shared" si="228"/>
        <v>2413.4478599145687</v>
      </c>
      <c r="BF287" s="808">
        <f t="shared" si="229"/>
        <v>0</v>
      </c>
      <c r="BG287" s="829">
        <f t="shared" si="230"/>
        <v>1932.7444399049439</v>
      </c>
      <c r="BH287" s="829">
        <f t="shared" si="231"/>
        <v>865.00904885420118</v>
      </c>
      <c r="BI287" s="829">
        <f t="shared" si="232"/>
        <v>0</v>
      </c>
      <c r="BJ287" s="829">
        <f t="shared" si="233"/>
        <v>0</v>
      </c>
      <c r="BK287" s="829">
        <f t="shared" si="234"/>
        <v>183.50673673080638</v>
      </c>
      <c r="BL287" s="810">
        <f t="shared" si="235"/>
        <v>1335.9373684516083</v>
      </c>
      <c r="BM287" s="810">
        <f t="shared" si="236"/>
        <v>2392.3080507599593</v>
      </c>
      <c r="BN287" s="810">
        <f t="shared" si="237"/>
        <v>0</v>
      </c>
      <c r="BO287" s="810">
        <f t="shared" si="238"/>
        <v>0</v>
      </c>
      <c r="BP287" s="810">
        <f t="shared" si="239"/>
        <v>567.23080285776643</v>
      </c>
      <c r="BQ287" s="830">
        <f t="shared" si="240"/>
        <v>60.238138246431355</v>
      </c>
      <c r="BR287" s="830">
        <f t="shared" si="241"/>
        <v>0</v>
      </c>
      <c r="BS287" s="830">
        <f t="shared" si="242"/>
        <v>9.3349693675552103</v>
      </c>
      <c r="BT287" s="810">
        <f t="shared" si="243"/>
        <v>0</v>
      </c>
      <c r="BU287" s="810">
        <f t="shared" si="244"/>
        <v>68.502111075149998</v>
      </c>
      <c r="BV287" s="810">
        <f t="shared" si="245"/>
        <v>0</v>
      </c>
      <c r="BW287" s="830">
        <f t="shared" si="246"/>
        <v>63.06951674898518</v>
      </c>
      <c r="BX287" s="816">
        <f t="shared" si="247"/>
        <v>10010.448252973589</v>
      </c>
      <c r="BY287" s="755">
        <f t="shared" si="273"/>
        <v>0.97643857325142303</v>
      </c>
      <c r="BZ287" s="805">
        <f t="shared" ca="1" si="271"/>
        <v>102.22818162802152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96.425390128717581</v>
      </c>
      <c r="BE288" s="808">
        <f t="shared" si="228"/>
        <v>1925.3579589695571</v>
      </c>
      <c r="BF288" s="808">
        <f t="shared" si="229"/>
        <v>0</v>
      </c>
      <c r="BG288" s="829">
        <f t="shared" si="230"/>
        <v>1451.1696117994775</v>
      </c>
      <c r="BH288" s="829">
        <f t="shared" si="231"/>
        <v>688.61264929904382</v>
      </c>
      <c r="BI288" s="829">
        <f t="shared" si="232"/>
        <v>0</v>
      </c>
      <c r="BJ288" s="829">
        <f t="shared" si="233"/>
        <v>0</v>
      </c>
      <c r="BK288" s="829">
        <f t="shared" si="234"/>
        <v>147.26160363400834</v>
      </c>
      <c r="BL288" s="810">
        <f t="shared" si="235"/>
        <v>979.3993277840849</v>
      </c>
      <c r="BM288" s="810">
        <f t="shared" si="236"/>
        <v>1800.0518004277205</v>
      </c>
      <c r="BN288" s="810">
        <f t="shared" si="237"/>
        <v>0</v>
      </c>
      <c r="BO288" s="810">
        <f t="shared" si="238"/>
        <v>0</v>
      </c>
      <c r="BP288" s="810">
        <f t="shared" si="239"/>
        <v>424.29952616889295</v>
      </c>
      <c r="BQ288" s="830">
        <f t="shared" si="240"/>
        <v>48.780653437038403</v>
      </c>
      <c r="BR288" s="830">
        <f t="shared" si="241"/>
        <v>0</v>
      </c>
      <c r="BS288" s="830">
        <f t="shared" si="242"/>
        <v>7.24982730197544</v>
      </c>
      <c r="BT288" s="810">
        <f t="shared" si="243"/>
        <v>0</v>
      </c>
      <c r="BU288" s="810">
        <f t="shared" si="244"/>
        <v>48.815337388823473</v>
      </c>
      <c r="BV288" s="810">
        <f t="shared" si="245"/>
        <v>0</v>
      </c>
      <c r="BW288" s="830">
        <f t="shared" si="246"/>
        <v>51.569250410952264</v>
      </c>
      <c r="BX288" s="816">
        <f t="shared" si="247"/>
        <v>7668.9929367502918</v>
      </c>
      <c r="BY288" s="755">
        <f t="shared" si="273"/>
        <v>0.74804847217618919</v>
      </c>
      <c r="BZ288" s="805">
        <f t="shared" ca="1" si="271"/>
        <v>101.57180215572393</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14.079277294651158</v>
      </c>
      <c r="BE289" s="808">
        <f t="shared" si="228"/>
        <v>203.50822862315292</v>
      </c>
      <c r="BF289" s="808">
        <f t="shared" si="229"/>
        <v>0</v>
      </c>
      <c r="BG289" s="829">
        <f t="shared" si="230"/>
        <v>141.32172718195923</v>
      </c>
      <c r="BH289" s="829">
        <f t="shared" si="231"/>
        <v>45.596642963273204</v>
      </c>
      <c r="BI289" s="829">
        <f t="shared" si="232"/>
        <v>0</v>
      </c>
      <c r="BJ289" s="829">
        <f t="shared" si="233"/>
        <v>0</v>
      </c>
      <c r="BK289" s="829">
        <f t="shared" si="234"/>
        <v>11.568290897847842</v>
      </c>
      <c r="BL289" s="810">
        <f t="shared" si="235"/>
        <v>78.042180019032358</v>
      </c>
      <c r="BM289" s="810">
        <f t="shared" si="236"/>
        <v>105.57991299272115</v>
      </c>
      <c r="BN289" s="810">
        <f t="shared" si="237"/>
        <v>0</v>
      </c>
      <c r="BO289" s="810">
        <f t="shared" si="238"/>
        <v>0</v>
      </c>
      <c r="BP289" s="810">
        <f t="shared" si="239"/>
        <v>26.630209041515585</v>
      </c>
      <c r="BQ289" s="830">
        <f t="shared" si="240"/>
        <v>3.4179139872451398</v>
      </c>
      <c r="BR289" s="830">
        <f t="shared" si="241"/>
        <v>0</v>
      </c>
      <c r="BS289" s="830">
        <f t="shared" si="242"/>
        <v>0.43718268943897598</v>
      </c>
      <c r="BT289" s="810">
        <f t="shared" si="243"/>
        <v>0</v>
      </c>
      <c r="BU289" s="810">
        <f t="shared" si="244"/>
        <v>2.82498457285533</v>
      </c>
      <c r="BV289" s="810">
        <f t="shared" si="245"/>
        <v>0</v>
      </c>
      <c r="BW289" s="830">
        <f t="shared" si="246"/>
        <v>7.1483089943127798</v>
      </c>
      <c r="BX289" s="816">
        <f t="shared" si="247"/>
        <v>640.15485925800556</v>
      </c>
      <c r="BY289" s="755">
        <f t="shared" si="273"/>
        <v>6.244194881564627E-2</v>
      </c>
      <c r="BZ289" s="805">
        <f t="shared" ca="1" si="271"/>
        <v>106.84013900751465</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58.067002705713364</v>
      </c>
      <c r="BE290" s="808">
        <f t="shared" si="228"/>
        <v>1214.8438208432285</v>
      </c>
      <c r="BF290" s="808">
        <f t="shared" si="229"/>
        <v>0</v>
      </c>
      <c r="BG290" s="829">
        <f t="shared" si="230"/>
        <v>948.91891281080234</v>
      </c>
      <c r="BH290" s="829">
        <f t="shared" si="231"/>
        <v>432.90801724973466</v>
      </c>
      <c r="BI290" s="829">
        <f t="shared" si="232"/>
        <v>0</v>
      </c>
      <c r="BJ290" s="829">
        <f t="shared" si="233"/>
        <v>0</v>
      </c>
      <c r="BK290" s="829">
        <f t="shared" si="234"/>
        <v>90.83337861936397</v>
      </c>
      <c r="BL290" s="810">
        <f t="shared" si="235"/>
        <v>637.46968536219947</v>
      </c>
      <c r="BM290" s="810">
        <f t="shared" si="236"/>
        <v>1129.674262472284</v>
      </c>
      <c r="BN290" s="810">
        <f t="shared" si="237"/>
        <v>0</v>
      </c>
      <c r="BO290" s="810">
        <f t="shared" si="238"/>
        <v>0</v>
      </c>
      <c r="BP290" s="810">
        <f t="shared" si="239"/>
        <v>270.01034310975308</v>
      </c>
      <c r="BQ290" s="830">
        <f t="shared" si="240"/>
        <v>31.130882495430896</v>
      </c>
      <c r="BR290" s="830">
        <f t="shared" si="241"/>
        <v>0</v>
      </c>
      <c r="BS290" s="830">
        <f t="shared" si="242"/>
        <v>4.3891201678951699</v>
      </c>
      <c r="BT290" s="810">
        <f t="shared" si="243"/>
        <v>0</v>
      </c>
      <c r="BU290" s="810">
        <f t="shared" si="244"/>
        <v>31.445947279774277</v>
      </c>
      <c r="BV290" s="810">
        <f t="shared" si="245"/>
        <v>0</v>
      </c>
      <c r="BW290" s="830">
        <f t="shared" si="246"/>
        <v>34.772000671351016</v>
      </c>
      <c r="BX290" s="816">
        <f t="shared" si="247"/>
        <v>4884.4633737875311</v>
      </c>
      <c r="BY290" s="755">
        <f t="shared" si="273"/>
        <v>0.47644004816499524</v>
      </c>
      <c r="BZ290" s="805">
        <f t="shared" ca="1" si="271"/>
        <v>103.55765306292734</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31.503725914755432</v>
      </c>
      <c r="BE291" s="808">
        <f t="shared" si="228"/>
        <v>677.2813739879449</v>
      </c>
      <c r="BF291" s="808">
        <f t="shared" si="229"/>
        <v>0</v>
      </c>
      <c r="BG291" s="829">
        <f t="shared" si="230"/>
        <v>557.11022102912511</v>
      </c>
      <c r="BH291" s="829">
        <f t="shared" si="231"/>
        <v>240.45786843735371</v>
      </c>
      <c r="BI291" s="829">
        <f t="shared" si="232"/>
        <v>0</v>
      </c>
      <c r="BJ291" s="829">
        <f t="shared" si="233"/>
        <v>0</v>
      </c>
      <c r="BK291" s="829">
        <f t="shared" si="234"/>
        <v>48.114748671736436</v>
      </c>
      <c r="BL291" s="810">
        <f t="shared" si="235"/>
        <v>352.92935800826717</v>
      </c>
      <c r="BM291" s="810">
        <f t="shared" si="236"/>
        <v>612.40857867906311</v>
      </c>
      <c r="BN291" s="810">
        <f t="shared" si="237"/>
        <v>0</v>
      </c>
      <c r="BO291" s="810">
        <f t="shared" si="238"/>
        <v>0</v>
      </c>
      <c r="BP291" s="810">
        <f t="shared" si="239"/>
        <v>145.98996282601848</v>
      </c>
      <c r="BQ291" s="830">
        <f t="shared" si="240"/>
        <v>15.959373393544416</v>
      </c>
      <c r="BR291" s="830">
        <f t="shared" si="241"/>
        <v>0</v>
      </c>
      <c r="BS291" s="830">
        <f t="shared" si="242"/>
        <v>2.2221266221049198</v>
      </c>
      <c r="BT291" s="810">
        <f t="shared" si="243"/>
        <v>0</v>
      </c>
      <c r="BU291" s="810">
        <f t="shared" si="244"/>
        <v>16.172126173971449</v>
      </c>
      <c r="BV291" s="810">
        <f t="shared" si="245"/>
        <v>0</v>
      </c>
      <c r="BW291" s="830">
        <f t="shared" si="246"/>
        <v>20.491847297679797</v>
      </c>
      <c r="BX291" s="816">
        <f t="shared" si="247"/>
        <v>2720.6413110415647</v>
      </c>
      <c r="BY291" s="755">
        <f t="shared" si="273"/>
        <v>0.26537663978165865</v>
      </c>
      <c r="BZ291" s="805">
        <f t="shared" ca="1" si="271"/>
        <v>106.84777512716188</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1.1187609209977458</v>
      </c>
      <c r="BE292" s="808">
        <f t="shared" si="228"/>
        <v>29.123285438741675</v>
      </c>
      <c r="BF292" s="808">
        <f t="shared" si="229"/>
        <v>0</v>
      </c>
      <c r="BG292" s="829">
        <f t="shared" si="230"/>
        <v>20.511307129115401</v>
      </c>
      <c r="BH292" s="829">
        <f t="shared" si="231"/>
        <v>11.113605406409407</v>
      </c>
      <c r="BI292" s="829">
        <f t="shared" si="232"/>
        <v>0</v>
      </c>
      <c r="BJ292" s="829">
        <f t="shared" si="233"/>
        <v>0</v>
      </c>
      <c r="BK292" s="829">
        <f t="shared" si="234"/>
        <v>2.459664714819227</v>
      </c>
      <c r="BL292" s="810">
        <f t="shared" si="235"/>
        <v>12.574433291137044</v>
      </c>
      <c r="BM292" s="810">
        <f t="shared" si="236"/>
        <v>28.240008939141596</v>
      </c>
      <c r="BN292" s="810">
        <f t="shared" si="237"/>
        <v>0</v>
      </c>
      <c r="BO292" s="810">
        <f t="shared" si="238"/>
        <v>0</v>
      </c>
      <c r="BP292" s="810">
        <f t="shared" si="239"/>
        <v>6.0208561267018519</v>
      </c>
      <c r="BQ292" s="830">
        <f t="shared" si="240"/>
        <v>1.4806077556102866</v>
      </c>
      <c r="BR292" s="830">
        <f t="shared" si="241"/>
        <v>0</v>
      </c>
      <c r="BS292" s="830">
        <f t="shared" si="242"/>
        <v>0.10428386577694401</v>
      </c>
      <c r="BT292" s="810">
        <f t="shared" si="243"/>
        <v>0</v>
      </c>
      <c r="BU292" s="810">
        <f t="shared" si="244"/>
        <v>0.78210993429954001</v>
      </c>
      <c r="BV292" s="810">
        <f t="shared" si="245"/>
        <v>0</v>
      </c>
      <c r="BW292" s="830">
        <f t="shared" si="246"/>
        <v>0.87133313078317109</v>
      </c>
      <c r="BX292" s="816">
        <f t="shared" si="247"/>
        <v>114.40025665353392</v>
      </c>
      <c r="BY292" s="755">
        <f t="shared" si="273"/>
        <v>1.1158823317746187E-2</v>
      </c>
      <c r="BZ292" s="805">
        <f t="shared" ca="1" si="271"/>
        <v>95.704993760923742</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39.566791358407158</v>
      </c>
      <c r="BE293" s="808">
        <f t="shared" si="228"/>
        <v>633.58946951601888</v>
      </c>
      <c r="BF293" s="808">
        <f t="shared" si="229"/>
        <v>0</v>
      </c>
      <c r="BG293" s="829">
        <f t="shared" si="230"/>
        <v>383.42914743834007</v>
      </c>
      <c r="BH293" s="829">
        <f t="shared" si="231"/>
        <v>168.94799999806938</v>
      </c>
      <c r="BI293" s="829">
        <f t="shared" si="232"/>
        <v>0</v>
      </c>
      <c r="BJ293" s="829">
        <f t="shared" si="233"/>
        <v>0</v>
      </c>
      <c r="BK293" s="829">
        <f t="shared" si="234"/>
        <v>35.397012390972087</v>
      </c>
      <c r="BL293" s="810">
        <f t="shared" si="235"/>
        <v>218.13801395077195</v>
      </c>
      <c r="BM293" s="810">
        <f t="shared" si="236"/>
        <v>373.63015042926673</v>
      </c>
      <c r="BN293" s="810">
        <f t="shared" si="237"/>
        <v>0</v>
      </c>
      <c r="BO293" s="810">
        <f t="shared" si="238"/>
        <v>0</v>
      </c>
      <c r="BP293" s="810">
        <f t="shared" si="239"/>
        <v>85.402066103999189</v>
      </c>
      <c r="BQ293" s="830">
        <f t="shared" si="240"/>
        <v>11.810923309730358</v>
      </c>
      <c r="BR293" s="830">
        <f t="shared" si="241"/>
        <v>0</v>
      </c>
      <c r="BS293" s="830">
        <f t="shared" si="242"/>
        <v>1.1934733919559299</v>
      </c>
      <c r="BT293" s="810">
        <f t="shared" si="243"/>
        <v>0</v>
      </c>
      <c r="BU293" s="810">
        <f t="shared" si="244"/>
        <v>8.4674111203419749</v>
      </c>
      <c r="BV293" s="810">
        <f t="shared" si="245"/>
        <v>0</v>
      </c>
      <c r="BW293" s="830">
        <f t="shared" si="246"/>
        <v>14.17720313275623</v>
      </c>
      <c r="BX293" s="816">
        <f t="shared" si="247"/>
        <v>1973.7496621406299</v>
      </c>
      <c r="BY293" s="755">
        <f t="shared" si="273"/>
        <v>0.19252337711086909</v>
      </c>
      <c r="BZ293" s="805">
        <f t="shared" ca="1" si="271"/>
        <v>108.92557762672297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5.8263321051851245</v>
      </c>
      <c r="BE294" s="808">
        <f t="shared" si="228"/>
        <v>60.174018757222896</v>
      </c>
      <c r="BF294" s="808">
        <f t="shared" si="229"/>
        <v>0</v>
      </c>
      <c r="BG294" s="829">
        <f t="shared" si="230"/>
        <v>38.182102506313164</v>
      </c>
      <c r="BH294" s="829">
        <f t="shared" si="231"/>
        <v>15.010479380004593</v>
      </c>
      <c r="BI294" s="829">
        <f t="shared" si="232"/>
        <v>0</v>
      </c>
      <c r="BJ294" s="829">
        <f t="shared" si="233"/>
        <v>0</v>
      </c>
      <c r="BK294" s="829">
        <f t="shared" si="234"/>
        <v>2.6285227084263187</v>
      </c>
      <c r="BL294" s="810">
        <f t="shared" si="235"/>
        <v>17.335552266437393</v>
      </c>
      <c r="BM294" s="810">
        <f t="shared" si="236"/>
        <v>31.084875518692193</v>
      </c>
      <c r="BN294" s="810">
        <f t="shared" si="237"/>
        <v>0</v>
      </c>
      <c r="BO294" s="810">
        <f t="shared" si="238"/>
        <v>0</v>
      </c>
      <c r="BP294" s="810">
        <f t="shared" si="239"/>
        <v>6.8696005609772186</v>
      </c>
      <c r="BQ294" s="830">
        <f t="shared" si="240"/>
        <v>1.0719524257643387</v>
      </c>
      <c r="BR294" s="830">
        <f t="shared" si="241"/>
        <v>0</v>
      </c>
      <c r="BS294" s="830">
        <f t="shared" si="242"/>
        <v>8.6806211156784913E-2</v>
      </c>
      <c r="BT294" s="810">
        <f t="shared" si="243"/>
        <v>0</v>
      </c>
      <c r="BU294" s="810">
        <f t="shared" si="244"/>
        <v>0.81060879033737243</v>
      </c>
      <c r="BV294" s="810">
        <f t="shared" si="245"/>
        <v>0</v>
      </c>
      <c r="BW294" s="830">
        <f t="shared" si="246"/>
        <v>2.1444808769347738</v>
      </c>
      <c r="BX294" s="816">
        <f t="shared" si="247"/>
        <v>181.2253321074522</v>
      </c>
      <c r="BY294" s="755">
        <f t="shared" si="273"/>
        <v>1.7677071021015626E-2</v>
      </c>
      <c r="BZ294" s="805">
        <f t="shared" ca="1" si="271"/>
        <v>108.01691839068145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30.722268158194346</v>
      </c>
      <c r="BE295" s="808">
        <f t="shared" si="228"/>
        <v>498.90563146377644</v>
      </c>
      <c r="BF295" s="808">
        <f t="shared" si="229"/>
        <v>0</v>
      </c>
      <c r="BG295" s="829">
        <f t="shared" si="230"/>
        <v>302.17389162839277</v>
      </c>
      <c r="BH295" s="829">
        <f t="shared" si="231"/>
        <v>122.24790585646731</v>
      </c>
      <c r="BI295" s="829">
        <f t="shared" si="232"/>
        <v>0</v>
      </c>
      <c r="BJ295" s="829">
        <f t="shared" si="233"/>
        <v>0</v>
      </c>
      <c r="BK295" s="829">
        <f t="shared" si="234"/>
        <v>26.872991659401784</v>
      </c>
      <c r="BL295" s="810">
        <f t="shared" si="235"/>
        <v>178.19111384214</v>
      </c>
      <c r="BM295" s="810">
        <f t="shared" si="236"/>
        <v>273.02522115424961</v>
      </c>
      <c r="BN295" s="810">
        <f t="shared" si="237"/>
        <v>0</v>
      </c>
      <c r="BO295" s="810">
        <f t="shared" si="238"/>
        <v>0</v>
      </c>
      <c r="BP295" s="810">
        <f t="shared" si="239"/>
        <v>59.11516026159471</v>
      </c>
      <c r="BQ295" s="830">
        <f t="shared" si="240"/>
        <v>6.3055089803341886</v>
      </c>
      <c r="BR295" s="830">
        <f t="shared" si="241"/>
        <v>0</v>
      </c>
      <c r="BS295" s="830">
        <f t="shared" si="242"/>
        <v>0.81217430250344602</v>
      </c>
      <c r="BT295" s="810">
        <f t="shared" si="243"/>
        <v>0</v>
      </c>
      <c r="BU295" s="810">
        <f t="shared" si="244"/>
        <v>5.0096117365719302</v>
      </c>
      <c r="BV295" s="810">
        <f t="shared" si="245"/>
        <v>0</v>
      </c>
      <c r="BW295" s="830">
        <f t="shared" si="246"/>
        <v>8.6673062301635593</v>
      </c>
      <c r="BX295" s="816">
        <f t="shared" si="247"/>
        <v>1512.0487852737904</v>
      </c>
      <c r="BY295" s="755">
        <f t="shared" si="273"/>
        <v>0.147488176480081</v>
      </c>
      <c r="BZ295" s="805">
        <f t="shared" ca="1" si="271"/>
        <v>113.76243592132474</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7.6930685731628925</v>
      </c>
      <c r="BE296" s="808">
        <f t="shared" si="228"/>
        <v>121.43789663192335</v>
      </c>
      <c r="BF296" s="808">
        <f t="shared" si="229"/>
        <v>0</v>
      </c>
      <c r="BG296" s="829">
        <f t="shared" si="230"/>
        <v>73.899004702961847</v>
      </c>
      <c r="BH296" s="829">
        <f t="shared" si="231"/>
        <v>33.431250277326811</v>
      </c>
      <c r="BI296" s="829">
        <f t="shared" si="232"/>
        <v>0</v>
      </c>
      <c r="BJ296" s="829">
        <f t="shared" si="233"/>
        <v>0</v>
      </c>
      <c r="BK296" s="829">
        <f t="shared" si="234"/>
        <v>5.7196107137819849</v>
      </c>
      <c r="BL296" s="810">
        <f t="shared" si="235"/>
        <v>44.641462060216469</v>
      </c>
      <c r="BM296" s="810">
        <f t="shared" si="236"/>
        <v>80.047884819964182</v>
      </c>
      <c r="BN296" s="810">
        <f t="shared" si="237"/>
        <v>0</v>
      </c>
      <c r="BO296" s="810">
        <f t="shared" si="238"/>
        <v>0</v>
      </c>
      <c r="BP296" s="810">
        <f t="shared" si="239"/>
        <v>19.090098907329409</v>
      </c>
      <c r="BQ296" s="830">
        <f t="shared" si="240"/>
        <v>2.4324361924514788</v>
      </c>
      <c r="BR296" s="830">
        <f t="shared" si="241"/>
        <v>0</v>
      </c>
      <c r="BS296" s="830">
        <f t="shared" si="242"/>
        <v>0.24130553015532902</v>
      </c>
      <c r="BT296" s="810">
        <f t="shared" si="243"/>
        <v>0</v>
      </c>
      <c r="BU296" s="810">
        <f t="shared" si="244"/>
        <v>2.2738147271928373</v>
      </c>
      <c r="BV296" s="810">
        <f t="shared" si="245"/>
        <v>0</v>
      </c>
      <c r="BW296" s="830">
        <f t="shared" si="246"/>
        <v>5.8745126612462499</v>
      </c>
      <c r="BX296" s="816">
        <f t="shared" si="247"/>
        <v>396.78234579771276</v>
      </c>
      <c r="BY296" s="755">
        <f t="shared" si="273"/>
        <v>3.8702920971294651E-2</v>
      </c>
      <c r="BZ296" s="805">
        <f t="shared" ca="1" si="271"/>
        <v>107.3586400192188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44.499240275812959</v>
      </c>
      <c r="BE297" s="808">
        <f t="shared" si="228"/>
        <v>794.44433727211435</v>
      </c>
      <c r="BF297" s="808">
        <f t="shared" si="229"/>
        <v>0</v>
      </c>
      <c r="BG297" s="829">
        <f t="shared" si="230"/>
        <v>617.29491640073218</v>
      </c>
      <c r="BH297" s="829">
        <f t="shared" si="231"/>
        <v>228.11520496931266</v>
      </c>
      <c r="BI297" s="829">
        <f t="shared" si="232"/>
        <v>0</v>
      </c>
      <c r="BJ297" s="829">
        <f t="shared" si="233"/>
        <v>0</v>
      </c>
      <c r="BK297" s="829">
        <f t="shared" si="234"/>
        <v>48.336937413432196</v>
      </c>
      <c r="BL297" s="810">
        <f t="shared" si="235"/>
        <v>375.80116583713198</v>
      </c>
      <c r="BM297" s="810">
        <f t="shared" si="236"/>
        <v>595.93909913217442</v>
      </c>
      <c r="BN297" s="810">
        <f t="shared" si="237"/>
        <v>0</v>
      </c>
      <c r="BO297" s="810">
        <f t="shared" si="238"/>
        <v>0</v>
      </c>
      <c r="BP297" s="810">
        <f t="shared" si="239"/>
        <v>135.79690192641377</v>
      </c>
      <c r="BQ297" s="830">
        <f t="shared" si="240"/>
        <v>8.3228289155329556</v>
      </c>
      <c r="BR297" s="830">
        <f t="shared" si="241"/>
        <v>0</v>
      </c>
      <c r="BS297" s="830">
        <f t="shared" si="242"/>
        <v>1.20670868621727</v>
      </c>
      <c r="BT297" s="810">
        <f t="shared" si="243"/>
        <v>0</v>
      </c>
      <c r="BU297" s="810">
        <f t="shared" si="244"/>
        <v>11.302945008168226</v>
      </c>
      <c r="BV297" s="810">
        <f t="shared" si="245"/>
        <v>0</v>
      </c>
      <c r="BW297" s="830">
        <f t="shared" si="246"/>
        <v>6.9926592439153028</v>
      </c>
      <c r="BX297" s="816">
        <f t="shared" si="247"/>
        <v>2868.0529450809577</v>
      </c>
      <c r="BY297" s="755">
        <f t="shared" si="273"/>
        <v>0.27975545699189991</v>
      </c>
      <c r="BZ297" s="805">
        <f t="shared" ca="1" si="271"/>
        <v>122.00155082302101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91.43765543725678</v>
      </c>
      <c r="BE298" s="808">
        <f t="shared" si="228"/>
        <v>1840.8036548089185</v>
      </c>
      <c r="BF298" s="808">
        <f t="shared" si="229"/>
        <v>0</v>
      </c>
      <c r="BG298" s="829">
        <f t="shared" si="230"/>
        <v>1434.3315243931713</v>
      </c>
      <c r="BH298" s="829">
        <f t="shared" si="231"/>
        <v>636.64233696471752</v>
      </c>
      <c r="BI298" s="829">
        <f t="shared" si="232"/>
        <v>0</v>
      </c>
      <c r="BJ298" s="829">
        <f t="shared" si="233"/>
        <v>0</v>
      </c>
      <c r="BK298" s="829">
        <f t="shared" si="234"/>
        <v>133.92752035340769</v>
      </c>
      <c r="BL298" s="810">
        <f t="shared" si="235"/>
        <v>957.96103776185225</v>
      </c>
      <c r="BM298" s="810">
        <f t="shared" si="236"/>
        <v>1667.0672799846734</v>
      </c>
      <c r="BN298" s="810">
        <f t="shared" si="237"/>
        <v>0</v>
      </c>
      <c r="BO298" s="810">
        <f t="shared" si="238"/>
        <v>0</v>
      </c>
      <c r="BP298" s="810">
        <f t="shared" si="239"/>
        <v>393.237578369944</v>
      </c>
      <c r="BQ298" s="830">
        <f t="shared" si="240"/>
        <v>44.083805679868945</v>
      </c>
      <c r="BR298" s="830">
        <f t="shared" si="241"/>
        <v>0</v>
      </c>
      <c r="BS298" s="830">
        <f t="shared" si="242"/>
        <v>6.1375126229249695</v>
      </c>
      <c r="BT298" s="810">
        <f t="shared" si="243"/>
        <v>0</v>
      </c>
      <c r="BU298" s="810">
        <f t="shared" si="244"/>
        <v>44.644462265619374</v>
      </c>
      <c r="BV298" s="810">
        <f t="shared" si="245"/>
        <v>0</v>
      </c>
      <c r="BW298" s="830">
        <f t="shared" si="246"/>
        <v>48.168811800329564</v>
      </c>
      <c r="BX298" s="816">
        <f t="shared" si="247"/>
        <v>7298.4431804426849</v>
      </c>
      <c r="BY298" s="755">
        <f t="shared" si="273"/>
        <v>0.71190432895461231</v>
      </c>
      <c r="BZ298" s="805">
        <f t="shared" ca="1" si="271"/>
        <v>105.36942988647442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8.6767128571041159</v>
      </c>
      <c r="BE299" s="808">
        <f t="shared" si="228"/>
        <v>208.87846764033793</v>
      </c>
      <c r="BF299" s="808">
        <f t="shared" si="229"/>
        <v>0</v>
      </c>
      <c r="BG299" s="829">
        <f t="shared" si="230"/>
        <v>202.67394374543684</v>
      </c>
      <c r="BH299" s="829">
        <f t="shared" si="231"/>
        <v>100.13949437332198</v>
      </c>
      <c r="BI299" s="829">
        <f t="shared" si="232"/>
        <v>0</v>
      </c>
      <c r="BJ299" s="829">
        <f t="shared" si="233"/>
        <v>0</v>
      </c>
      <c r="BK299" s="829">
        <f t="shared" si="234"/>
        <v>23.114149398624711</v>
      </c>
      <c r="BL299" s="810">
        <f t="shared" si="235"/>
        <v>162.21491353116323</v>
      </c>
      <c r="BM299" s="810">
        <f t="shared" si="236"/>
        <v>291.92737653185026</v>
      </c>
      <c r="BN299" s="810">
        <f t="shared" si="237"/>
        <v>0</v>
      </c>
      <c r="BO299" s="810">
        <f t="shared" si="238"/>
        <v>0</v>
      </c>
      <c r="BP299" s="810">
        <f t="shared" si="239"/>
        <v>73.529216511694514</v>
      </c>
      <c r="BQ299" s="830">
        <f t="shared" si="240"/>
        <v>8.739305005433641</v>
      </c>
      <c r="BR299" s="830">
        <f t="shared" si="241"/>
        <v>0</v>
      </c>
      <c r="BS299" s="830">
        <f t="shared" si="242"/>
        <v>1.4573398832925599</v>
      </c>
      <c r="BT299" s="810">
        <f t="shared" si="243"/>
        <v>0</v>
      </c>
      <c r="BU299" s="810">
        <f t="shared" si="244"/>
        <v>11.2912989497295</v>
      </c>
      <c r="BV299" s="810">
        <f t="shared" si="245"/>
        <v>0</v>
      </c>
      <c r="BW299" s="830">
        <f t="shared" si="246"/>
        <v>7.0431814613252399</v>
      </c>
      <c r="BX299" s="816">
        <f t="shared" si="247"/>
        <v>1099.6853998893148</v>
      </c>
      <c r="BY299" s="755">
        <f t="shared" si="273"/>
        <v>0.10726545063298037</v>
      </c>
      <c r="BZ299" s="805">
        <f t="shared" ca="1" si="271"/>
        <v>91.110332745989965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8.2800924415087707</v>
      </c>
      <c r="BE300" s="808">
        <f t="shared" si="228"/>
        <v>217.83354510579821</v>
      </c>
      <c r="BF300" s="808">
        <f t="shared" si="229"/>
        <v>0</v>
      </c>
      <c r="BG300" s="829">
        <f t="shared" si="230"/>
        <v>173.59455374052996</v>
      </c>
      <c r="BH300" s="829">
        <f t="shared" si="231"/>
        <v>92.103525593276288</v>
      </c>
      <c r="BI300" s="829">
        <f t="shared" si="232"/>
        <v>0</v>
      </c>
      <c r="BJ300" s="829">
        <f t="shared" si="233"/>
        <v>0</v>
      </c>
      <c r="BK300" s="829">
        <f t="shared" si="234"/>
        <v>19.791087869987837</v>
      </c>
      <c r="BL300" s="810">
        <f t="shared" si="235"/>
        <v>130.03703037970774</v>
      </c>
      <c r="BM300" s="810">
        <f t="shared" si="236"/>
        <v>256.74564526181723</v>
      </c>
      <c r="BN300" s="810">
        <f t="shared" si="237"/>
        <v>0</v>
      </c>
      <c r="BO300" s="810">
        <f t="shared" si="238"/>
        <v>0</v>
      </c>
      <c r="BP300" s="810">
        <f t="shared" si="239"/>
        <v>59.057807972713292</v>
      </c>
      <c r="BQ300" s="830">
        <f t="shared" si="240"/>
        <v>7.6713863196482155</v>
      </c>
      <c r="BR300" s="830">
        <f t="shared" si="241"/>
        <v>0</v>
      </c>
      <c r="BS300" s="830">
        <f t="shared" si="242"/>
        <v>1.12423581220805</v>
      </c>
      <c r="BT300" s="810">
        <f t="shared" si="243"/>
        <v>0</v>
      </c>
      <c r="BU300" s="810">
        <f t="shared" si="244"/>
        <v>7.5379771426944</v>
      </c>
      <c r="BV300" s="810">
        <f t="shared" si="245"/>
        <v>0</v>
      </c>
      <c r="BW300" s="830">
        <f t="shared" si="246"/>
        <v>7.0314691272485801</v>
      </c>
      <c r="BX300" s="816">
        <f t="shared" si="247"/>
        <v>980.80835676713866</v>
      </c>
      <c r="BY300" s="755">
        <f t="shared" si="273"/>
        <v>9.5669952864527771E-2</v>
      </c>
      <c r="BZ300" s="805">
        <f t="shared" ca="1" si="271"/>
        <v>96.874102247986698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14.617475979282895</v>
      </c>
      <c r="BE301" s="808">
        <f t="shared" si="228"/>
        <v>343.12378257985205</v>
      </c>
      <c r="BF301" s="808">
        <f t="shared" si="229"/>
        <v>0</v>
      </c>
      <c r="BG301" s="829">
        <f t="shared" si="230"/>
        <v>276.74432977760472</v>
      </c>
      <c r="BH301" s="829">
        <f t="shared" si="231"/>
        <v>127.93735170134644</v>
      </c>
      <c r="BI301" s="829">
        <f t="shared" si="232"/>
        <v>0</v>
      </c>
      <c r="BJ301" s="829">
        <f t="shared" si="233"/>
        <v>0</v>
      </c>
      <c r="BK301" s="829">
        <f t="shared" si="234"/>
        <v>28.207446891496051</v>
      </c>
      <c r="BL301" s="810">
        <f t="shared" si="235"/>
        <v>201.65986188724204</v>
      </c>
      <c r="BM301" s="810">
        <f t="shared" si="236"/>
        <v>362.68474502645489</v>
      </c>
      <c r="BN301" s="810">
        <f t="shared" si="237"/>
        <v>0</v>
      </c>
      <c r="BO301" s="810">
        <f t="shared" si="238"/>
        <v>0</v>
      </c>
      <c r="BP301" s="810">
        <f t="shared" si="239"/>
        <v>86.542997181372229</v>
      </c>
      <c r="BQ301" s="830">
        <f t="shared" si="240"/>
        <v>9.6210181230069072</v>
      </c>
      <c r="BR301" s="830">
        <f t="shared" si="241"/>
        <v>0</v>
      </c>
      <c r="BS301" s="830">
        <f t="shared" si="242"/>
        <v>1.3742858992530098</v>
      </c>
      <c r="BT301" s="810">
        <f t="shared" si="243"/>
        <v>0</v>
      </c>
      <c r="BU301" s="810">
        <f t="shared" si="244"/>
        <v>8.9434939838010745</v>
      </c>
      <c r="BV301" s="810">
        <f t="shared" si="245"/>
        <v>0</v>
      </c>
      <c r="BW301" s="830">
        <f t="shared" si="246"/>
        <v>9.6866991597457215</v>
      </c>
      <c r="BX301" s="816">
        <f t="shared" si="247"/>
        <v>1471.1434881904581</v>
      </c>
      <c r="BY301" s="755">
        <f t="shared" si="273"/>
        <v>0.14349819432212818</v>
      </c>
      <c r="BZ301" s="805">
        <f t="shared" ca="1" si="271"/>
        <v>104.0305383591086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59.863374159360923</v>
      </c>
      <c r="BE302" s="808">
        <f t="shared" si="228"/>
        <v>1070.9678594829286</v>
      </c>
      <c r="BF302" s="808">
        <f t="shared" si="229"/>
        <v>0</v>
      </c>
      <c r="BG302" s="829">
        <f t="shared" si="230"/>
        <v>781.31869712959576</v>
      </c>
      <c r="BH302" s="829">
        <f t="shared" si="231"/>
        <v>316.46196529677093</v>
      </c>
      <c r="BI302" s="829">
        <f t="shared" si="232"/>
        <v>0</v>
      </c>
      <c r="BJ302" s="829">
        <f t="shared" si="233"/>
        <v>0</v>
      </c>
      <c r="BK302" s="829">
        <f t="shared" si="234"/>
        <v>62.814836193298703</v>
      </c>
      <c r="BL302" s="810">
        <f t="shared" si="235"/>
        <v>464.04923196373824</v>
      </c>
      <c r="BM302" s="810">
        <f t="shared" si="236"/>
        <v>755.70951316454386</v>
      </c>
      <c r="BN302" s="810">
        <f t="shared" si="237"/>
        <v>0</v>
      </c>
      <c r="BO302" s="810">
        <f t="shared" si="238"/>
        <v>0</v>
      </c>
      <c r="BP302" s="810">
        <f t="shared" si="239"/>
        <v>174.10755670416285</v>
      </c>
      <c r="BQ302" s="830">
        <f t="shared" si="240"/>
        <v>18.052096231780116</v>
      </c>
      <c r="BR302" s="830">
        <f t="shared" si="241"/>
        <v>0</v>
      </c>
      <c r="BS302" s="830">
        <f t="shared" si="242"/>
        <v>2.1816510281713302</v>
      </c>
      <c r="BT302" s="810">
        <f t="shared" si="243"/>
        <v>0</v>
      </c>
      <c r="BU302" s="810">
        <f t="shared" si="244"/>
        <v>16.871692189394324</v>
      </c>
      <c r="BV302" s="810">
        <f t="shared" si="245"/>
        <v>0</v>
      </c>
      <c r="BW302" s="830">
        <f t="shared" si="246"/>
        <v>24.40746205200989</v>
      </c>
      <c r="BX302" s="816">
        <f t="shared" si="247"/>
        <v>3746.8059355957557</v>
      </c>
      <c r="BY302" s="755">
        <f t="shared" si="273"/>
        <v>0.36547073113497425</v>
      </c>
      <c r="BZ302" s="805">
        <f t="shared" ca="1" si="271"/>
        <v>113.78287951317148</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59.466534679274403</v>
      </c>
      <c r="BE303" s="808">
        <f t="shared" si="228"/>
        <v>979.78416141445825</v>
      </c>
      <c r="BF303" s="808">
        <f t="shared" si="229"/>
        <v>0</v>
      </c>
      <c r="BG303" s="829">
        <f t="shared" si="230"/>
        <v>621.81799706950301</v>
      </c>
      <c r="BH303" s="829">
        <f t="shared" si="231"/>
        <v>271.42687967881022</v>
      </c>
      <c r="BI303" s="829">
        <f t="shared" si="232"/>
        <v>0</v>
      </c>
      <c r="BJ303" s="829">
        <f t="shared" si="233"/>
        <v>0</v>
      </c>
      <c r="BK303" s="829">
        <f t="shared" si="234"/>
        <v>57.727540413318486</v>
      </c>
      <c r="BL303" s="810">
        <f t="shared" si="235"/>
        <v>371.07477281903584</v>
      </c>
      <c r="BM303" s="810">
        <f t="shared" si="236"/>
        <v>610.80965739375245</v>
      </c>
      <c r="BN303" s="810">
        <f t="shared" si="237"/>
        <v>0</v>
      </c>
      <c r="BO303" s="810">
        <f t="shared" si="238"/>
        <v>0</v>
      </c>
      <c r="BP303" s="810">
        <f t="shared" si="239"/>
        <v>137.07839516021761</v>
      </c>
      <c r="BQ303" s="830">
        <f t="shared" si="240"/>
        <v>19.762957617379811</v>
      </c>
      <c r="BR303" s="830">
        <f t="shared" si="241"/>
        <v>0</v>
      </c>
      <c r="BS303" s="830">
        <f t="shared" si="242"/>
        <v>2.0920051624929901</v>
      </c>
      <c r="BT303" s="810">
        <f t="shared" si="243"/>
        <v>0</v>
      </c>
      <c r="BU303" s="810">
        <f t="shared" si="244"/>
        <v>14.425738723991326</v>
      </c>
      <c r="BV303" s="810">
        <f t="shared" si="245"/>
        <v>0</v>
      </c>
      <c r="BW303" s="830">
        <f t="shared" si="246"/>
        <v>25.952632114925109</v>
      </c>
      <c r="BX303" s="816">
        <f t="shared" si="247"/>
        <v>3171.4192722471598</v>
      </c>
      <c r="BY303" s="755">
        <f t="shared" si="273"/>
        <v>0.30934639799523606</v>
      </c>
      <c r="BZ303" s="805">
        <f t="shared" ca="1" si="271"/>
        <v>107.64125977909424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35.322107345160113</v>
      </c>
      <c r="BE304" s="808">
        <f t="shared" si="228"/>
        <v>456.03522390746053</v>
      </c>
      <c r="BF304" s="808">
        <f t="shared" si="229"/>
        <v>0</v>
      </c>
      <c r="BG304" s="829">
        <f t="shared" si="230"/>
        <v>250.46870424585038</v>
      </c>
      <c r="BH304" s="829">
        <f t="shared" si="231"/>
        <v>93.867036443515772</v>
      </c>
      <c r="BI304" s="829">
        <f t="shared" si="232"/>
        <v>0</v>
      </c>
      <c r="BJ304" s="829">
        <f t="shared" si="233"/>
        <v>0</v>
      </c>
      <c r="BK304" s="829">
        <f t="shared" si="234"/>
        <v>19.876993696911157</v>
      </c>
      <c r="BL304" s="810">
        <f t="shared" si="235"/>
        <v>127.06214732664355</v>
      </c>
      <c r="BM304" s="810">
        <f t="shared" si="236"/>
        <v>203.27841117617905</v>
      </c>
      <c r="BN304" s="810">
        <f t="shared" si="237"/>
        <v>0</v>
      </c>
      <c r="BO304" s="810">
        <f t="shared" si="238"/>
        <v>0</v>
      </c>
      <c r="BP304" s="810">
        <f t="shared" si="239"/>
        <v>44.310297087681064</v>
      </c>
      <c r="BQ304" s="830">
        <f t="shared" si="240"/>
        <v>6.2877610117656051</v>
      </c>
      <c r="BR304" s="830">
        <f t="shared" si="241"/>
        <v>0</v>
      </c>
      <c r="BS304" s="830">
        <f t="shared" si="242"/>
        <v>0.55604552839558397</v>
      </c>
      <c r="BT304" s="810">
        <f t="shared" si="243"/>
        <v>0</v>
      </c>
      <c r="BU304" s="810">
        <f t="shared" si="244"/>
        <v>4.5143119086117904</v>
      </c>
      <c r="BV304" s="810">
        <f t="shared" si="245"/>
        <v>0</v>
      </c>
      <c r="BW304" s="830">
        <f t="shared" si="246"/>
        <v>11.836279473074491</v>
      </c>
      <c r="BX304" s="816">
        <f t="shared" si="247"/>
        <v>1253.4153191512487</v>
      </c>
      <c r="BY304" s="755">
        <f t="shared" si="273"/>
        <v>0.12226056566048076</v>
      </c>
      <c r="BZ304" s="805">
        <f t="shared" ca="1" si="271"/>
        <v>112.1426634612363</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17.758455845754746</v>
      </c>
      <c r="BE306" s="808">
        <f t="shared" si="228"/>
        <v>456.75592409833888</v>
      </c>
      <c r="BF306" s="808">
        <f t="shared" si="229"/>
        <v>0</v>
      </c>
      <c r="BG306" s="829">
        <f t="shared" si="230"/>
        <v>365.97032358064308</v>
      </c>
      <c r="BH306" s="829">
        <f t="shared" si="231"/>
        <v>185.7003504159149</v>
      </c>
      <c r="BI306" s="829">
        <f t="shared" si="232"/>
        <v>0</v>
      </c>
      <c r="BJ306" s="829">
        <f t="shared" si="233"/>
        <v>0</v>
      </c>
      <c r="BK306" s="829">
        <f t="shared" si="234"/>
        <v>41.407636682448945</v>
      </c>
      <c r="BL306" s="810">
        <f t="shared" si="235"/>
        <v>277.75352730312221</v>
      </c>
      <c r="BM306" s="810">
        <f t="shared" si="236"/>
        <v>508.18078561611912</v>
      </c>
      <c r="BN306" s="810">
        <f t="shared" si="237"/>
        <v>0</v>
      </c>
      <c r="BO306" s="810">
        <f t="shared" si="238"/>
        <v>0</v>
      </c>
      <c r="BP306" s="810">
        <f t="shared" si="239"/>
        <v>114.83198769727737</v>
      </c>
      <c r="BQ306" s="830">
        <f t="shared" si="240"/>
        <v>14.998249847763139</v>
      </c>
      <c r="BR306" s="830">
        <f t="shared" si="241"/>
        <v>0</v>
      </c>
      <c r="BS306" s="830">
        <f t="shared" si="242"/>
        <v>2.2759832250023702</v>
      </c>
      <c r="BT306" s="810">
        <f t="shared" si="243"/>
        <v>0</v>
      </c>
      <c r="BU306" s="810">
        <f t="shared" si="244"/>
        <v>14.819103778973625</v>
      </c>
      <c r="BV306" s="810">
        <f t="shared" si="245"/>
        <v>0</v>
      </c>
      <c r="BW306" s="830">
        <f t="shared" si="246"/>
        <v>15.45124335935397</v>
      </c>
      <c r="BX306" s="816">
        <f t="shared" si="247"/>
        <v>2015.9035714507124</v>
      </c>
      <c r="BY306" s="755">
        <f t="shared" si="273"/>
        <v>0.19663515133151702</v>
      </c>
      <c r="BZ306" s="805">
        <f t="shared" ca="1" si="271"/>
        <v>96.805719687303863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6.0348215822961491</v>
      </c>
      <c r="BE307" s="808">
        <f t="shared" si="228"/>
        <v>188.04185763089367</v>
      </c>
      <c r="BF307" s="808">
        <f t="shared" si="229"/>
        <v>0</v>
      </c>
      <c r="BG307" s="829">
        <f t="shared" si="230"/>
        <v>174.38852083596132</v>
      </c>
      <c r="BH307" s="829">
        <f t="shared" si="231"/>
        <v>82.833471972432832</v>
      </c>
      <c r="BI307" s="829">
        <f t="shared" si="232"/>
        <v>0</v>
      </c>
      <c r="BJ307" s="829">
        <f t="shared" si="233"/>
        <v>0</v>
      </c>
      <c r="BK307" s="829">
        <f t="shared" si="234"/>
        <v>19.782565453651316</v>
      </c>
      <c r="BL307" s="810">
        <f t="shared" si="235"/>
        <v>126.57748255201862</v>
      </c>
      <c r="BM307" s="810">
        <f t="shared" si="236"/>
        <v>231.94470000915445</v>
      </c>
      <c r="BN307" s="810">
        <f t="shared" si="237"/>
        <v>0</v>
      </c>
      <c r="BO307" s="810">
        <f t="shared" si="238"/>
        <v>0</v>
      </c>
      <c r="BP307" s="810">
        <f t="shared" si="239"/>
        <v>52.881298717797932</v>
      </c>
      <c r="BQ307" s="830">
        <f t="shared" si="240"/>
        <v>6.4412792644332466</v>
      </c>
      <c r="BR307" s="830">
        <f t="shared" si="241"/>
        <v>0</v>
      </c>
      <c r="BS307" s="830">
        <f t="shared" si="242"/>
        <v>1.1179835893212</v>
      </c>
      <c r="BT307" s="810">
        <f t="shared" si="243"/>
        <v>0</v>
      </c>
      <c r="BU307" s="810">
        <f t="shared" si="244"/>
        <v>6.610235618173995</v>
      </c>
      <c r="BV307" s="810">
        <f t="shared" si="245"/>
        <v>0</v>
      </c>
      <c r="BW307" s="830">
        <f t="shared" si="246"/>
        <v>5.2608904539518457</v>
      </c>
      <c r="BX307" s="816">
        <f t="shared" si="247"/>
        <v>901.91510768008652</v>
      </c>
      <c r="BY307" s="755">
        <f t="shared" si="273"/>
        <v>8.7974552056192604E-2</v>
      </c>
      <c r="BZ307" s="805">
        <f t="shared" ca="1" si="271"/>
        <v>96.492328169472046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5.7133011773362146</v>
      </c>
      <c r="BE308" s="808">
        <f t="shared" si="228"/>
        <v>148.50761913829925</v>
      </c>
      <c r="BF308" s="808">
        <f t="shared" si="229"/>
        <v>0</v>
      </c>
      <c r="BG308" s="829">
        <f t="shared" si="230"/>
        <v>117.67422881696308</v>
      </c>
      <c r="BH308" s="829">
        <f t="shared" si="231"/>
        <v>63.160795588593196</v>
      </c>
      <c r="BI308" s="829">
        <f t="shared" si="232"/>
        <v>0</v>
      </c>
      <c r="BJ308" s="829">
        <f t="shared" si="233"/>
        <v>0</v>
      </c>
      <c r="BK308" s="829">
        <f t="shared" si="234"/>
        <v>13.78518382848498</v>
      </c>
      <c r="BL308" s="810">
        <f t="shared" si="235"/>
        <v>90.503532962288759</v>
      </c>
      <c r="BM308" s="810">
        <f t="shared" si="236"/>
        <v>171.97637483818826</v>
      </c>
      <c r="BN308" s="810">
        <f t="shared" si="237"/>
        <v>0</v>
      </c>
      <c r="BO308" s="810">
        <f t="shared" si="238"/>
        <v>0</v>
      </c>
      <c r="BP308" s="810">
        <f t="shared" si="239"/>
        <v>38.016972152576059</v>
      </c>
      <c r="BQ308" s="830">
        <f t="shared" si="240"/>
        <v>6.1427400546192255</v>
      </c>
      <c r="BR308" s="830">
        <f t="shared" si="241"/>
        <v>0</v>
      </c>
      <c r="BS308" s="830">
        <f t="shared" si="242"/>
        <v>0.87775122942528305</v>
      </c>
      <c r="BT308" s="810">
        <f t="shared" si="243"/>
        <v>0</v>
      </c>
      <c r="BU308" s="810">
        <f t="shared" si="244"/>
        <v>5.5351752671881869</v>
      </c>
      <c r="BV308" s="810">
        <f t="shared" si="245"/>
        <v>0</v>
      </c>
      <c r="BW308" s="830">
        <f t="shared" si="246"/>
        <v>8.6434753767170189</v>
      </c>
      <c r="BX308" s="816">
        <f t="shared" si="247"/>
        <v>670.5371504306795</v>
      </c>
      <c r="BY308" s="755">
        <f t="shared" si="273"/>
        <v>6.540549653049936E-2</v>
      </c>
      <c r="BZ308" s="805">
        <f t="shared" ca="1" si="271"/>
        <v>90.572049391986781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1.7302717115931248</v>
      </c>
      <c r="BE309" s="808">
        <f t="shared" si="228"/>
        <v>58.08885585582474</v>
      </c>
      <c r="BF309" s="808">
        <f t="shared" si="229"/>
        <v>0</v>
      </c>
      <c r="BG309" s="829">
        <f t="shared" si="230"/>
        <v>54.780636283302385</v>
      </c>
      <c r="BH309" s="829">
        <f t="shared" si="231"/>
        <v>22.103167249450649</v>
      </c>
      <c r="BI309" s="829">
        <f t="shared" si="232"/>
        <v>0</v>
      </c>
      <c r="BJ309" s="829">
        <f t="shared" si="233"/>
        <v>0</v>
      </c>
      <c r="BK309" s="829">
        <f t="shared" si="234"/>
        <v>5.0473917699086339</v>
      </c>
      <c r="BL309" s="810">
        <f t="shared" si="235"/>
        <v>30.986958323975099</v>
      </c>
      <c r="BM309" s="810">
        <f t="shared" si="236"/>
        <v>60.323426928727621</v>
      </c>
      <c r="BN309" s="810">
        <f t="shared" si="237"/>
        <v>0</v>
      </c>
      <c r="BO309" s="810">
        <f t="shared" si="238"/>
        <v>0</v>
      </c>
      <c r="BP309" s="810">
        <f t="shared" si="239"/>
        <v>13.425657421193199</v>
      </c>
      <c r="BQ309" s="830">
        <f t="shared" si="240"/>
        <v>1.0595170226485613</v>
      </c>
      <c r="BR309" s="830">
        <f t="shared" si="241"/>
        <v>0</v>
      </c>
      <c r="BS309" s="830">
        <f t="shared" si="242"/>
        <v>0.20074917577816101</v>
      </c>
      <c r="BT309" s="810">
        <f t="shared" si="243"/>
        <v>0</v>
      </c>
      <c r="BU309" s="810">
        <f t="shared" si="244"/>
        <v>1.0504390977694875</v>
      </c>
      <c r="BV309" s="810">
        <f t="shared" si="245"/>
        <v>0</v>
      </c>
      <c r="BW309" s="830">
        <f t="shared" si="246"/>
        <v>1.1073511355202519</v>
      </c>
      <c r="BX309" s="816">
        <f t="shared" si="247"/>
        <v>249.90442197569192</v>
      </c>
      <c r="BY309" s="755">
        <f t="shared" si="273"/>
        <v>2.4376162892673813E-2</v>
      </c>
      <c r="BZ309" s="805">
        <f t="shared" ca="1" si="271"/>
        <v>112.36744312353697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28.868687246808182</v>
      </c>
      <c r="BE311" s="808">
        <f t="shared" si="228"/>
        <v>674.6267976716756</v>
      </c>
      <c r="BF311" s="808">
        <f t="shared" si="229"/>
        <v>0</v>
      </c>
      <c r="BG311" s="829">
        <f t="shared" si="230"/>
        <v>528.11973442163958</v>
      </c>
      <c r="BH311" s="829">
        <f t="shared" si="231"/>
        <v>280.90900519113154</v>
      </c>
      <c r="BI311" s="829">
        <f t="shared" si="232"/>
        <v>0</v>
      </c>
      <c r="BJ311" s="829">
        <f t="shared" si="233"/>
        <v>0</v>
      </c>
      <c r="BK311" s="829">
        <f t="shared" si="234"/>
        <v>62.4575138123991</v>
      </c>
      <c r="BL311" s="810">
        <f t="shared" si="235"/>
        <v>341.85945793862874</v>
      </c>
      <c r="BM311" s="810">
        <f t="shared" si="236"/>
        <v>714.7866118824777</v>
      </c>
      <c r="BN311" s="810">
        <f t="shared" si="237"/>
        <v>0</v>
      </c>
      <c r="BO311" s="810">
        <f t="shared" si="238"/>
        <v>0</v>
      </c>
      <c r="BP311" s="810">
        <f t="shared" si="239"/>
        <v>150.8212801611372</v>
      </c>
      <c r="BQ311" s="830">
        <f t="shared" si="240"/>
        <v>14.901977648695501</v>
      </c>
      <c r="BR311" s="830">
        <f t="shared" si="241"/>
        <v>0</v>
      </c>
      <c r="BS311" s="830">
        <f t="shared" si="242"/>
        <v>2.4847725084785499</v>
      </c>
      <c r="BT311" s="810">
        <f t="shared" si="243"/>
        <v>0</v>
      </c>
      <c r="BU311" s="810">
        <f t="shared" si="244"/>
        <v>11.20227223091505</v>
      </c>
      <c r="BV311" s="810">
        <f t="shared" si="245"/>
        <v>0</v>
      </c>
      <c r="BW311" s="830">
        <f t="shared" si="246"/>
        <v>18.07589253952958</v>
      </c>
      <c r="BX311" s="816">
        <f t="shared" si="247"/>
        <v>2829.1140032535168</v>
      </c>
      <c r="BY311" s="755">
        <f t="shared" si="273"/>
        <v>0.27595727694630479</v>
      </c>
      <c r="BZ311" s="805">
        <f t="shared" ca="1" si="271"/>
        <v>106.87358517132634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6.1286074050134918</v>
      </c>
      <c r="BE312" s="808">
        <f t="shared" si="228"/>
        <v>142.41375218162213</v>
      </c>
      <c r="BF312" s="808">
        <f t="shared" si="229"/>
        <v>0</v>
      </c>
      <c r="BG312" s="829">
        <f t="shared" si="230"/>
        <v>99.368112513388041</v>
      </c>
      <c r="BH312" s="829">
        <f t="shared" si="231"/>
        <v>55.476512070117735</v>
      </c>
      <c r="BI312" s="829">
        <f t="shared" si="232"/>
        <v>0</v>
      </c>
      <c r="BJ312" s="829">
        <f t="shared" si="233"/>
        <v>0</v>
      </c>
      <c r="BK312" s="829">
        <f t="shared" si="234"/>
        <v>10.183012152950781</v>
      </c>
      <c r="BL312" s="810">
        <f t="shared" si="235"/>
        <v>62.5694709743155</v>
      </c>
      <c r="BM312" s="810">
        <f t="shared" si="236"/>
        <v>154.27719571606781</v>
      </c>
      <c r="BN312" s="810">
        <f t="shared" si="237"/>
        <v>0</v>
      </c>
      <c r="BO312" s="810">
        <f t="shared" si="238"/>
        <v>0</v>
      </c>
      <c r="BP312" s="810">
        <f t="shared" si="239"/>
        <v>27.312314575574106</v>
      </c>
      <c r="BQ312" s="830">
        <f t="shared" si="240"/>
        <v>1.7987900966140182</v>
      </c>
      <c r="BR312" s="830">
        <f t="shared" si="241"/>
        <v>0</v>
      </c>
      <c r="BS312" s="830">
        <f t="shared" si="242"/>
        <v>0.55557432676464902</v>
      </c>
      <c r="BT312" s="810">
        <f t="shared" si="243"/>
        <v>0</v>
      </c>
      <c r="BU312" s="810">
        <f t="shared" si="244"/>
        <v>2.5602469044030074</v>
      </c>
      <c r="BV312" s="810">
        <f t="shared" si="245"/>
        <v>0</v>
      </c>
      <c r="BW312" s="830">
        <f t="shared" si="246"/>
        <v>1.103631593961736</v>
      </c>
      <c r="BX312" s="816">
        <f t="shared" si="247"/>
        <v>563.74722051079289</v>
      </c>
      <c r="BY312" s="755">
        <f t="shared" si="273"/>
        <v>5.4988999269488185E-2</v>
      </c>
      <c r="BZ312" s="805">
        <f t="shared" ca="1" si="271"/>
        <v>108.9927075537626</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0.3938924717919069</v>
      </c>
      <c r="BE313" s="808">
        <f t="shared" si="228"/>
        <v>11.824621196465976</v>
      </c>
      <c r="BF313" s="808">
        <f t="shared" si="229"/>
        <v>0</v>
      </c>
      <c r="BG313" s="829">
        <f t="shared" si="230"/>
        <v>5.7740061879147841</v>
      </c>
      <c r="BH313" s="829">
        <f t="shared" si="231"/>
        <v>4.1799081442986026</v>
      </c>
      <c r="BI313" s="829">
        <f t="shared" si="232"/>
        <v>0</v>
      </c>
      <c r="BJ313" s="829">
        <f t="shared" si="233"/>
        <v>0</v>
      </c>
      <c r="BK313" s="829">
        <f t="shared" si="234"/>
        <v>1.0024259459640583</v>
      </c>
      <c r="BL313" s="810">
        <f t="shared" si="235"/>
        <v>6.8820978504675381</v>
      </c>
      <c r="BM313" s="810">
        <f t="shared" si="236"/>
        <v>12.076632161686945</v>
      </c>
      <c r="BN313" s="810">
        <f t="shared" si="237"/>
        <v>0</v>
      </c>
      <c r="BO313" s="810">
        <f t="shared" si="238"/>
        <v>0</v>
      </c>
      <c r="BP313" s="810">
        <f t="shared" si="239"/>
        <v>2.7989857753275955</v>
      </c>
      <c r="BQ313" s="830">
        <f t="shared" si="240"/>
        <v>0.40147841801391654</v>
      </c>
      <c r="BR313" s="830">
        <f t="shared" si="241"/>
        <v>0</v>
      </c>
      <c r="BS313" s="830">
        <f t="shared" si="242"/>
        <v>5.67797161463751E-2</v>
      </c>
      <c r="BT313" s="810">
        <f t="shared" si="243"/>
        <v>0</v>
      </c>
      <c r="BU313" s="810">
        <f t="shared" si="244"/>
        <v>0.48118689889382249</v>
      </c>
      <c r="BV313" s="810">
        <f t="shared" si="245"/>
        <v>0</v>
      </c>
      <c r="BW313" s="830">
        <f t="shared" si="246"/>
        <v>1.6718322075189911</v>
      </c>
      <c r="BX313" s="816">
        <f t="shared" si="247"/>
        <v>47.543846974490506</v>
      </c>
      <c r="BY313" s="755">
        <f t="shared" si="273"/>
        <v>4.6375192132745323E-3</v>
      </c>
      <c r="BZ313" s="805">
        <f t="shared" ca="1" si="271"/>
        <v>90.304540481376804</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19.729990271681469</v>
      </c>
      <c r="BE314" s="808">
        <f t="shared" si="228"/>
        <v>552.08170511489618</v>
      </c>
      <c r="BF314" s="808">
        <f t="shared" si="229"/>
        <v>0</v>
      </c>
      <c r="BG314" s="829">
        <f t="shared" si="230"/>
        <v>448.96975738826188</v>
      </c>
      <c r="BH314" s="829">
        <f t="shared" si="231"/>
        <v>246.80311356224115</v>
      </c>
      <c r="BI314" s="829">
        <f t="shared" si="232"/>
        <v>0</v>
      </c>
      <c r="BJ314" s="829">
        <f t="shared" si="233"/>
        <v>0</v>
      </c>
      <c r="BK314" s="829">
        <f t="shared" si="234"/>
        <v>52.990383968182869</v>
      </c>
      <c r="BL314" s="810">
        <f t="shared" si="235"/>
        <v>290.47379866638329</v>
      </c>
      <c r="BM314" s="810">
        <f t="shared" si="236"/>
        <v>615.94075160683815</v>
      </c>
      <c r="BN314" s="810">
        <f t="shared" si="237"/>
        <v>0</v>
      </c>
      <c r="BO314" s="810">
        <f t="shared" si="238"/>
        <v>0</v>
      </c>
      <c r="BP314" s="810">
        <f t="shared" si="239"/>
        <v>128.24430095539881</v>
      </c>
      <c r="BQ314" s="830">
        <f t="shared" si="240"/>
        <v>11.720676149948634</v>
      </c>
      <c r="BR314" s="830">
        <f t="shared" si="241"/>
        <v>0</v>
      </c>
      <c r="BS314" s="830">
        <f t="shared" si="242"/>
        <v>2.0392744955639399</v>
      </c>
      <c r="BT314" s="810">
        <f t="shared" si="243"/>
        <v>0</v>
      </c>
      <c r="BU314" s="810">
        <f t="shared" si="244"/>
        <v>8.6488758659984999</v>
      </c>
      <c r="BV314" s="810">
        <f t="shared" si="245"/>
        <v>0</v>
      </c>
      <c r="BW314" s="830">
        <f t="shared" si="246"/>
        <v>11.68777965084702</v>
      </c>
      <c r="BX314" s="816">
        <f t="shared" si="247"/>
        <v>2389.3304076962418</v>
      </c>
      <c r="BY314" s="755">
        <f t="shared" si="273"/>
        <v>0.23305993052050739</v>
      </c>
      <c r="BZ314" s="805">
        <f t="shared" ca="1" si="271"/>
        <v>109.28317428219742</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3.5844088575627109</v>
      </c>
      <c r="BE315" s="808">
        <f t="shared" si="228"/>
        <v>54.166610011819195</v>
      </c>
      <c r="BF315" s="808">
        <f t="shared" si="229"/>
        <v>0</v>
      </c>
      <c r="BG315" s="829">
        <f t="shared" si="230"/>
        <v>27.492294212465485</v>
      </c>
      <c r="BH315" s="829">
        <f t="shared" si="231"/>
        <v>16.792862610548237</v>
      </c>
      <c r="BI315" s="829">
        <f t="shared" si="232"/>
        <v>0</v>
      </c>
      <c r="BJ315" s="829">
        <f t="shared" si="233"/>
        <v>0</v>
      </c>
      <c r="BK315" s="829">
        <f t="shared" si="234"/>
        <v>3.3893310591789363</v>
      </c>
      <c r="BL315" s="810">
        <f t="shared" si="235"/>
        <v>15.323137484885416</v>
      </c>
      <c r="BM315" s="810">
        <f t="shared" si="236"/>
        <v>28.744094020183695</v>
      </c>
      <c r="BN315" s="810">
        <f t="shared" si="237"/>
        <v>0</v>
      </c>
      <c r="BO315" s="810">
        <f t="shared" si="238"/>
        <v>0</v>
      </c>
      <c r="BP315" s="810">
        <f t="shared" si="239"/>
        <v>6.5085895075098108</v>
      </c>
      <c r="BQ315" s="830">
        <f t="shared" si="240"/>
        <v>1.2186864405313422</v>
      </c>
      <c r="BR315" s="830">
        <f t="shared" si="241"/>
        <v>0</v>
      </c>
      <c r="BS315" s="830">
        <f t="shared" si="242"/>
        <v>0.17959124971992002</v>
      </c>
      <c r="BT315" s="810">
        <f t="shared" si="243"/>
        <v>0</v>
      </c>
      <c r="BU315" s="810">
        <f t="shared" si="244"/>
        <v>1.3403953924958849</v>
      </c>
      <c r="BV315" s="810">
        <f t="shared" si="245"/>
        <v>0</v>
      </c>
      <c r="BW315" s="830">
        <f t="shared" si="246"/>
        <v>4.3119324806632831</v>
      </c>
      <c r="BX315" s="816">
        <f t="shared" si="247"/>
        <v>163.05193332756392</v>
      </c>
      <c r="BY315" s="755">
        <f t="shared" si="273"/>
        <v>1.5904402392466242E-2</v>
      </c>
      <c r="BZ315" s="805">
        <f t="shared" ca="1" si="271"/>
        <v>91.318269068860687</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4.3765039693290682</v>
      </c>
      <c r="BE316" s="808">
        <f t="shared" si="228"/>
        <v>107.19589065854815</v>
      </c>
      <c r="BF316" s="808">
        <f t="shared" si="229"/>
        <v>0</v>
      </c>
      <c r="BG316" s="829">
        <f t="shared" si="230"/>
        <v>80.039200167323784</v>
      </c>
      <c r="BH316" s="829">
        <f t="shared" si="231"/>
        <v>45.22203192060342</v>
      </c>
      <c r="BI316" s="829">
        <f t="shared" si="232"/>
        <v>0</v>
      </c>
      <c r="BJ316" s="829">
        <f t="shared" si="233"/>
        <v>0</v>
      </c>
      <c r="BK316" s="829">
        <f t="shared" si="234"/>
        <v>8.2264188967210661</v>
      </c>
      <c r="BL316" s="810">
        <f t="shared" si="235"/>
        <v>43.203931033518117</v>
      </c>
      <c r="BM316" s="810">
        <f t="shared" si="236"/>
        <v>93.61898946853259</v>
      </c>
      <c r="BN316" s="810">
        <f t="shared" si="237"/>
        <v>0</v>
      </c>
      <c r="BO316" s="810">
        <f t="shared" si="238"/>
        <v>0</v>
      </c>
      <c r="BP316" s="810">
        <f t="shared" si="239"/>
        <v>17.069143115671395</v>
      </c>
      <c r="BQ316" s="830">
        <f t="shared" si="240"/>
        <v>1.5191023663252208</v>
      </c>
      <c r="BR316" s="830">
        <f t="shared" si="241"/>
        <v>0</v>
      </c>
      <c r="BS316" s="830">
        <f t="shared" si="242"/>
        <v>0.347106242088558</v>
      </c>
      <c r="BT316" s="810">
        <f t="shared" si="243"/>
        <v>0</v>
      </c>
      <c r="BU316" s="810">
        <f t="shared" si="244"/>
        <v>1.1117216963831325</v>
      </c>
      <c r="BV316" s="810">
        <f t="shared" si="245"/>
        <v>0</v>
      </c>
      <c r="BW316" s="830">
        <f t="shared" si="246"/>
        <v>2.419289000380588</v>
      </c>
      <c r="BX316" s="816">
        <f t="shared" si="247"/>
        <v>404.34932853542517</v>
      </c>
      <c r="BY316" s="755">
        <f t="shared" si="273"/>
        <v>3.9441019170447247E-2</v>
      </c>
      <c r="BZ316" s="805">
        <f t="shared" ca="1" si="271"/>
        <v>110.73542102380804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4.536797958676817</v>
      </c>
      <c r="BE317" s="808">
        <f t="shared" si="228"/>
        <v>105.34521829416877</v>
      </c>
      <c r="BF317" s="808">
        <f t="shared" si="229"/>
        <v>0</v>
      </c>
      <c r="BG317" s="829">
        <f t="shared" si="230"/>
        <v>83.359080132961637</v>
      </c>
      <c r="BH317" s="829">
        <f t="shared" si="231"/>
        <v>46.031640895914421</v>
      </c>
      <c r="BI317" s="829">
        <f t="shared" si="232"/>
        <v>0</v>
      </c>
      <c r="BJ317" s="829">
        <f t="shared" si="233"/>
        <v>0</v>
      </c>
      <c r="BK317" s="829">
        <f t="shared" si="234"/>
        <v>10.075774867193523</v>
      </c>
      <c r="BL317" s="810">
        <f t="shared" si="235"/>
        <v>53.971781848850412</v>
      </c>
      <c r="BM317" s="810">
        <f t="shared" si="236"/>
        <v>106.24855543411417</v>
      </c>
      <c r="BN317" s="810">
        <f t="shared" si="237"/>
        <v>0</v>
      </c>
      <c r="BO317" s="810">
        <f t="shared" si="238"/>
        <v>0</v>
      </c>
      <c r="BP317" s="810">
        <f t="shared" si="239"/>
        <v>20.596036732322339</v>
      </c>
      <c r="BQ317" s="830">
        <f t="shared" si="240"/>
        <v>2.0651136239581716</v>
      </c>
      <c r="BR317" s="830">
        <f t="shared" si="241"/>
        <v>0</v>
      </c>
      <c r="BS317" s="830">
        <f t="shared" si="242"/>
        <v>0.32894457998187498</v>
      </c>
      <c r="BT317" s="810">
        <f t="shared" si="243"/>
        <v>0</v>
      </c>
      <c r="BU317" s="810">
        <f t="shared" si="244"/>
        <v>1.5622971401386949</v>
      </c>
      <c r="BV317" s="810">
        <f t="shared" si="245"/>
        <v>0</v>
      </c>
      <c r="BW317" s="830">
        <f t="shared" si="246"/>
        <v>2.5892467441870819</v>
      </c>
      <c r="BX317" s="816">
        <f t="shared" si="247"/>
        <v>436.71048825246788</v>
      </c>
      <c r="BY317" s="755">
        <f t="shared" si="273"/>
        <v>4.2597589568129916E-2</v>
      </c>
      <c r="BZ317" s="805">
        <f t="shared" ca="1" si="271"/>
        <v>110.70664951892084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4.2279745670946447</v>
      </c>
      <c r="BE318" s="808">
        <f t="shared" si="228"/>
        <v>66.459146307283547</v>
      </c>
      <c r="BF318" s="808">
        <f t="shared" si="229"/>
        <v>0</v>
      </c>
      <c r="BG318" s="829">
        <f t="shared" si="230"/>
        <v>36.531344313379456</v>
      </c>
      <c r="BH318" s="829">
        <f t="shared" si="231"/>
        <v>16.108309998790283</v>
      </c>
      <c r="BI318" s="829">
        <f t="shared" si="232"/>
        <v>0</v>
      </c>
      <c r="BJ318" s="829">
        <f t="shared" si="233"/>
        <v>0</v>
      </c>
      <c r="BK318" s="829">
        <f t="shared" si="234"/>
        <v>3.8967193234436874</v>
      </c>
      <c r="BL318" s="810">
        <f t="shared" si="235"/>
        <v>23.882441190489978</v>
      </c>
      <c r="BM318" s="810">
        <f t="shared" si="236"/>
        <v>46.114876768876236</v>
      </c>
      <c r="BN318" s="810">
        <f t="shared" si="237"/>
        <v>0</v>
      </c>
      <c r="BO318" s="810">
        <f t="shared" si="238"/>
        <v>0</v>
      </c>
      <c r="BP318" s="810">
        <f t="shared" si="239"/>
        <v>8.2064981728852189</v>
      </c>
      <c r="BQ318" s="830">
        <f t="shared" si="240"/>
        <v>1.2163128926208877</v>
      </c>
      <c r="BR318" s="830">
        <f t="shared" si="241"/>
        <v>0</v>
      </c>
      <c r="BS318" s="830">
        <f t="shared" si="242"/>
        <v>0.148991846126481</v>
      </c>
      <c r="BT318" s="810">
        <f t="shared" si="243"/>
        <v>0</v>
      </c>
      <c r="BU318" s="810">
        <f t="shared" si="244"/>
        <v>0.78634851903300751</v>
      </c>
      <c r="BV318" s="810">
        <f t="shared" si="245"/>
        <v>0</v>
      </c>
      <c r="BW318" s="830">
        <f t="shared" si="246"/>
        <v>3.0290055893083001</v>
      </c>
      <c r="BX318" s="816">
        <f t="shared" si="247"/>
        <v>210.60796948933174</v>
      </c>
      <c r="BY318" s="755">
        <f t="shared" si="273"/>
        <v>2.0543110562751828E-2</v>
      </c>
      <c r="BZ318" s="805">
        <f t="shared" ca="1" si="271"/>
        <v>105.35777245162691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2.5331822093535981</v>
      </c>
      <c r="BE319" s="808">
        <f t="shared" si="228"/>
        <v>50.148291021309021</v>
      </c>
      <c r="BF319" s="808">
        <f t="shared" si="229"/>
        <v>0</v>
      </c>
      <c r="BG319" s="829">
        <f t="shared" si="230"/>
        <v>26.813381904517566</v>
      </c>
      <c r="BH319" s="829">
        <f t="shared" si="231"/>
        <v>9.6781522456442879</v>
      </c>
      <c r="BI319" s="829">
        <f t="shared" si="232"/>
        <v>0</v>
      </c>
      <c r="BJ319" s="829">
        <f t="shared" si="233"/>
        <v>0</v>
      </c>
      <c r="BK319" s="829">
        <f t="shared" si="234"/>
        <v>2.552060224303542</v>
      </c>
      <c r="BL319" s="810">
        <f t="shared" si="235"/>
        <v>15.658196209383973</v>
      </c>
      <c r="BM319" s="810">
        <f t="shared" si="236"/>
        <v>26.401629383533535</v>
      </c>
      <c r="BN319" s="810">
        <f t="shared" si="237"/>
        <v>0</v>
      </c>
      <c r="BO319" s="810">
        <f t="shared" si="238"/>
        <v>0</v>
      </c>
      <c r="BP319" s="810">
        <f t="shared" si="239"/>
        <v>4.9332795243044156</v>
      </c>
      <c r="BQ319" s="830">
        <f t="shared" si="240"/>
        <v>0.47748988142557219</v>
      </c>
      <c r="BR319" s="830">
        <f t="shared" si="241"/>
        <v>0</v>
      </c>
      <c r="BS319" s="830">
        <f t="shared" si="242"/>
        <v>7.2346951731147302E-2</v>
      </c>
      <c r="BT319" s="810">
        <f t="shared" si="243"/>
        <v>0</v>
      </c>
      <c r="BU319" s="810">
        <f t="shared" si="244"/>
        <v>0.28626445021392527</v>
      </c>
      <c r="BV319" s="810">
        <f t="shared" si="245"/>
        <v>0</v>
      </c>
      <c r="BW319" s="830">
        <f t="shared" si="246"/>
        <v>0.89206463303332906</v>
      </c>
      <c r="BX319" s="816">
        <f t="shared" si="247"/>
        <v>140.44633863875393</v>
      </c>
      <c r="BY319" s="755">
        <f t="shared" si="273"/>
        <v>1.3699408763046619E-2</v>
      </c>
      <c r="BZ319" s="805">
        <f t="shared" ca="1" si="271"/>
        <v>117.38051235948336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45.866639826504226</v>
      </c>
      <c r="BE321" s="808">
        <f t="shared" si="228"/>
        <v>967.64065128391258</v>
      </c>
      <c r="BF321" s="808">
        <f t="shared" si="229"/>
        <v>0</v>
      </c>
      <c r="BG321" s="829">
        <f t="shared" si="230"/>
        <v>748.47355376425492</v>
      </c>
      <c r="BH321" s="829">
        <f t="shared" si="231"/>
        <v>368.02822175858904</v>
      </c>
      <c r="BI321" s="829">
        <f t="shared" si="232"/>
        <v>0</v>
      </c>
      <c r="BJ321" s="829">
        <f t="shared" si="233"/>
        <v>0</v>
      </c>
      <c r="BK321" s="829">
        <f t="shared" si="234"/>
        <v>77.526978952410161</v>
      </c>
      <c r="BL321" s="810">
        <f t="shared" si="235"/>
        <v>516.75636574789621</v>
      </c>
      <c r="BM321" s="810">
        <f t="shared" si="236"/>
        <v>1032.0559840752976</v>
      </c>
      <c r="BN321" s="810">
        <f t="shared" si="237"/>
        <v>0</v>
      </c>
      <c r="BO321" s="810">
        <f t="shared" si="238"/>
        <v>0</v>
      </c>
      <c r="BP321" s="810">
        <f t="shared" si="239"/>
        <v>228.14229045955582</v>
      </c>
      <c r="BQ321" s="830">
        <f t="shared" si="240"/>
        <v>23.733704783627651</v>
      </c>
      <c r="BR321" s="830">
        <f t="shared" si="241"/>
        <v>0</v>
      </c>
      <c r="BS321" s="830">
        <f t="shared" si="242"/>
        <v>4.0545739060238599</v>
      </c>
      <c r="BT321" s="810">
        <f t="shared" si="243"/>
        <v>0</v>
      </c>
      <c r="BU321" s="810">
        <f t="shared" si="244"/>
        <v>28.633985977131001</v>
      </c>
      <c r="BV321" s="810">
        <f t="shared" si="245"/>
        <v>0</v>
      </c>
      <c r="BW321" s="830">
        <f t="shared" si="246"/>
        <v>32.023001494820065</v>
      </c>
      <c r="BX321" s="816">
        <f t="shared" si="247"/>
        <v>4072.9359520300231</v>
      </c>
      <c r="BY321" s="755">
        <f t="shared" si="273"/>
        <v>0.39728208662017395</v>
      </c>
      <c r="BZ321" s="805">
        <f t="shared" ca="1" si="271"/>
        <v>101.10151741236118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32.194236771279748</v>
      </c>
      <c r="BE322" s="808">
        <f t="shared" si="228"/>
        <v>694.40410806543025</v>
      </c>
      <c r="BF322" s="808">
        <f t="shared" si="229"/>
        <v>0</v>
      </c>
      <c r="BG322" s="829">
        <f t="shared" si="230"/>
        <v>549.77939383758803</v>
      </c>
      <c r="BH322" s="829">
        <f t="shared" si="231"/>
        <v>266.70097146807746</v>
      </c>
      <c r="BI322" s="829">
        <f t="shared" si="232"/>
        <v>0</v>
      </c>
      <c r="BJ322" s="829">
        <f t="shared" si="233"/>
        <v>0</v>
      </c>
      <c r="BK322" s="829">
        <f t="shared" si="234"/>
        <v>55.184127862256567</v>
      </c>
      <c r="BL322" s="810">
        <f t="shared" si="235"/>
        <v>367.17125247923923</v>
      </c>
      <c r="BM322" s="810">
        <f t="shared" si="236"/>
        <v>751.96355768086119</v>
      </c>
      <c r="BN322" s="810">
        <f t="shared" si="237"/>
        <v>0</v>
      </c>
      <c r="BO322" s="810">
        <f t="shared" si="238"/>
        <v>0</v>
      </c>
      <c r="BP322" s="810">
        <f t="shared" si="239"/>
        <v>159.52612926951031</v>
      </c>
      <c r="BQ322" s="830">
        <f t="shared" si="240"/>
        <v>17.025107507701261</v>
      </c>
      <c r="BR322" s="830">
        <f t="shared" si="241"/>
        <v>0</v>
      </c>
      <c r="BS322" s="830">
        <f t="shared" si="242"/>
        <v>2.8865068266951397</v>
      </c>
      <c r="BT322" s="810">
        <f t="shared" si="243"/>
        <v>0</v>
      </c>
      <c r="BU322" s="810">
        <f t="shared" si="244"/>
        <v>19.570094996882023</v>
      </c>
      <c r="BV322" s="810">
        <f t="shared" si="245"/>
        <v>0</v>
      </c>
      <c r="BW322" s="830">
        <f t="shared" si="246"/>
        <v>25.352728547140401</v>
      </c>
      <c r="BX322" s="816">
        <f t="shared" si="247"/>
        <v>2941.7582153126618</v>
      </c>
      <c r="BY322" s="755">
        <f t="shared" si="273"/>
        <v>0.28694481226225732</v>
      </c>
      <c r="BZ322" s="805">
        <f t="shared" ca="1" si="271"/>
        <v>101.79251699073843</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46.816896674687221</v>
      </c>
      <c r="BE323" s="808">
        <f t="shared" si="228"/>
        <v>1091.3698209465756</v>
      </c>
      <c r="BF323" s="808">
        <f t="shared" si="229"/>
        <v>0</v>
      </c>
      <c r="BG323" s="829">
        <f t="shared" si="230"/>
        <v>803.68001907762653</v>
      </c>
      <c r="BH323" s="829">
        <f t="shared" si="231"/>
        <v>440.27830053108158</v>
      </c>
      <c r="BI323" s="829">
        <f t="shared" si="232"/>
        <v>0</v>
      </c>
      <c r="BJ323" s="829">
        <f t="shared" si="233"/>
        <v>0</v>
      </c>
      <c r="BK323" s="829">
        <f t="shared" si="234"/>
        <v>99.255644153458491</v>
      </c>
      <c r="BL323" s="810">
        <f t="shared" si="235"/>
        <v>572.81526136346929</v>
      </c>
      <c r="BM323" s="810">
        <f t="shared" si="236"/>
        <v>1121.138988400978</v>
      </c>
      <c r="BN323" s="810">
        <f t="shared" si="237"/>
        <v>0</v>
      </c>
      <c r="BO323" s="810">
        <f t="shared" si="238"/>
        <v>0</v>
      </c>
      <c r="BP323" s="810">
        <f t="shared" si="239"/>
        <v>263.44726149776875</v>
      </c>
      <c r="BQ323" s="830">
        <f t="shared" si="240"/>
        <v>35.842425606458718</v>
      </c>
      <c r="BR323" s="830">
        <f t="shared" si="241"/>
        <v>0</v>
      </c>
      <c r="BS323" s="830">
        <f t="shared" si="242"/>
        <v>4.8179719154659599</v>
      </c>
      <c r="BT323" s="810">
        <f t="shared" si="243"/>
        <v>0</v>
      </c>
      <c r="BU323" s="810">
        <f t="shared" si="244"/>
        <v>28.054243735592852</v>
      </c>
      <c r="BV323" s="810">
        <f t="shared" si="245"/>
        <v>0</v>
      </c>
      <c r="BW323" s="830">
        <f t="shared" si="246"/>
        <v>31.78304205880055</v>
      </c>
      <c r="BX323" s="816">
        <f t="shared" si="247"/>
        <v>4539.2998759619632</v>
      </c>
      <c r="BY323" s="755">
        <f t="shared" si="273"/>
        <v>0.44277212992215792</v>
      </c>
      <c r="BZ323" s="805">
        <f t="shared" ca="1" si="271"/>
        <v>98.354159895600262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31.991660445571519</v>
      </c>
      <c r="BE324" s="808">
        <f t="shared" si="228"/>
        <v>819.55744509657518</v>
      </c>
      <c r="BF324" s="808">
        <f t="shared" si="229"/>
        <v>0</v>
      </c>
      <c r="BG324" s="829">
        <f t="shared" si="230"/>
        <v>618.05365755324954</v>
      </c>
      <c r="BH324" s="829">
        <f t="shared" si="231"/>
        <v>355.33994004926501</v>
      </c>
      <c r="BI324" s="829">
        <f t="shared" si="232"/>
        <v>0</v>
      </c>
      <c r="BJ324" s="829">
        <f t="shared" si="233"/>
        <v>0</v>
      </c>
      <c r="BK324" s="829">
        <f t="shared" si="234"/>
        <v>80.116749383127654</v>
      </c>
      <c r="BL324" s="810">
        <f t="shared" si="235"/>
        <v>452.16954970698566</v>
      </c>
      <c r="BM324" s="810">
        <f t="shared" si="236"/>
        <v>919.59416951223011</v>
      </c>
      <c r="BN324" s="810">
        <f t="shared" si="237"/>
        <v>0</v>
      </c>
      <c r="BO324" s="810">
        <f t="shared" si="238"/>
        <v>0</v>
      </c>
      <c r="BP324" s="810">
        <f t="shared" si="239"/>
        <v>212.42545682194805</v>
      </c>
      <c r="BQ324" s="830">
        <f t="shared" si="240"/>
        <v>29.009894360592021</v>
      </c>
      <c r="BR324" s="830">
        <f t="shared" si="241"/>
        <v>0</v>
      </c>
      <c r="BS324" s="830">
        <f t="shared" si="242"/>
        <v>4.0137832680555405</v>
      </c>
      <c r="BT324" s="810">
        <f t="shared" si="243"/>
        <v>0</v>
      </c>
      <c r="BU324" s="810">
        <f t="shared" si="244"/>
        <v>22.02111093631035</v>
      </c>
      <c r="BV324" s="810">
        <f t="shared" si="245"/>
        <v>0</v>
      </c>
      <c r="BW324" s="830">
        <f t="shared" si="246"/>
        <v>23.046444844294058</v>
      </c>
      <c r="BX324" s="816">
        <f t="shared" si="247"/>
        <v>3567.3398619782047</v>
      </c>
      <c r="BY324" s="755">
        <f t="shared" si="273"/>
        <v>0.34796526160536528</v>
      </c>
      <c r="BZ324" s="805">
        <f t="shared" ca="1" si="271"/>
        <v>97.52725996137282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14.825236229115701</v>
      </c>
      <c r="BE325" s="808">
        <f t="shared" si="228"/>
        <v>271.81237585000031</v>
      </c>
      <c r="BF325" s="808">
        <f t="shared" si="229"/>
        <v>0</v>
      </c>
      <c r="BG325" s="829">
        <f t="shared" si="230"/>
        <v>185.62636152437665</v>
      </c>
      <c r="BH325" s="829">
        <f t="shared" si="231"/>
        <v>84.938360481816758</v>
      </c>
      <c r="BI325" s="829">
        <f t="shared" si="232"/>
        <v>0</v>
      </c>
      <c r="BJ325" s="829">
        <f t="shared" si="233"/>
        <v>0</v>
      </c>
      <c r="BK325" s="829">
        <f t="shared" si="234"/>
        <v>19.138894770330666</v>
      </c>
      <c r="BL325" s="810">
        <f t="shared" si="235"/>
        <v>120.64571165648472</v>
      </c>
      <c r="BM325" s="810">
        <f t="shared" si="236"/>
        <v>201.54481888874784</v>
      </c>
      <c r="BN325" s="810">
        <f t="shared" si="237"/>
        <v>0</v>
      </c>
      <c r="BO325" s="810">
        <f t="shared" si="238"/>
        <v>0</v>
      </c>
      <c r="BP325" s="810">
        <f t="shared" si="239"/>
        <v>51.021804675820675</v>
      </c>
      <c r="BQ325" s="830">
        <f t="shared" si="240"/>
        <v>6.8325312458666341</v>
      </c>
      <c r="BR325" s="830">
        <f t="shared" si="241"/>
        <v>0</v>
      </c>
      <c r="BS325" s="830">
        <f t="shared" si="242"/>
        <v>0.80418864741042206</v>
      </c>
      <c r="BT325" s="810">
        <f t="shared" si="243"/>
        <v>0</v>
      </c>
      <c r="BU325" s="810">
        <f t="shared" si="244"/>
        <v>6.0331327992824848</v>
      </c>
      <c r="BV325" s="810">
        <f t="shared" si="245"/>
        <v>0</v>
      </c>
      <c r="BW325" s="830">
        <f t="shared" si="246"/>
        <v>8.7365972145064905</v>
      </c>
      <c r="BX325" s="816">
        <f t="shared" si="247"/>
        <v>971.9600139837595</v>
      </c>
      <c r="BY325" s="755">
        <f t="shared" si="273"/>
        <v>9.4806868316792775E-2</v>
      </c>
      <c r="BZ325" s="805">
        <f t="shared" ca="1" si="271"/>
        <v>101.51312793969778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22.40452733841736</v>
      </c>
      <c r="BE326" s="808">
        <f t="shared" si="228"/>
        <v>443.54172705915983</v>
      </c>
      <c r="BF326" s="808">
        <f t="shared" si="229"/>
        <v>0</v>
      </c>
      <c r="BG326" s="829">
        <f t="shared" si="230"/>
        <v>314.24034861706252</v>
      </c>
      <c r="BH326" s="829">
        <f t="shared" si="231"/>
        <v>139.39289713592856</v>
      </c>
      <c r="BI326" s="829">
        <f t="shared" si="232"/>
        <v>0</v>
      </c>
      <c r="BJ326" s="829">
        <f t="shared" si="233"/>
        <v>0</v>
      </c>
      <c r="BK326" s="829">
        <f t="shared" si="234"/>
        <v>30.242450259954584</v>
      </c>
      <c r="BL326" s="810">
        <f t="shared" si="235"/>
        <v>212.76082104445794</v>
      </c>
      <c r="BM326" s="810">
        <f t="shared" si="236"/>
        <v>339.80312524045473</v>
      </c>
      <c r="BN326" s="810">
        <f t="shared" si="237"/>
        <v>0</v>
      </c>
      <c r="BO326" s="810">
        <f t="shared" si="238"/>
        <v>0</v>
      </c>
      <c r="BP326" s="810">
        <f t="shared" si="239"/>
        <v>81.037435085880972</v>
      </c>
      <c r="BQ326" s="830">
        <f t="shared" si="240"/>
        <v>7.4676659014254003</v>
      </c>
      <c r="BR326" s="830">
        <f t="shared" si="241"/>
        <v>0</v>
      </c>
      <c r="BS326" s="830">
        <f t="shared" si="242"/>
        <v>1.11326524495255</v>
      </c>
      <c r="BT326" s="810">
        <f t="shared" si="243"/>
        <v>0</v>
      </c>
      <c r="BU326" s="810">
        <f t="shared" si="244"/>
        <v>7.548024300683025</v>
      </c>
      <c r="BV326" s="810">
        <f t="shared" si="245"/>
        <v>0</v>
      </c>
      <c r="BW326" s="830">
        <f t="shared" si="246"/>
        <v>5.8879188655601506</v>
      </c>
      <c r="BX326" s="816">
        <f t="shared" si="247"/>
        <v>1605.4402060939378</v>
      </c>
      <c r="BY326" s="755">
        <f t="shared" si="273"/>
        <v>0.15659775712972471</v>
      </c>
      <c r="BZ326" s="805">
        <f t="shared" ca="1" si="271"/>
        <v>111.21831453156817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23.348866201404356</v>
      </c>
      <c r="BE327" s="808">
        <f t="shared" ref="BE327:BE390" si="284">IF(OR(L327="",L327="*"),"",BE$5*L327)</f>
        <v>353.46206892493632</v>
      </c>
      <c r="BF327" s="808">
        <f t="shared" ref="BF327:BF390" si="285">IF(OR(N327="",N327="*"),"",BF$5*N327)</f>
        <v>0</v>
      </c>
      <c r="BG327" s="829">
        <f t="shared" ref="BG327:BG390" si="286">IF(OR(P327="",P327="*"),"",BG$5*P327)</f>
        <v>190.87701599062839</v>
      </c>
      <c r="BH327" s="829">
        <f t="shared" ref="BH327:BH390" si="287">IF(OR(R327="",R327="*"),"",BH$5*R327)</f>
        <v>87.013214790158457</v>
      </c>
      <c r="BI327" s="829">
        <f t="shared" ref="BI327:BI390" si="288">IF(OR(T327="",T327="*"),"",BI$5*T327)</f>
        <v>0</v>
      </c>
      <c r="BJ327" s="829">
        <f t="shared" ref="BJ327:BJ390" si="289">IF(OR(V327="",V327="*"),"",BJ$5*V327)</f>
        <v>0</v>
      </c>
      <c r="BK327" s="829">
        <f t="shared" ref="BK327:BK390" si="290">IF(OR(X327="",X327="*"),"",BK$5*X327)</f>
        <v>22.714707021814561</v>
      </c>
      <c r="BL327" s="810">
        <f t="shared" ref="BL327:BL390" si="291">IF(OR(Z327="",Z327="*"),"",BL$5*Z327)</f>
        <v>113.47487661638507</v>
      </c>
      <c r="BM327" s="810">
        <f t="shared" ref="BM327:BM390" si="292">IF(OR(AB327="",AB327="*"),"",BM$5*AB327)</f>
        <v>209.93308218744019</v>
      </c>
      <c r="BN327" s="810">
        <f t="shared" ref="BN327:BN390" si="293">IF(OR(AD327="",AD327="*"),"",BN$5*AD327)</f>
        <v>0</v>
      </c>
      <c r="BO327" s="810">
        <f t="shared" ref="BO327:BO390" si="294">IF(OR(AF327="",AF327="*"),"",BO$5*AF327)</f>
        <v>0</v>
      </c>
      <c r="BP327" s="810">
        <f t="shared" ref="BP327:BP390" si="295">IF(OR(AH327="",AH327="*"),"",BP$5*AH327)</f>
        <v>41.946755547077608</v>
      </c>
      <c r="BQ327" s="830">
        <f t="shared" ref="BQ327:BQ390" si="296">IF(OR(AJ327="",AJ327="*"),"",BQ$5*AJ327)</f>
        <v>11.582810160951944</v>
      </c>
      <c r="BR327" s="830">
        <f t="shared" ref="BR327:BR390" si="297">IF(OR(AL327="",AL327="*"),"",BR$5*AL327)</f>
        <v>0</v>
      </c>
      <c r="BS327" s="830">
        <f t="shared" ref="BS327:BS390" si="298">IF(OR(AN327="",AN327="*"),"",BS$5*AN327)</f>
        <v>0.82853020233439412</v>
      </c>
      <c r="BT327" s="810">
        <f t="shared" ref="BT327:BT390" si="299">IF(OR(AP327="",AP327="*"),"",BT$5*AP327)</f>
        <v>0</v>
      </c>
      <c r="BU327" s="810">
        <f t="shared" ref="BU327:BU390" si="300">IF(OR(AR327="",AR327="*"),"",BU$5*AR327)</f>
        <v>5.6326615896740995</v>
      </c>
      <c r="BV327" s="810">
        <f t="shared" ref="BV327:BV390" si="301">IF(OR(AT327="",AT327="*"),"",BV$5*AT327)</f>
        <v>0</v>
      </c>
      <c r="BW327" s="830">
        <f t="shared" ref="BW327:BW390" si="302">IF(OR(AV327="",AV327="*"),"",BW$5*AV327)</f>
        <v>18.841035226321772</v>
      </c>
      <c r="BX327" s="816">
        <f t="shared" ref="BX327:BX390" si="303">IF(SUM(BB327:BW327)=0,"",SUM(BB327:BW327))</f>
        <v>1079.6556244591275</v>
      </c>
      <c r="BY327" s="755">
        <f t="shared" si="273"/>
        <v>0.10531170741895508</v>
      </c>
      <c r="BZ327" s="805">
        <f t="shared" ca="1" si="271"/>
        <v>96.810684199893231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9.0467302803080134</v>
      </c>
      <c r="BE328" s="808">
        <f t="shared" si="284"/>
        <v>173.15271842790435</v>
      </c>
      <c r="BF328" s="808">
        <f t="shared" si="285"/>
        <v>0</v>
      </c>
      <c r="BG328" s="829">
        <f t="shared" si="286"/>
        <v>77.049591521708237</v>
      </c>
      <c r="BH328" s="829">
        <f t="shared" si="287"/>
        <v>39.657059724777604</v>
      </c>
      <c r="BI328" s="829">
        <f t="shared" si="288"/>
        <v>0</v>
      </c>
      <c r="BJ328" s="829">
        <f t="shared" si="289"/>
        <v>0</v>
      </c>
      <c r="BK328" s="829">
        <f t="shared" si="290"/>
        <v>9.091837863208978</v>
      </c>
      <c r="BL328" s="810">
        <f t="shared" si="291"/>
        <v>58.355790476555278</v>
      </c>
      <c r="BM328" s="810">
        <f t="shared" si="292"/>
        <v>98.587794675411999</v>
      </c>
      <c r="BN328" s="810">
        <f t="shared" si="293"/>
        <v>0</v>
      </c>
      <c r="BO328" s="810">
        <f t="shared" si="294"/>
        <v>0</v>
      </c>
      <c r="BP328" s="810">
        <f t="shared" si="295"/>
        <v>27.04682660474106</v>
      </c>
      <c r="BQ328" s="830">
        <f t="shared" si="296"/>
        <v>3.9847831764380577</v>
      </c>
      <c r="BR328" s="830">
        <f t="shared" si="297"/>
        <v>0</v>
      </c>
      <c r="BS328" s="830">
        <f t="shared" si="298"/>
        <v>0.34750267205609198</v>
      </c>
      <c r="BT328" s="810">
        <f t="shared" si="299"/>
        <v>0</v>
      </c>
      <c r="BU328" s="810">
        <f t="shared" si="300"/>
        <v>2.9052928337942245</v>
      </c>
      <c r="BV328" s="810">
        <f t="shared" si="301"/>
        <v>0</v>
      </c>
      <c r="BW328" s="830">
        <f t="shared" si="302"/>
        <v>6.9012909087425172</v>
      </c>
      <c r="BX328" s="816">
        <f t="shared" si="303"/>
        <v>506.12721916564641</v>
      </c>
      <c r="BY328" s="755">
        <f t="shared" si="273"/>
        <v>4.9368632380574172E-2</v>
      </c>
      <c r="BZ328" s="805">
        <f t="shared" ref="BZ328:BZ391" ca="1" si="327">IFERROR(IF(DA328&gt;0,BY328/DA328*100,""),"")</f>
        <v>99.789454316370225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11.448569145436002</v>
      </c>
      <c r="BE329" s="808">
        <f t="shared" si="284"/>
        <v>143.39845598059392</v>
      </c>
      <c r="BF329" s="808">
        <f t="shared" si="285"/>
        <v>0</v>
      </c>
      <c r="BG329" s="829">
        <f t="shared" si="286"/>
        <v>93.289890544046543</v>
      </c>
      <c r="BH329" s="829">
        <f t="shared" si="287"/>
        <v>32.090023308695564</v>
      </c>
      <c r="BI329" s="829">
        <f t="shared" si="288"/>
        <v>0</v>
      </c>
      <c r="BJ329" s="829">
        <f t="shared" si="289"/>
        <v>0</v>
      </c>
      <c r="BK329" s="829">
        <f t="shared" si="290"/>
        <v>11.333880639553374</v>
      </c>
      <c r="BL329" s="810">
        <f t="shared" si="291"/>
        <v>40.541926764662271</v>
      </c>
      <c r="BM329" s="810">
        <f t="shared" si="292"/>
        <v>77.495402759475141</v>
      </c>
      <c r="BN329" s="810">
        <f t="shared" si="293"/>
        <v>0</v>
      </c>
      <c r="BO329" s="810">
        <f t="shared" si="294"/>
        <v>0</v>
      </c>
      <c r="BP329" s="810">
        <f t="shared" si="295"/>
        <v>12.046784950439168</v>
      </c>
      <c r="BQ329" s="830">
        <f t="shared" si="296"/>
        <v>5.8397468497702025</v>
      </c>
      <c r="BR329" s="830">
        <f t="shared" si="297"/>
        <v>0</v>
      </c>
      <c r="BS329" s="830">
        <f t="shared" si="298"/>
        <v>0.408272642527443</v>
      </c>
      <c r="BT329" s="810">
        <f t="shared" si="299"/>
        <v>0</v>
      </c>
      <c r="BU329" s="810">
        <f t="shared" si="300"/>
        <v>2.40889260622617</v>
      </c>
      <c r="BV329" s="810">
        <f t="shared" si="301"/>
        <v>0</v>
      </c>
      <c r="BW329" s="830">
        <f t="shared" si="302"/>
        <v>8.7062597466099501</v>
      </c>
      <c r="BX329" s="816">
        <f t="shared" si="303"/>
        <v>439.00810593803578</v>
      </c>
      <c r="BY329" s="755">
        <f t="shared" si="273"/>
        <v>4.2821703661532949E-2</v>
      </c>
      <c r="BZ329" s="805">
        <f t="shared" ca="1" si="327"/>
        <v>91.376327633706296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2.8535667756603669</v>
      </c>
      <c r="BE330" s="808">
        <f t="shared" si="284"/>
        <v>36.910894516438567</v>
      </c>
      <c r="BF330" s="808">
        <f t="shared" si="285"/>
        <v>0</v>
      </c>
      <c r="BG330" s="829">
        <f t="shared" si="286"/>
        <v>20.537533924873408</v>
      </c>
      <c r="BH330" s="829">
        <f t="shared" si="287"/>
        <v>15.266131756685287</v>
      </c>
      <c r="BI330" s="829">
        <f t="shared" si="288"/>
        <v>0</v>
      </c>
      <c r="BJ330" s="829">
        <f t="shared" si="289"/>
        <v>0</v>
      </c>
      <c r="BK330" s="829">
        <f t="shared" si="290"/>
        <v>2.2889885190522112</v>
      </c>
      <c r="BL330" s="810">
        <f t="shared" si="291"/>
        <v>14.577159375167378</v>
      </c>
      <c r="BM330" s="810">
        <f t="shared" si="292"/>
        <v>33.849884752553045</v>
      </c>
      <c r="BN330" s="810">
        <f t="shared" si="293"/>
        <v>0</v>
      </c>
      <c r="BO330" s="810">
        <f t="shared" si="294"/>
        <v>0</v>
      </c>
      <c r="BP330" s="810">
        <f t="shared" si="295"/>
        <v>2.8531439918973227</v>
      </c>
      <c r="BQ330" s="830">
        <f t="shared" si="296"/>
        <v>1.758280134743669</v>
      </c>
      <c r="BR330" s="830">
        <f t="shared" si="297"/>
        <v>0</v>
      </c>
      <c r="BS330" s="830">
        <f t="shared" si="298"/>
        <v>7.2754887750859101E-2</v>
      </c>
      <c r="BT330" s="810">
        <f t="shared" si="299"/>
        <v>0</v>
      </c>
      <c r="BU330" s="810">
        <f t="shared" si="300"/>
        <v>0.31847614965369597</v>
      </c>
      <c r="BV330" s="810">
        <f t="shared" si="301"/>
        <v>0</v>
      </c>
      <c r="BW330" s="830">
        <f t="shared" si="302"/>
        <v>3.2334845709693307</v>
      </c>
      <c r="BX330" s="816">
        <f t="shared" si="303"/>
        <v>134.52029935544513</v>
      </c>
      <c r="BY330" s="755">
        <f t="shared" si="273"/>
        <v>1.3121371376847945E-2</v>
      </c>
      <c r="BZ330" s="805">
        <f t="shared" ca="1" si="327"/>
        <v>105.4326167446078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15.065634270071824</v>
      </c>
      <c r="BE331" s="808">
        <f t="shared" si="284"/>
        <v>303.34368678189043</v>
      </c>
      <c r="BF331" s="808">
        <f t="shared" si="285"/>
        <v>0</v>
      </c>
      <c r="BG331" s="829">
        <f t="shared" si="286"/>
        <v>221.6109335293342</v>
      </c>
      <c r="BH331" s="829">
        <f t="shared" si="287"/>
        <v>118.38774333591745</v>
      </c>
      <c r="BI331" s="829">
        <f t="shared" si="288"/>
        <v>0</v>
      </c>
      <c r="BJ331" s="829">
        <f t="shared" si="289"/>
        <v>0</v>
      </c>
      <c r="BK331" s="829">
        <f t="shared" si="290"/>
        <v>25.583001057528286</v>
      </c>
      <c r="BL331" s="810">
        <f t="shared" si="291"/>
        <v>167.76059524213616</v>
      </c>
      <c r="BM331" s="810">
        <f t="shared" si="292"/>
        <v>301.32651804200316</v>
      </c>
      <c r="BN331" s="810">
        <f t="shared" si="293"/>
        <v>0</v>
      </c>
      <c r="BO331" s="810">
        <f t="shared" si="294"/>
        <v>0</v>
      </c>
      <c r="BP331" s="810">
        <f t="shared" si="295"/>
        <v>63.421429499802862</v>
      </c>
      <c r="BQ331" s="830">
        <f t="shared" si="296"/>
        <v>12.400073562562818</v>
      </c>
      <c r="BR331" s="830">
        <f t="shared" si="297"/>
        <v>0</v>
      </c>
      <c r="BS331" s="830">
        <f t="shared" si="298"/>
        <v>1.33112845265165</v>
      </c>
      <c r="BT331" s="810">
        <f t="shared" si="299"/>
        <v>0</v>
      </c>
      <c r="BU331" s="810">
        <f t="shared" si="300"/>
        <v>9.1491087554832742</v>
      </c>
      <c r="BV331" s="810">
        <f t="shared" si="301"/>
        <v>0</v>
      </c>
      <c r="BW331" s="830">
        <f t="shared" si="302"/>
        <v>21.59301468411871</v>
      </c>
      <c r="BX331" s="816">
        <f t="shared" si="303"/>
        <v>1260.9728672135006</v>
      </c>
      <c r="BY331" s="755">
        <f t="shared" si="273"/>
        <v>0.12299774358305703</v>
      </c>
      <c r="BZ331" s="805">
        <f t="shared" ca="1" si="327"/>
        <v>94.629930989074921</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5.4638912640315347</v>
      </c>
      <c r="BE334" s="808">
        <f t="shared" si="284"/>
        <v>86.317294494304022</v>
      </c>
      <c r="BF334" s="808">
        <f t="shared" si="285"/>
        <v>0</v>
      </c>
      <c r="BG334" s="829">
        <f t="shared" si="286"/>
        <v>65.815406669511802</v>
      </c>
      <c r="BH334" s="829">
        <f t="shared" si="287"/>
        <v>34.505366295409587</v>
      </c>
      <c r="BI334" s="829">
        <f t="shared" si="288"/>
        <v>0</v>
      </c>
      <c r="BJ334" s="829">
        <f t="shared" si="289"/>
        <v>0</v>
      </c>
      <c r="BK334" s="829">
        <f t="shared" si="290"/>
        <v>7.2107066164377542</v>
      </c>
      <c r="BL334" s="810">
        <f t="shared" si="291"/>
        <v>46.672049017425813</v>
      </c>
      <c r="BM334" s="810">
        <f t="shared" si="292"/>
        <v>97.804238183029042</v>
      </c>
      <c r="BN334" s="810">
        <f t="shared" si="293"/>
        <v>0</v>
      </c>
      <c r="BO334" s="810">
        <f t="shared" si="294"/>
        <v>0</v>
      </c>
      <c r="BP334" s="810">
        <f t="shared" si="295"/>
        <v>22.289217553703825</v>
      </c>
      <c r="BQ334" s="830">
        <f t="shared" si="296"/>
        <v>5.7718807873072899</v>
      </c>
      <c r="BR334" s="830">
        <f t="shared" si="297"/>
        <v>0</v>
      </c>
      <c r="BS334" s="830">
        <f t="shared" si="298"/>
        <v>0.53258328644741904</v>
      </c>
      <c r="BT334" s="810">
        <f t="shared" si="299"/>
        <v>0</v>
      </c>
      <c r="BU334" s="810">
        <f t="shared" si="300"/>
        <v>4.1907904394199296</v>
      </c>
      <c r="BV334" s="810">
        <f t="shared" si="301"/>
        <v>0</v>
      </c>
      <c r="BW334" s="830">
        <f t="shared" si="302"/>
        <v>12.9902124426144</v>
      </c>
      <c r="BX334" s="816">
        <f t="shared" si="303"/>
        <v>389.56363704964241</v>
      </c>
      <c r="BY334" s="755">
        <f t="shared" si="329"/>
        <v>3.799879409380047E-2</v>
      </c>
      <c r="BZ334" s="805">
        <f t="shared" ca="1" si="327"/>
        <v>79.735281531845629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15.727681142863723</v>
      </c>
      <c r="BE335" s="808">
        <f t="shared" si="284"/>
        <v>308.50063599035286</v>
      </c>
      <c r="BF335" s="808">
        <f t="shared" si="285"/>
        <v>0</v>
      </c>
      <c r="BG335" s="829">
        <f t="shared" si="286"/>
        <v>219.43405506620454</v>
      </c>
      <c r="BH335" s="829">
        <f t="shared" si="287"/>
        <v>112.53524945116159</v>
      </c>
      <c r="BI335" s="829">
        <f t="shared" si="288"/>
        <v>0</v>
      </c>
      <c r="BJ335" s="829">
        <f t="shared" si="289"/>
        <v>0</v>
      </c>
      <c r="BK335" s="829">
        <f t="shared" si="290"/>
        <v>26.594106181943793</v>
      </c>
      <c r="BL335" s="810">
        <f t="shared" si="291"/>
        <v>149.42383904895098</v>
      </c>
      <c r="BM335" s="810">
        <f t="shared" si="292"/>
        <v>278.75623158989748</v>
      </c>
      <c r="BN335" s="810">
        <f t="shared" si="293"/>
        <v>0</v>
      </c>
      <c r="BO335" s="810">
        <f t="shared" si="294"/>
        <v>0</v>
      </c>
      <c r="BP335" s="810">
        <f t="shared" si="295"/>
        <v>62.743642864944796</v>
      </c>
      <c r="BQ335" s="830">
        <f t="shared" si="296"/>
        <v>14.538733393834518</v>
      </c>
      <c r="BR335" s="830">
        <f t="shared" si="297"/>
        <v>0</v>
      </c>
      <c r="BS335" s="830">
        <f t="shared" si="298"/>
        <v>1.4836915214753399</v>
      </c>
      <c r="BT335" s="810">
        <f t="shared" si="299"/>
        <v>0</v>
      </c>
      <c r="BU335" s="810">
        <f t="shared" si="300"/>
        <v>9.9252485197080755</v>
      </c>
      <c r="BV335" s="810">
        <f t="shared" si="301"/>
        <v>0</v>
      </c>
      <c r="BW335" s="830">
        <f t="shared" si="302"/>
        <v>22.562657549004303</v>
      </c>
      <c r="BX335" s="816">
        <f t="shared" si="303"/>
        <v>1222.225772320342</v>
      </c>
      <c r="BY335" s="755">
        <f t="shared" si="329"/>
        <v>0.11921827666019723</v>
      </c>
      <c r="BZ335" s="805">
        <f t="shared" ca="1" si="327"/>
        <v>89.504671777231664</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4.3112598276054142</v>
      </c>
      <c r="BE336" s="808">
        <f t="shared" si="284"/>
        <v>55.705596579104864</v>
      </c>
      <c r="BF336" s="808">
        <f t="shared" si="285"/>
        <v>0</v>
      </c>
      <c r="BG336" s="829">
        <f t="shared" si="286"/>
        <v>36.680024703488499</v>
      </c>
      <c r="BH336" s="829">
        <f t="shared" si="287"/>
        <v>25.256502842074202</v>
      </c>
      <c r="BI336" s="829">
        <f t="shared" si="288"/>
        <v>0</v>
      </c>
      <c r="BJ336" s="829">
        <f t="shared" si="289"/>
        <v>0</v>
      </c>
      <c r="BK336" s="829">
        <f t="shared" si="290"/>
        <v>5.6388502957807187</v>
      </c>
      <c r="BL336" s="810">
        <f t="shared" si="291"/>
        <v>32.66309064148026</v>
      </c>
      <c r="BM336" s="810">
        <f t="shared" si="292"/>
        <v>54.984680601910064</v>
      </c>
      <c r="BN336" s="810">
        <f t="shared" si="293"/>
        <v>0</v>
      </c>
      <c r="BO336" s="810">
        <f t="shared" si="294"/>
        <v>0</v>
      </c>
      <c r="BP336" s="810">
        <f t="shared" si="295"/>
        <v>12.691273071219621</v>
      </c>
      <c r="BQ336" s="830">
        <f t="shared" si="296"/>
        <v>5.012633445987321</v>
      </c>
      <c r="BR336" s="830">
        <f t="shared" si="297"/>
        <v>0</v>
      </c>
      <c r="BS336" s="830">
        <f t="shared" si="298"/>
        <v>0.41994163951276303</v>
      </c>
      <c r="BT336" s="810">
        <f t="shared" si="299"/>
        <v>0</v>
      </c>
      <c r="BU336" s="810">
        <f t="shared" si="300"/>
        <v>2.9218707867913576</v>
      </c>
      <c r="BV336" s="810">
        <f t="shared" si="301"/>
        <v>0</v>
      </c>
      <c r="BW336" s="830">
        <f t="shared" si="302"/>
        <v>9.7176096523494095</v>
      </c>
      <c r="BX336" s="816">
        <f t="shared" si="303"/>
        <v>246.00333408730447</v>
      </c>
      <c r="BY336" s="755">
        <f t="shared" si="329"/>
        <v>2.3995643200088224E-2</v>
      </c>
      <c r="BZ336" s="805">
        <f t="shared" ca="1" si="327"/>
        <v>71.158442160638842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1.4046454188227699</v>
      </c>
      <c r="BE337" s="808">
        <f t="shared" si="284"/>
        <v>17.025425843508689</v>
      </c>
      <c r="BF337" s="808">
        <f t="shared" si="285"/>
        <v>0</v>
      </c>
      <c r="BG337" s="829">
        <f t="shared" si="286"/>
        <v>10.337468821432424</v>
      </c>
      <c r="BH337" s="829">
        <f t="shared" si="287"/>
        <v>6.7960333927705765</v>
      </c>
      <c r="BI337" s="829">
        <f t="shared" si="288"/>
        <v>0</v>
      </c>
      <c r="BJ337" s="829">
        <f t="shared" si="289"/>
        <v>0</v>
      </c>
      <c r="BK337" s="829">
        <f t="shared" si="290"/>
        <v>1.406378195451782</v>
      </c>
      <c r="BL337" s="810">
        <f t="shared" si="291"/>
        <v>7.1656418784017646</v>
      </c>
      <c r="BM337" s="810">
        <f t="shared" si="292"/>
        <v>17.126046930797241</v>
      </c>
      <c r="BN337" s="810">
        <f t="shared" si="293"/>
        <v>0</v>
      </c>
      <c r="BO337" s="810">
        <f t="shared" si="294"/>
        <v>0</v>
      </c>
      <c r="BP337" s="810">
        <f t="shared" si="295"/>
        <v>3.736623642292622</v>
      </c>
      <c r="BQ337" s="830">
        <f t="shared" si="296"/>
        <v>1.3698308159140902</v>
      </c>
      <c r="BR337" s="830">
        <f t="shared" si="297"/>
        <v>0</v>
      </c>
      <c r="BS337" s="830">
        <f t="shared" si="298"/>
        <v>0.127560164948153</v>
      </c>
      <c r="BT337" s="810">
        <f t="shared" si="299"/>
        <v>0</v>
      </c>
      <c r="BU337" s="810">
        <f t="shared" si="300"/>
        <v>0.84669928645520254</v>
      </c>
      <c r="BV337" s="810">
        <f t="shared" si="301"/>
        <v>0</v>
      </c>
      <c r="BW337" s="830">
        <f t="shared" si="302"/>
        <v>3.587546092539283</v>
      </c>
      <c r="BX337" s="816">
        <f t="shared" si="303"/>
        <v>70.929900483334592</v>
      </c>
      <c r="BY337" s="755">
        <f t="shared" si="329"/>
        <v>6.9186403124594804E-3</v>
      </c>
      <c r="BZ337" s="805">
        <f t="shared" ca="1" si="327"/>
        <v>72.766299238084926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1.3106682404468779</v>
      </c>
      <c r="BE338" s="808">
        <f t="shared" si="284"/>
        <v>28.268175152282407</v>
      </c>
      <c r="BF338" s="808">
        <f t="shared" si="285"/>
        <v>0</v>
      </c>
      <c r="BG338" s="829">
        <f t="shared" si="286"/>
        <v>16.807150512173592</v>
      </c>
      <c r="BH338" s="829">
        <f t="shared" si="287"/>
        <v>10.516333740381505</v>
      </c>
      <c r="BI338" s="829">
        <f t="shared" si="288"/>
        <v>0</v>
      </c>
      <c r="BJ338" s="829">
        <f t="shared" si="289"/>
        <v>0</v>
      </c>
      <c r="BK338" s="829">
        <f t="shared" si="290"/>
        <v>2.2738105196073173</v>
      </c>
      <c r="BL338" s="810">
        <f t="shared" si="291"/>
        <v>12.961221428640439</v>
      </c>
      <c r="BM338" s="810">
        <f t="shared" si="292"/>
        <v>23.004948107153631</v>
      </c>
      <c r="BN338" s="810">
        <f t="shared" si="293"/>
        <v>0</v>
      </c>
      <c r="BO338" s="810">
        <f t="shared" si="294"/>
        <v>0</v>
      </c>
      <c r="BP338" s="810">
        <f t="shared" si="295"/>
        <v>4.8556733925530384</v>
      </c>
      <c r="BQ338" s="830">
        <f t="shared" si="296"/>
        <v>1.56252467332663</v>
      </c>
      <c r="BR338" s="830">
        <f t="shared" si="297"/>
        <v>0</v>
      </c>
      <c r="BS338" s="830">
        <f t="shared" si="298"/>
        <v>0.17542679235616399</v>
      </c>
      <c r="BT338" s="810">
        <f t="shared" si="299"/>
        <v>0</v>
      </c>
      <c r="BU338" s="810">
        <f t="shared" si="300"/>
        <v>1.06899974036859</v>
      </c>
      <c r="BV338" s="810">
        <f t="shared" si="301"/>
        <v>0</v>
      </c>
      <c r="BW338" s="830">
        <f t="shared" si="302"/>
        <v>4.2894635755304762</v>
      </c>
      <c r="BX338" s="816">
        <f t="shared" si="303"/>
        <v>107.09439587482068</v>
      </c>
      <c r="BY338" s="755">
        <f t="shared" si="329"/>
        <v>1.0446195461843609E-2</v>
      </c>
      <c r="BZ338" s="805">
        <f t="shared" ca="1" si="327"/>
        <v>76.96771599718744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17.580519989005399</v>
      </c>
      <c r="BE340" s="808">
        <f t="shared" si="284"/>
        <v>408.1720883916451</v>
      </c>
      <c r="BF340" s="808">
        <f t="shared" si="285"/>
        <v>0</v>
      </c>
      <c r="BG340" s="829">
        <f t="shared" si="286"/>
        <v>324.20882000686112</v>
      </c>
      <c r="BH340" s="829">
        <f t="shared" si="287"/>
        <v>147.62241673625601</v>
      </c>
      <c r="BI340" s="829">
        <f t="shared" si="288"/>
        <v>0</v>
      </c>
      <c r="BJ340" s="829">
        <f t="shared" si="289"/>
        <v>0</v>
      </c>
      <c r="BK340" s="829">
        <f t="shared" si="290"/>
        <v>29.897475499047967</v>
      </c>
      <c r="BL340" s="810">
        <f t="shared" si="291"/>
        <v>236.37810477129557</v>
      </c>
      <c r="BM340" s="810">
        <f t="shared" si="292"/>
        <v>412.2793084294857</v>
      </c>
      <c r="BN340" s="810">
        <f t="shared" si="293"/>
        <v>0</v>
      </c>
      <c r="BO340" s="810">
        <f t="shared" si="294"/>
        <v>0</v>
      </c>
      <c r="BP340" s="810">
        <f t="shared" si="295"/>
        <v>99.294535540715586</v>
      </c>
      <c r="BQ340" s="830">
        <f t="shared" si="296"/>
        <v>11.681571443164589</v>
      </c>
      <c r="BR340" s="830">
        <f t="shared" si="297"/>
        <v>0</v>
      </c>
      <c r="BS340" s="830">
        <f t="shared" si="298"/>
        <v>1.74504233633147</v>
      </c>
      <c r="BT340" s="810">
        <f t="shared" si="299"/>
        <v>0</v>
      </c>
      <c r="BU340" s="810">
        <f t="shared" si="300"/>
        <v>13.6672556569119</v>
      </c>
      <c r="BV340" s="810">
        <f t="shared" si="301"/>
        <v>0</v>
      </c>
      <c r="BW340" s="830">
        <f t="shared" si="302"/>
        <v>21.75078370209647</v>
      </c>
      <c r="BX340" s="816">
        <f t="shared" si="303"/>
        <v>1724.2779225028166</v>
      </c>
      <c r="BY340" s="755">
        <f t="shared" si="329"/>
        <v>0.1681894188941491</v>
      </c>
      <c r="BZ340" s="805">
        <f t="shared" ca="1" si="327"/>
        <v>98.923200794336438</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80.112659018610586</v>
      </c>
      <c r="BE341" s="808">
        <f t="shared" si="284"/>
        <v>1679.3551779339255</v>
      </c>
      <c r="BF341" s="808">
        <f t="shared" si="285"/>
        <v>0</v>
      </c>
      <c r="BG341" s="829">
        <f t="shared" si="286"/>
        <v>1337.7889524147286</v>
      </c>
      <c r="BH341" s="829">
        <f t="shared" si="287"/>
        <v>610.96972781071986</v>
      </c>
      <c r="BI341" s="829">
        <f t="shared" si="288"/>
        <v>0</v>
      </c>
      <c r="BJ341" s="829">
        <f t="shared" si="289"/>
        <v>0</v>
      </c>
      <c r="BK341" s="829">
        <f t="shared" si="290"/>
        <v>131.26761440382379</v>
      </c>
      <c r="BL341" s="810">
        <f t="shared" si="291"/>
        <v>917.38857172102144</v>
      </c>
      <c r="BM341" s="810">
        <f t="shared" si="292"/>
        <v>1644.1160361678089</v>
      </c>
      <c r="BN341" s="810">
        <f t="shared" si="293"/>
        <v>0</v>
      </c>
      <c r="BO341" s="810">
        <f t="shared" si="294"/>
        <v>0</v>
      </c>
      <c r="BP341" s="810">
        <f t="shared" si="295"/>
        <v>378.33739740985908</v>
      </c>
      <c r="BQ341" s="830">
        <f t="shared" si="296"/>
        <v>39.48207895635003</v>
      </c>
      <c r="BR341" s="830">
        <f t="shared" si="297"/>
        <v>0</v>
      </c>
      <c r="BS341" s="830">
        <f t="shared" si="298"/>
        <v>6.0664367394577798</v>
      </c>
      <c r="BT341" s="810">
        <f t="shared" si="299"/>
        <v>0</v>
      </c>
      <c r="BU341" s="810">
        <f t="shared" si="300"/>
        <v>42.580891177577847</v>
      </c>
      <c r="BV341" s="810">
        <f t="shared" si="301"/>
        <v>0</v>
      </c>
      <c r="BW341" s="830">
        <f t="shared" si="302"/>
        <v>41.672494556042139</v>
      </c>
      <c r="BX341" s="816">
        <f t="shared" si="303"/>
        <v>6909.1380383099249</v>
      </c>
      <c r="BY341" s="755">
        <f t="shared" si="329"/>
        <v>0.67393074895726934</v>
      </c>
      <c r="BZ341" s="805">
        <f t="shared" ca="1" si="327"/>
        <v>104.98217357012803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39.012415125116007</v>
      </c>
      <c r="BE342" s="808">
        <f t="shared" si="284"/>
        <v>703.59788666502754</v>
      </c>
      <c r="BF342" s="808">
        <f t="shared" si="285"/>
        <v>0</v>
      </c>
      <c r="BG342" s="829">
        <f t="shared" si="286"/>
        <v>548.82805054903042</v>
      </c>
      <c r="BH342" s="829">
        <f t="shared" si="287"/>
        <v>229.94177846279274</v>
      </c>
      <c r="BI342" s="829">
        <f t="shared" si="288"/>
        <v>0</v>
      </c>
      <c r="BJ342" s="829">
        <f t="shared" si="289"/>
        <v>0</v>
      </c>
      <c r="BK342" s="829">
        <f t="shared" si="290"/>
        <v>48.689114563773231</v>
      </c>
      <c r="BL342" s="810">
        <f t="shared" si="291"/>
        <v>379.26801655050241</v>
      </c>
      <c r="BM342" s="810">
        <f t="shared" si="292"/>
        <v>632.00828744997921</v>
      </c>
      <c r="BN342" s="810">
        <f t="shared" si="293"/>
        <v>0</v>
      </c>
      <c r="BO342" s="810">
        <f t="shared" si="294"/>
        <v>0</v>
      </c>
      <c r="BP342" s="810">
        <f t="shared" si="295"/>
        <v>157.27587294513802</v>
      </c>
      <c r="BQ342" s="830">
        <f t="shared" si="296"/>
        <v>12.909775483197581</v>
      </c>
      <c r="BR342" s="830">
        <f t="shared" si="297"/>
        <v>0</v>
      </c>
      <c r="BS342" s="830">
        <f t="shared" si="298"/>
        <v>2.2113540516633101</v>
      </c>
      <c r="BT342" s="810">
        <f t="shared" si="299"/>
        <v>0</v>
      </c>
      <c r="BU342" s="810">
        <f t="shared" si="300"/>
        <v>16.202224536557999</v>
      </c>
      <c r="BV342" s="810">
        <f t="shared" si="301"/>
        <v>0</v>
      </c>
      <c r="BW342" s="830">
        <f t="shared" si="302"/>
        <v>17.09275231046572</v>
      </c>
      <c r="BX342" s="816">
        <f t="shared" si="303"/>
        <v>2787.037528693244</v>
      </c>
      <c r="BY342" s="755">
        <f t="shared" si="329"/>
        <v>0.27185305586161179</v>
      </c>
      <c r="BZ342" s="805">
        <f t="shared" ca="1" si="327"/>
        <v>107.28230626846774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5.9419921362581771</v>
      </c>
      <c r="BE343" s="808">
        <f t="shared" si="284"/>
        <v>99.382098196561003</v>
      </c>
      <c r="BF343" s="808">
        <f t="shared" si="285"/>
        <v>0</v>
      </c>
      <c r="BG343" s="829">
        <f t="shared" si="286"/>
        <v>80.938614498405883</v>
      </c>
      <c r="BH343" s="829">
        <f t="shared" si="287"/>
        <v>38.21329667248343</v>
      </c>
      <c r="BI343" s="829">
        <f t="shared" si="288"/>
        <v>0</v>
      </c>
      <c r="BJ343" s="829">
        <f t="shared" si="289"/>
        <v>0</v>
      </c>
      <c r="BK343" s="829">
        <f t="shared" si="290"/>
        <v>7.847118709097586</v>
      </c>
      <c r="BL343" s="810">
        <f t="shared" si="291"/>
        <v>64.321671190546951</v>
      </c>
      <c r="BM343" s="810">
        <f t="shared" si="292"/>
        <v>108.78736232120201</v>
      </c>
      <c r="BN343" s="810">
        <f t="shared" si="293"/>
        <v>0</v>
      </c>
      <c r="BO343" s="810">
        <f t="shared" si="294"/>
        <v>0</v>
      </c>
      <c r="BP343" s="810">
        <f t="shared" si="295"/>
        <v>25.108404202745373</v>
      </c>
      <c r="BQ343" s="830">
        <f t="shared" si="296"/>
        <v>3.1669798670201734</v>
      </c>
      <c r="BR343" s="830">
        <f t="shared" si="297"/>
        <v>0</v>
      </c>
      <c r="BS343" s="830">
        <f t="shared" si="298"/>
        <v>0.43784229146715598</v>
      </c>
      <c r="BT343" s="810">
        <f t="shared" si="299"/>
        <v>0</v>
      </c>
      <c r="BU343" s="810">
        <f t="shared" si="300"/>
        <v>3.6661273176247504</v>
      </c>
      <c r="BV343" s="810">
        <f t="shared" si="301"/>
        <v>0</v>
      </c>
      <c r="BW343" s="830">
        <f t="shared" si="302"/>
        <v>6.79683740854699</v>
      </c>
      <c r="BX343" s="816">
        <f t="shared" si="303"/>
        <v>444.60834481195951</v>
      </c>
      <c r="BY343" s="755">
        <f t="shared" si="329"/>
        <v>4.3367961842758436E-2</v>
      </c>
      <c r="BZ343" s="805">
        <f t="shared" ca="1" si="327"/>
        <v>95.96735177927404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34.621198732985896</v>
      </c>
      <c r="BE344" s="808">
        <f t="shared" si="284"/>
        <v>788.83878247091468</v>
      </c>
      <c r="BF344" s="808">
        <f t="shared" si="285"/>
        <v>0</v>
      </c>
      <c r="BG344" s="829">
        <f t="shared" si="286"/>
        <v>632.73606228324275</v>
      </c>
      <c r="BH344" s="829">
        <f t="shared" si="287"/>
        <v>296.04139907729945</v>
      </c>
      <c r="BI344" s="829">
        <f t="shared" si="288"/>
        <v>0</v>
      </c>
      <c r="BJ344" s="829">
        <f t="shared" si="289"/>
        <v>0</v>
      </c>
      <c r="BK344" s="829">
        <f t="shared" si="290"/>
        <v>61.737183367539487</v>
      </c>
      <c r="BL344" s="810">
        <f t="shared" si="291"/>
        <v>436.21298646139701</v>
      </c>
      <c r="BM344" s="810">
        <f t="shared" si="292"/>
        <v>865.64355081022984</v>
      </c>
      <c r="BN344" s="810">
        <f t="shared" si="293"/>
        <v>0</v>
      </c>
      <c r="BO344" s="810">
        <f t="shared" si="294"/>
        <v>0</v>
      </c>
      <c r="BP344" s="810">
        <f t="shared" si="295"/>
        <v>188.24536249319678</v>
      </c>
      <c r="BQ344" s="830">
        <f t="shared" si="296"/>
        <v>15.404038832043906</v>
      </c>
      <c r="BR344" s="830">
        <f t="shared" si="297"/>
        <v>0</v>
      </c>
      <c r="BS344" s="830">
        <f t="shared" si="298"/>
        <v>2.9160244446261503</v>
      </c>
      <c r="BT344" s="810">
        <f t="shared" si="299"/>
        <v>0</v>
      </c>
      <c r="BU344" s="810">
        <f t="shared" si="300"/>
        <v>17.9100289604865</v>
      </c>
      <c r="BV344" s="810">
        <f t="shared" si="301"/>
        <v>0</v>
      </c>
      <c r="BW344" s="830">
        <f t="shared" si="302"/>
        <v>16.483746460435519</v>
      </c>
      <c r="BX344" s="816">
        <f t="shared" si="303"/>
        <v>3356.7903643943987</v>
      </c>
      <c r="BY344" s="755">
        <f t="shared" si="329"/>
        <v>0.3274278545058914</v>
      </c>
      <c r="BZ344" s="805">
        <f t="shared" ca="1" si="327"/>
        <v>108.69158215925626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10.55679130695683</v>
      </c>
      <c r="BE346" s="808">
        <f t="shared" si="284"/>
        <v>262.54817092811982</v>
      </c>
      <c r="BF346" s="808">
        <f t="shared" si="285"/>
        <v>0</v>
      </c>
      <c r="BG346" s="829">
        <f t="shared" si="286"/>
        <v>188.03742681301668</v>
      </c>
      <c r="BH346" s="829">
        <f t="shared" si="287"/>
        <v>104.1435258759867</v>
      </c>
      <c r="BI346" s="829">
        <f t="shared" si="288"/>
        <v>0</v>
      </c>
      <c r="BJ346" s="829">
        <f t="shared" si="289"/>
        <v>0</v>
      </c>
      <c r="BK346" s="829">
        <f t="shared" si="290"/>
        <v>22.480053437194378</v>
      </c>
      <c r="BL346" s="810">
        <f t="shared" si="291"/>
        <v>144.47326891901048</v>
      </c>
      <c r="BM346" s="810">
        <f t="shared" si="292"/>
        <v>300.00911449471931</v>
      </c>
      <c r="BN346" s="810">
        <f t="shared" si="293"/>
        <v>0</v>
      </c>
      <c r="BO346" s="810">
        <f t="shared" si="294"/>
        <v>0</v>
      </c>
      <c r="BP346" s="810">
        <f t="shared" si="295"/>
        <v>62.614550680204772</v>
      </c>
      <c r="BQ346" s="830">
        <f t="shared" si="296"/>
        <v>7.956512469675264</v>
      </c>
      <c r="BR346" s="830">
        <f t="shared" si="297"/>
        <v>0</v>
      </c>
      <c r="BS346" s="830">
        <f t="shared" si="298"/>
        <v>1.2625829576609902</v>
      </c>
      <c r="BT346" s="810">
        <f t="shared" si="299"/>
        <v>0</v>
      </c>
      <c r="BU346" s="810">
        <f t="shared" si="300"/>
        <v>6.7339900848986778</v>
      </c>
      <c r="BV346" s="810">
        <f t="shared" si="301"/>
        <v>0</v>
      </c>
      <c r="BW346" s="830">
        <f t="shared" si="302"/>
        <v>14.201199893756611</v>
      </c>
      <c r="BX346" s="816">
        <f t="shared" si="303"/>
        <v>1125.0171878612005</v>
      </c>
      <c r="BY346" s="755">
        <f t="shared" si="329"/>
        <v>0.10973636245232155</v>
      </c>
      <c r="BZ346" s="805">
        <f t="shared" ca="1" si="327"/>
        <v>98.646774406234854</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20.461015920636275</v>
      </c>
      <c r="BE347" s="808">
        <f t="shared" si="284"/>
        <v>366.23431521304201</v>
      </c>
      <c r="BF347" s="808">
        <f t="shared" si="285"/>
        <v>0</v>
      </c>
      <c r="BG347" s="829">
        <f t="shared" si="286"/>
        <v>268.37965860950624</v>
      </c>
      <c r="BH347" s="829">
        <f t="shared" si="287"/>
        <v>127.14521672845798</v>
      </c>
      <c r="BI347" s="829">
        <f t="shared" si="288"/>
        <v>0</v>
      </c>
      <c r="BJ347" s="829">
        <f t="shared" si="289"/>
        <v>0</v>
      </c>
      <c r="BK347" s="829">
        <f t="shared" si="290"/>
        <v>29.975519903300142</v>
      </c>
      <c r="BL347" s="810">
        <f t="shared" si="291"/>
        <v>175.2197982707016</v>
      </c>
      <c r="BM347" s="810">
        <f t="shared" si="292"/>
        <v>318.45407921530852</v>
      </c>
      <c r="BN347" s="810">
        <f t="shared" si="293"/>
        <v>0</v>
      </c>
      <c r="BO347" s="810">
        <f t="shared" si="294"/>
        <v>0</v>
      </c>
      <c r="BP347" s="810">
        <f t="shared" si="295"/>
        <v>70.094753749375883</v>
      </c>
      <c r="BQ347" s="830">
        <f t="shared" si="296"/>
        <v>13.245505383835033</v>
      </c>
      <c r="BR347" s="830">
        <f t="shared" si="297"/>
        <v>0</v>
      </c>
      <c r="BS347" s="830">
        <f t="shared" si="298"/>
        <v>1.48368163581694</v>
      </c>
      <c r="BT347" s="810">
        <f t="shared" si="299"/>
        <v>0</v>
      </c>
      <c r="BU347" s="810">
        <f t="shared" si="300"/>
        <v>9.9420608093697016</v>
      </c>
      <c r="BV347" s="810">
        <f t="shared" si="301"/>
        <v>0</v>
      </c>
      <c r="BW347" s="830">
        <f t="shared" si="302"/>
        <v>20.593823049140109</v>
      </c>
      <c r="BX347" s="816">
        <f t="shared" si="303"/>
        <v>1421.2294284884906</v>
      </c>
      <c r="BY347" s="755">
        <f t="shared" si="329"/>
        <v>0.13862947995400807</v>
      </c>
      <c r="BZ347" s="805">
        <f t="shared" ca="1" si="327"/>
        <v>94.168324404312585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10.285117926496763</v>
      </c>
      <c r="BE348" s="808">
        <f t="shared" si="284"/>
        <v>232.82732041675573</v>
      </c>
      <c r="BF348" s="808">
        <f t="shared" si="285"/>
        <v>0</v>
      </c>
      <c r="BG348" s="829">
        <f t="shared" si="286"/>
        <v>171.24373262187797</v>
      </c>
      <c r="BH348" s="829">
        <f t="shared" si="287"/>
        <v>94.951587967422597</v>
      </c>
      <c r="BI348" s="829">
        <f t="shared" si="288"/>
        <v>0</v>
      </c>
      <c r="BJ348" s="829">
        <f t="shared" si="289"/>
        <v>0</v>
      </c>
      <c r="BK348" s="829">
        <f t="shared" si="290"/>
        <v>20.668200919281798</v>
      </c>
      <c r="BL348" s="810">
        <f t="shared" si="291"/>
        <v>121.78757765974335</v>
      </c>
      <c r="BM348" s="810">
        <f t="shared" si="292"/>
        <v>235.70815714001228</v>
      </c>
      <c r="BN348" s="810">
        <f t="shared" si="293"/>
        <v>0</v>
      </c>
      <c r="BO348" s="810">
        <f t="shared" si="294"/>
        <v>0</v>
      </c>
      <c r="BP348" s="810">
        <f t="shared" si="295"/>
        <v>55.227427003094057</v>
      </c>
      <c r="BQ348" s="830">
        <f t="shared" si="296"/>
        <v>6.8578801418513766</v>
      </c>
      <c r="BR348" s="830">
        <f t="shared" si="297"/>
        <v>0</v>
      </c>
      <c r="BS348" s="830">
        <f t="shared" si="298"/>
        <v>0.92712486407399397</v>
      </c>
      <c r="BT348" s="810">
        <f t="shared" si="299"/>
        <v>0</v>
      </c>
      <c r="BU348" s="810">
        <f t="shared" si="300"/>
        <v>6.6970874210026654</v>
      </c>
      <c r="BV348" s="810">
        <f t="shared" si="301"/>
        <v>0</v>
      </c>
      <c r="BW348" s="830">
        <f t="shared" si="302"/>
        <v>9.2392057126990608</v>
      </c>
      <c r="BX348" s="816">
        <f t="shared" si="303"/>
        <v>966.42041979431178</v>
      </c>
      <c r="BY348" s="755">
        <f t="shared" si="329"/>
        <v>9.4266525535925849E-2</v>
      </c>
      <c r="BZ348" s="805">
        <f t="shared" ca="1" si="327"/>
        <v>99.726215959691373</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2.37456808970629</v>
      </c>
      <c r="BE349" s="808">
        <f t="shared" si="284"/>
        <v>44.251435614612113</v>
      </c>
      <c r="BF349" s="808">
        <f t="shared" si="285"/>
        <v>0</v>
      </c>
      <c r="BG349" s="829">
        <f t="shared" si="286"/>
        <v>38.206037974674551</v>
      </c>
      <c r="BH349" s="829">
        <f t="shared" si="287"/>
        <v>17.620009321881163</v>
      </c>
      <c r="BI349" s="829">
        <f t="shared" si="288"/>
        <v>0</v>
      </c>
      <c r="BJ349" s="829">
        <f t="shared" si="289"/>
        <v>0</v>
      </c>
      <c r="BK349" s="829">
        <f t="shared" si="290"/>
        <v>3.8436889879281915</v>
      </c>
      <c r="BL349" s="810">
        <f t="shared" si="291"/>
        <v>26.105252086760064</v>
      </c>
      <c r="BM349" s="810">
        <f t="shared" si="292"/>
        <v>48.139294557938932</v>
      </c>
      <c r="BN349" s="810">
        <f t="shared" si="293"/>
        <v>0</v>
      </c>
      <c r="BO349" s="810">
        <f t="shared" si="294"/>
        <v>0</v>
      </c>
      <c r="BP349" s="810">
        <f t="shared" si="295"/>
        <v>10.104841746386596</v>
      </c>
      <c r="BQ349" s="830">
        <f t="shared" si="296"/>
        <v>1.5422798852558264</v>
      </c>
      <c r="BR349" s="830">
        <f t="shared" si="297"/>
        <v>0</v>
      </c>
      <c r="BS349" s="830">
        <f t="shared" si="298"/>
        <v>0.20769313726230101</v>
      </c>
      <c r="BT349" s="810">
        <f t="shared" si="299"/>
        <v>0</v>
      </c>
      <c r="BU349" s="810">
        <f t="shared" si="300"/>
        <v>1.5272634013670026</v>
      </c>
      <c r="BV349" s="810">
        <f t="shared" si="301"/>
        <v>0</v>
      </c>
      <c r="BW349" s="830">
        <f t="shared" si="302"/>
        <v>2.8148011326814051</v>
      </c>
      <c r="BX349" s="816">
        <f t="shared" si="303"/>
        <v>196.73716593645446</v>
      </c>
      <c r="BY349" s="755">
        <f t="shared" si="329"/>
        <v>1.9190125432740388E-2</v>
      </c>
      <c r="BZ349" s="805">
        <f t="shared" ca="1" si="327"/>
        <v>96.320024283561494</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1.7221486477929582</v>
      </c>
      <c r="BE350" s="808">
        <f t="shared" si="284"/>
        <v>33.019046806211918</v>
      </c>
      <c r="BF350" s="808">
        <f t="shared" si="285"/>
        <v>0</v>
      </c>
      <c r="BG350" s="829">
        <f t="shared" si="286"/>
        <v>25.718828102912376</v>
      </c>
      <c r="BH350" s="829">
        <f t="shared" si="287"/>
        <v>10.323892362924045</v>
      </c>
      <c r="BI350" s="829">
        <f t="shared" si="288"/>
        <v>0</v>
      </c>
      <c r="BJ350" s="829">
        <f t="shared" si="289"/>
        <v>0</v>
      </c>
      <c r="BK350" s="829">
        <f t="shared" si="290"/>
        <v>2.9524473755543394</v>
      </c>
      <c r="BL350" s="810">
        <f t="shared" si="291"/>
        <v>14.372275034991818</v>
      </c>
      <c r="BM350" s="810">
        <f t="shared" si="292"/>
        <v>34.598214431268936</v>
      </c>
      <c r="BN350" s="810">
        <f t="shared" si="293"/>
        <v>0</v>
      </c>
      <c r="BO350" s="810">
        <f t="shared" si="294"/>
        <v>0</v>
      </c>
      <c r="BP350" s="810">
        <f t="shared" si="295"/>
        <v>8.1060190907400891</v>
      </c>
      <c r="BQ350" s="830">
        <f t="shared" si="296"/>
        <v>1.2222516706955608</v>
      </c>
      <c r="BR350" s="830">
        <f t="shared" si="297"/>
        <v>0</v>
      </c>
      <c r="BS350" s="830">
        <f t="shared" si="298"/>
        <v>0.17774079450399999</v>
      </c>
      <c r="BT350" s="810">
        <f t="shared" si="299"/>
        <v>0</v>
      </c>
      <c r="BU350" s="810">
        <f t="shared" si="300"/>
        <v>1.387231522788525</v>
      </c>
      <c r="BV350" s="810">
        <f t="shared" si="301"/>
        <v>0</v>
      </c>
      <c r="BW350" s="830">
        <f t="shared" si="302"/>
        <v>3.5523809602543079</v>
      </c>
      <c r="BX350" s="816">
        <f t="shared" si="303"/>
        <v>137.15247680063885</v>
      </c>
      <c r="BY350" s="755">
        <f t="shared" si="329"/>
        <v>1.3378119079266372E-2</v>
      </c>
      <c r="BZ350" s="805">
        <f t="shared" ca="1" si="327"/>
        <v>87.575633152227567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0.61210086162534183</v>
      </c>
      <c r="BE351" s="808">
        <f t="shared" si="284"/>
        <v>12.528448044227485</v>
      </c>
      <c r="BF351" s="808">
        <f t="shared" si="285"/>
        <v>0</v>
      </c>
      <c r="BG351" s="829">
        <f t="shared" si="286"/>
        <v>14.430939529522243</v>
      </c>
      <c r="BH351" s="829">
        <f t="shared" si="287"/>
        <v>6.7580777698684011</v>
      </c>
      <c r="BI351" s="829">
        <f t="shared" si="288"/>
        <v>0</v>
      </c>
      <c r="BJ351" s="829">
        <f t="shared" si="289"/>
        <v>0</v>
      </c>
      <c r="BK351" s="829">
        <f t="shared" si="290"/>
        <v>1.417989532070602</v>
      </c>
      <c r="BL351" s="810">
        <f t="shared" si="291"/>
        <v>9.0978620780500989</v>
      </c>
      <c r="BM351" s="810">
        <f t="shared" si="292"/>
        <v>16.313637191123458</v>
      </c>
      <c r="BN351" s="810">
        <f t="shared" si="293"/>
        <v>0</v>
      </c>
      <c r="BO351" s="810">
        <f t="shared" si="294"/>
        <v>0</v>
      </c>
      <c r="BP351" s="810">
        <f t="shared" si="295"/>
        <v>4.4405410152894866</v>
      </c>
      <c r="BQ351" s="830">
        <f t="shared" si="296"/>
        <v>0.49874937684757742</v>
      </c>
      <c r="BR351" s="830">
        <f t="shared" si="297"/>
        <v>0</v>
      </c>
      <c r="BS351" s="830">
        <f t="shared" si="298"/>
        <v>5.7890225626697898E-2</v>
      </c>
      <c r="BT351" s="810">
        <f t="shared" si="299"/>
        <v>0</v>
      </c>
      <c r="BU351" s="810">
        <f t="shared" si="300"/>
        <v>0.26996783692897652</v>
      </c>
      <c r="BV351" s="810">
        <f t="shared" si="301"/>
        <v>0</v>
      </c>
      <c r="BW351" s="830">
        <f t="shared" si="302"/>
        <v>0.44244624528660154</v>
      </c>
      <c r="BX351" s="816">
        <f t="shared" si="303"/>
        <v>66.868649706466968</v>
      </c>
      <c r="BY351" s="755">
        <f t="shared" si="329"/>
        <v>6.5224980205293567E-3</v>
      </c>
      <c r="BZ351" s="805">
        <f t="shared" ca="1" si="327"/>
        <v>106.45748817769967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55.409894546062183</v>
      </c>
      <c r="BE353" s="808">
        <f t="shared" si="284"/>
        <v>1126.7178240043891</v>
      </c>
      <c r="BF353" s="808">
        <f t="shared" si="285"/>
        <v>0</v>
      </c>
      <c r="BG353" s="829">
        <f t="shared" si="286"/>
        <v>942.9385684292896</v>
      </c>
      <c r="BH353" s="829">
        <f t="shared" si="287"/>
        <v>431.81859896444865</v>
      </c>
      <c r="BI353" s="829">
        <f t="shared" si="288"/>
        <v>0</v>
      </c>
      <c r="BJ353" s="829">
        <f t="shared" si="289"/>
        <v>0</v>
      </c>
      <c r="BK353" s="829">
        <f t="shared" si="290"/>
        <v>88.094440324500283</v>
      </c>
      <c r="BL353" s="810">
        <f t="shared" si="291"/>
        <v>685.89369226247709</v>
      </c>
      <c r="BM353" s="810">
        <f t="shared" si="292"/>
        <v>1231.2356294463564</v>
      </c>
      <c r="BN353" s="810">
        <f t="shared" si="293"/>
        <v>0</v>
      </c>
      <c r="BO353" s="810">
        <f t="shared" si="294"/>
        <v>0</v>
      </c>
      <c r="BP353" s="810">
        <f t="shared" si="295"/>
        <v>293.62936943584117</v>
      </c>
      <c r="BQ353" s="830">
        <f t="shared" si="296"/>
        <v>34.352476245004965</v>
      </c>
      <c r="BR353" s="830">
        <f t="shared" si="297"/>
        <v>0</v>
      </c>
      <c r="BS353" s="830">
        <f t="shared" si="298"/>
        <v>5.1011810733060905</v>
      </c>
      <c r="BT353" s="810">
        <f t="shared" si="299"/>
        <v>0</v>
      </c>
      <c r="BU353" s="810">
        <f t="shared" si="300"/>
        <v>38.882874523120947</v>
      </c>
      <c r="BV353" s="810">
        <f t="shared" si="301"/>
        <v>0</v>
      </c>
      <c r="BW353" s="830">
        <f t="shared" si="302"/>
        <v>37.123270826881189</v>
      </c>
      <c r="BX353" s="816">
        <f t="shared" si="303"/>
        <v>4971.1978200816775</v>
      </c>
      <c r="BY353" s="755">
        <f t="shared" si="329"/>
        <v>0.48490029458463496</v>
      </c>
      <c r="BZ353" s="805">
        <f t="shared" ca="1" si="327"/>
        <v>99.022064318723338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100.04032754294406</v>
      </c>
      <c r="BE354" s="808">
        <f t="shared" si="284"/>
        <v>2035.6858573789059</v>
      </c>
      <c r="BF354" s="808">
        <f t="shared" si="285"/>
        <v>0</v>
      </c>
      <c r="BG354" s="829">
        <f t="shared" si="286"/>
        <v>1585.9067887087897</v>
      </c>
      <c r="BH354" s="829">
        <f t="shared" si="287"/>
        <v>719.89575499467492</v>
      </c>
      <c r="BI354" s="829">
        <f t="shared" si="288"/>
        <v>0</v>
      </c>
      <c r="BJ354" s="829">
        <f t="shared" si="289"/>
        <v>0</v>
      </c>
      <c r="BK354" s="829">
        <f t="shared" si="290"/>
        <v>157.06011172500891</v>
      </c>
      <c r="BL354" s="810">
        <f t="shared" si="291"/>
        <v>1082.4378321775325</v>
      </c>
      <c r="BM354" s="810">
        <f t="shared" si="292"/>
        <v>1917.7716699175555</v>
      </c>
      <c r="BN354" s="810">
        <f t="shared" si="293"/>
        <v>0</v>
      </c>
      <c r="BO354" s="810">
        <f t="shared" si="294"/>
        <v>0</v>
      </c>
      <c r="BP354" s="810">
        <f t="shared" si="295"/>
        <v>454.54858116099876</v>
      </c>
      <c r="BQ354" s="830">
        <f t="shared" si="296"/>
        <v>55.06341441593414</v>
      </c>
      <c r="BR354" s="830">
        <f t="shared" si="297"/>
        <v>0</v>
      </c>
      <c r="BS354" s="830">
        <f t="shared" si="298"/>
        <v>7.6616364206788106</v>
      </c>
      <c r="BT354" s="810">
        <f t="shared" si="299"/>
        <v>0</v>
      </c>
      <c r="BU354" s="810">
        <f t="shared" si="300"/>
        <v>56.233834227325197</v>
      </c>
      <c r="BV354" s="810">
        <f t="shared" si="301"/>
        <v>0</v>
      </c>
      <c r="BW354" s="830">
        <f t="shared" si="302"/>
        <v>54.604098270296404</v>
      </c>
      <c r="BX354" s="816">
        <f t="shared" si="303"/>
        <v>8226.9099069406439</v>
      </c>
      <c r="BY354" s="755">
        <f t="shared" si="329"/>
        <v>0.80246877750103818</v>
      </c>
      <c r="BZ354" s="805">
        <f t="shared" ca="1" si="327"/>
        <v>100.84548089270038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96.12325381646346</v>
      </c>
      <c r="BE355" s="808">
        <f t="shared" si="284"/>
        <v>1965.4411246955947</v>
      </c>
      <c r="BF355" s="808">
        <f t="shared" si="285"/>
        <v>0</v>
      </c>
      <c r="BG355" s="829">
        <f t="shared" si="286"/>
        <v>1526.5407696743316</v>
      </c>
      <c r="BH355" s="829">
        <f t="shared" si="287"/>
        <v>734.27531169826977</v>
      </c>
      <c r="BI355" s="829">
        <f t="shared" si="288"/>
        <v>0</v>
      </c>
      <c r="BJ355" s="829">
        <f t="shared" si="289"/>
        <v>0</v>
      </c>
      <c r="BK355" s="829">
        <f t="shared" si="290"/>
        <v>153.95918138503507</v>
      </c>
      <c r="BL355" s="810">
        <f t="shared" si="291"/>
        <v>1071.2193195340521</v>
      </c>
      <c r="BM355" s="810">
        <f t="shared" si="292"/>
        <v>1979.5646561485046</v>
      </c>
      <c r="BN355" s="810">
        <f t="shared" si="293"/>
        <v>0</v>
      </c>
      <c r="BO355" s="810">
        <f t="shared" si="294"/>
        <v>0</v>
      </c>
      <c r="BP355" s="810">
        <f t="shared" si="295"/>
        <v>469.65215759761321</v>
      </c>
      <c r="BQ355" s="830">
        <f t="shared" si="296"/>
        <v>56.87742401831516</v>
      </c>
      <c r="BR355" s="830">
        <f t="shared" si="297"/>
        <v>0</v>
      </c>
      <c r="BS355" s="830">
        <f t="shared" si="298"/>
        <v>8.389526175462299</v>
      </c>
      <c r="BT355" s="810">
        <f t="shared" si="299"/>
        <v>0</v>
      </c>
      <c r="BU355" s="810">
        <f t="shared" si="300"/>
        <v>60.719265143779722</v>
      </c>
      <c r="BV355" s="810">
        <f t="shared" si="301"/>
        <v>0</v>
      </c>
      <c r="BW355" s="830">
        <f t="shared" si="302"/>
        <v>57.941932112651926</v>
      </c>
      <c r="BX355" s="816">
        <f t="shared" si="303"/>
        <v>8180.7039220000725</v>
      </c>
      <c r="BY355" s="755">
        <f t="shared" si="329"/>
        <v>0.79796175595006558</v>
      </c>
      <c r="BZ355" s="805">
        <f t="shared" ca="1" si="327"/>
        <v>98.193860885725343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74.508059003874578</v>
      </c>
      <c r="BE356" s="808">
        <f t="shared" si="284"/>
        <v>1407.236077621292</v>
      </c>
      <c r="BF356" s="808">
        <f t="shared" si="285"/>
        <v>0</v>
      </c>
      <c r="BG356" s="829">
        <f t="shared" si="286"/>
        <v>1086.3893079550808</v>
      </c>
      <c r="BH356" s="829">
        <f t="shared" si="287"/>
        <v>479.2165175684687</v>
      </c>
      <c r="BI356" s="829">
        <f t="shared" si="288"/>
        <v>0</v>
      </c>
      <c r="BJ356" s="829">
        <f t="shared" si="289"/>
        <v>0</v>
      </c>
      <c r="BK356" s="829">
        <f t="shared" si="290"/>
        <v>103.82419365417573</v>
      </c>
      <c r="BL356" s="810">
        <f t="shared" si="291"/>
        <v>745.17451965197404</v>
      </c>
      <c r="BM356" s="810">
        <f t="shared" si="292"/>
        <v>1285.6011257474649</v>
      </c>
      <c r="BN356" s="810">
        <f t="shared" si="293"/>
        <v>0</v>
      </c>
      <c r="BO356" s="810">
        <f t="shared" si="294"/>
        <v>0</v>
      </c>
      <c r="BP356" s="810">
        <f t="shared" si="295"/>
        <v>295.09096752670746</v>
      </c>
      <c r="BQ356" s="830">
        <f t="shared" si="296"/>
        <v>35.687230150288073</v>
      </c>
      <c r="BR356" s="830">
        <f t="shared" si="297"/>
        <v>0</v>
      </c>
      <c r="BS356" s="830">
        <f t="shared" si="298"/>
        <v>4.7723117539415298</v>
      </c>
      <c r="BT356" s="810">
        <f t="shared" si="299"/>
        <v>0</v>
      </c>
      <c r="BU356" s="810">
        <f t="shared" si="300"/>
        <v>37.360883875729648</v>
      </c>
      <c r="BV356" s="810">
        <f t="shared" si="301"/>
        <v>0</v>
      </c>
      <c r="BW356" s="830">
        <f t="shared" si="302"/>
        <v>40.284310665266503</v>
      </c>
      <c r="BX356" s="816">
        <f t="shared" si="303"/>
        <v>5595.1455051742651</v>
      </c>
      <c r="BY356" s="755">
        <f t="shared" si="329"/>
        <v>0.54576136414107146</v>
      </c>
      <c r="BZ356" s="805">
        <f t="shared" ca="1" si="327"/>
        <v>103.19530608098091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15.6558767704951</v>
      </c>
      <c r="BE357" s="808">
        <f t="shared" si="284"/>
        <v>289.76342804538456</v>
      </c>
      <c r="BF357" s="808">
        <f t="shared" si="285"/>
        <v>0</v>
      </c>
      <c r="BG357" s="829">
        <f t="shared" si="286"/>
        <v>208.4696756020688</v>
      </c>
      <c r="BH357" s="829">
        <f t="shared" si="287"/>
        <v>99.473840946308854</v>
      </c>
      <c r="BI357" s="829">
        <f t="shared" si="288"/>
        <v>0</v>
      </c>
      <c r="BJ357" s="829">
        <f t="shared" si="289"/>
        <v>0</v>
      </c>
      <c r="BK357" s="829">
        <f t="shared" si="290"/>
        <v>22.846162507413062</v>
      </c>
      <c r="BL357" s="810">
        <f t="shared" si="291"/>
        <v>141.65506681305141</v>
      </c>
      <c r="BM357" s="810">
        <f t="shared" si="292"/>
        <v>261.68451268108174</v>
      </c>
      <c r="BN357" s="810">
        <f t="shared" si="293"/>
        <v>0</v>
      </c>
      <c r="BO357" s="810">
        <f t="shared" si="294"/>
        <v>0</v>
      </c>
      <c r="BP357" s="810">
        <f t="shared" si="295"/>
        <v>59.6699561469568</v>
      </c>
      <c r="BQ357" s="830">
        <f t="shared" si="296"/>
        <v>11.53689556393506</v>
      </c>
      <c r="BR357" s="830">
        <f t="shared" si="297"/>
        <v>0</v>
      </c>
      <c r="BS357" s="830">
        <f t="shared" si="298"/>
        <v>1.34408503391076</v>
      </c>
      <c r="BT357" s="810">
        <f t="shared" si="299"/>
        <v>0</v>
      </c>
      <c r="BU357" s="810">
        <f t="shared" si="300"/>
        <v>9.3605485678907243</v>
      </c>
      <c r="BV357" s="810">
        <f t="shared" si="301"/>
        <v>0</v>
      </c>
      <c r="BW357" s="830">
        <f t="shared" si="302"/>
        <v>16.303206726791181</v>
      </c>
      <c r="BX357" s="816">
        <f t="shared" si="303"/>
        <v>1137.763255405288</v>
      </c>
      <c r="BY357" s="755">
        <f t="shared" si="329"/>
        <v>0.11097963864663363</v>
      </c>
      <c r="BZ357" s="805">
        <f t="shared" ca="1" si="327"/>
        <v>90.710686603348705</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15.666764658587873</v>
      </c>
      <c r="BE358" s="808">
        <f t="shared" si="284"/>
        <v>320.26899996160205</v>
      </c>
      <c r="BF358" s="808">
        <f t="shared" si="285"/>
        <v>0</v>
      </c>
      <c r="BG358" s="829">
        <f t="shared" si="286"/>
        <v>239.58381437689772</v>
      </c>
      <c r="BH358" s="829">
        <f t="shared" si="287"/>
        <v>107.50008111470028</v>
      </c>
      <c r="BI358" s="829">
        <f t="shared" si="288"/>
        <v>0</v>
      </c>
      <c r="BJ358" s="829">
        <f t="shared" si="289"/>
        <v>0</v>
      </c>
      <c r="BK358" s="829">
        <f t="shared" si="290"/>
        <v>21.865729872723978</v>
      </c>
      <c r="BL358" s="810">
        <f t="shared" si="291"/>
        <v>176.2632902389249</v>
      </c>
      <c r="BM358" s="810">
        <f t="shared" si="292"/>
        <v>289.41482789337681</v>
      </c>
      <c r="BN358" s="810">
        <f t="shared" si="293"/>
        <v>0</v>
      </c>
      <c r="BO358" s="810">
        <f t="shared" si="294"/>
        <v>0</v>
      </c>
      <c r="BP358" s="810">
        <f t="shared" si="295"/>
        <v>66.228139309350922</v>
      </c>
      <c r="BQ358" s="830">
        <f t="shared" si="296"/>
        <v>7.6373838380087165</v>
      </c>
      <c r="BR358" s="830">
        <f t="shared" si="297"/>
        <v>0</v>
      </c>
      <c r="BS358" s="830">
        <f t="shared" si="298"/>
        <v>1.11860564029054</v>
      </c>
      <c r="BT358" s="810">
        <f t="shared" si="299"/>
        <v>0</v>
      </c>
      <c r="BU358" s="810">
        <f t="shared" si="300"/>
        <v>8.8954383959018255</v>
      </c>
      <c r="BV358" s="810">
        <f t="shared" si="301"/>
        <v>0</v>
      </c>
      <c r="BW358" s="830">
        <f t="shared" si="302"/>
        <v>9.3820665478087104</v>
      </c>
      <c r="BX358" s="816">
        <f t="shared" si="303"/>
        <v>1263.8251418481741</v>
      </c>
      <c r="BY358" s="755">
        <f t="shared" si="329"/>
        <v>0.12327595999299396</v>
      </c>
      <c r="BZ358" s="805">
        <f t="shared" ca="1" si="327"/>
        <v>102.89744255073145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14.770980399136537</v>
      </c>
      <c r="BE360" s="808">
        <f t="shared" si="284"/>
        <v>300.7125535318691</v>
      </c>
      <c r="BF360" s="808">
        <f t="shared" si="285"/>
        <v>0</v>
      </c>
      <c r="BG360" s="829">
        <f t="shared" si="286"/>
        <v>270.05333417730964</v>
      </c>
      <c r="BH360" s="829">
        <f t="shared" si="287"/>
        <v>122.61379194586277</v>
      </c>
      <c r="BI360" s="829">
        <f t="shared" si="288"/>
        <v>0</v>
      </c>
      <c r="BJ360" s="829">
        <f t="shared" si="289"/>
        <v>0</v>
      </c>
      <c r="BK360" s="829">
        <f t="shared" si="290"/>
        <v>21.680906958695399</v>
      </c>
      <c r="BL360" s="810">
        <f t="shared" si="291"/>
        <v>185.84281221587474</v>
      </c>
      <c r="BM360" s="810">
        <f t="shared" si="292"/>
        <v>365.75055079959321</v>
      </c>
      <c r="BN360" s="810">
        <f t="shared" si="293"/>
        <v>0</v>
      </c>
      <c r="BO360" s="810">
        <f t="shared" si="294"/>
        <v>0</v>
      </c>
      <c r="BP360" s="810">
        <f t="shared" si="295"/>
        <v>77.653506099887053</v>
      </c>
      <c r="BQ360" s="830">
        <f t="shared" si="296"/>
        <v>7.9291201967549876</v>
      </c>
      <c r="BR360" s="830">
        <f t="shared" si="297"/>
        <v>0</v>
      </c>
      <c r="BS360" s="830">
        <f t="shared" si="298"/>
        <v>1.2643872877337701</v>
      </c>
      <c r="BT360" s="810">
        <f t="shared" si="299"/>
        <v>0</v>
      </c>
      <c r="BU360" s="810">
        <f t="shared" si="300"/>
        <v>10.952425828620974</v>
      </c>
      <c r="BV360" s="810">
        <f t="shared" si="301"/>
        <v>0</v>
      </c>
      <c r="BW360" s="830">
        <f t="shared" si="302"/>
        <v>11.378006742121251</v>
      </c>
      <c r="BX360" s="816">
        <f t="shared" si="303"/>
        <v>1390.6023761834595</v>
      </c>
      <c r="BY360" s="755">
        <f t="shared" si="329"/>
        <v>0.13564205776272528</v>
      </c>
      <c r="BZ360" s="805">
        <f t="shared" ca="1" si="327"/>
        <v>105.32835139052203</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71.495607606861626</v>
      </c>
      <c r="BE361" s="808">
        <f t="shared" si="284"/>
        <v>1455.276829815107</v>
      </c>
      <c r="BF361" s="808">
        <f t="shared" si="285"/>
        <v>0</v>
      </c>
      <c r="BG361" s="829">
        <f t="shared" si="286"/>
        <v>1103.0538239686409</v>
      </c>
      <c r="BH361" s="829">
        <f t="shared" si="287"/>
        <v>490.27652749770334</v>
      </c>
      <c r="BI361" s="829">
        <f t="shared" si="288"/>
        <v>0</v>
      </c>
      <c r="BJ361" s="829">
        <f t="shared" si="289"/>
        <v>0</v>
      </c>
      <c r="BK361" s="829">
        <f t="shared" si="290"/>
        <v>106.57594125733695</v>
      </c>
      <c r="BL361" s="810">
        <f t="shared" si="291"/>
        <v>726.91242340321674</v>
      </c>
      <c r="BM361" s="810">
        <f t="shared" si="292"/>
        <v>1250.6875414715685</v>
      </c>
      <c r="BN361" s="810">
        <f t="shared" si="293"/>
        <v>0</v>
      </c>
      <c r="BO361" s="810">
        <f t="shared" si="294"/>
        <v>0</v>
      </c>
      <c r="BP361" s="810">
        <f t="shared" si="295"/>
        <v>298.10224493808698</v>
      </c>
      <c r="BQ361" s="830">
        <f t="shared" si="296"/>
        <v>34.978520592117299</v>
      </c>
      <c r="BR361" s="830">
        <f t="shared" si="297"/>
        <v>0</v>
      </c>
      <c r="BS361" s="830">
        <f t="shared" si="298"/>
        <v>4.5828485624522903</v>
      </c>
      <c r="BT361" s="810">
        <f t="shared" si="299"/>
        <v>0</v>
      </c>
      <c r="BU361" s="810">
        <f t="shared" si="300"/>
        <v>32.62975751429812</v>
      </c>
      <c r="BV361" s="810">
        <f t="shared" si="301"/>
        <v>0</v>
      </c>
      <c r="BW361" s="830">
        <f t="shared" si="302"/>
        <v>36.355242238131943</v>
      </c>
      <c r="BX361" s="816">
        <f t="shared" si="303"/>
        <v>5610.9273088655218</v>
      </c>
      <c r="BY361" s="755">
        <f t="shared" si="329"/>
        <v>0.54730075193772154</v>
      </c>
      <c r="BZ361" s="805">
        <f t="shared" ca="1" si="327"/>
        <v>105.41642793885966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66.4930396449966</v>
      </c>
      <c r="BE362" s="808">
        <f t="shared" si="284"/>
        <v>1338.7694339958853</v>
      </c>
      <c r="BF362" s="808">
        <f t="shared" si="285"/>
        <v>0</v>
      </c>
      <c r="BG362" s="829">
        <f t="shared" si="286"/>
        <v>1022.8514718225631</v>
      </c>
      <c r="BH362" s="829">
        <f t="shared" si="287"/>
        <v>469.60328565507757</v>
      </c>
      <c r="BI362" s="829">
        <f t="shared" si="288"/>
        <v>0</v>
      </c>
      <c r="BJ362" s="829">
        <f t="shared" si="289"/>
        <v>0</v>
      </c>
      <c r="BK362" s="829">
        <f t="shared" si="290"/>
        <v>101.5533074144757</v>
      </c>
      <c r="BL362" s="810">
        <f t="shared" si="291"/>
        <v>674.71675360302652</v>
      </c>
      <c r="BM362" s="810">
        <f t="shared" si="292"/>
        <v>1213.6901871800942</v>
      </c>
      <c r="BN362" s="810">
        <f t="shared" si="293"/>
        <v>0</v>
      </c>
      <c r="BO362" s="810">
        <f t="shared" si="294"/>
        <v>0</v>
      </c>
      <c r="BP362" s="810">
        <f t="shared" si="295"/>
        <v>287.51276624539076</v>
      </c>
      <c r="BQ362" s="830">
        <f t="shared" si="296"/>
        <v>35.592691665322377</v>
      </c>
      <c r="BR362" s="830">
        <f t="shared" si="297"/>
        <v>0</v>
      </c>
      <c r="BS362" s="830">
        <f t="shared" si="298"/>
        <v>4.7036865303961504</v>
      </c>
      <c r="BT362" s="810">
        <f t="shared" si="299"/>
        <v>0</v>
      </c>
      <c r="BU362" s="810">
        <f t="shared" si="300"/>
        <v>32.110481537350573</v>
      </c>
      <c r="BV362" s="810">
        <f t="shared" si="301"/>
        <v>0</v>
      </c>
      <c r="BW362" s="830">
        <f t="shared" si="302"/>
        <v>40.265559976637732</v>
      </c>
      <c r="BX362" s="816">
        <f t="shared" si="303"/>
        <v>5287.8626652712164</v>
      </c>
      <c r="BY362" s="755">
        <f t="shared" si="329"/>
        <v>0.51578839887546002</v>
      </c>
      <c r="BZ362" s="805">
        <f t="shared" ca="1" si="327"/>
        <v>103.28718546979422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43.402941284443507</v>
      </c>
      <c r="BE363" s="808">
        <f t="shared" si="284"/>
        <v>849.22589636303735</v>
      </c>
      <c r="BF363" s="808">
        <f t="shared" si="285"/>
        <v>0</v>
      </c>
      <c r="BG363" s="829">
        <f t="shared" si="286"/>
        <v>617.56263419910761</v>
      </c>
      <c r="BH363" s="829">
        <f t="shared" si="287"/>
        <v>250.89177750332328</v>
      </c>
      <c r="BI363" s="829">
        <f t="shared" si="288"/>
        <v>0</v>
      </c>
      <c r="BJ363" s="829">
        <f t="shared" si="289"/>
        <v>0</v>
      </c>
      <c r="BK363" s="829">
        <f t="shared" si="290"/>
        <v>51.978933760855597</v>
      </c>
      <c r="BL363" s="810">
        <f t="shared" si="291"/>
        <v>390.52910576435721</v>
      </c>
      <c r="BM363" s="810">
        <f t="shared" si="292"/>
        <v>601.96500103029859</v>
      </c>
      <c r="BN363" s="810">
        <f t="shared" si="293"/>
        <v>0</v>
      </c>
      <c r="BO363" s="810">
        <f t="shared" si="294"/>
        <v>0</v>
      </c>
      <c r="BP363" s="810">
        <f t="shared" si="295"/>
        <v>141.36042853574168</v>
      </c>
      <c r="BQ363" s="830">
        <f t="shared" si="296"/>
        <v>13.360307126223354</v>
      </c>
      <c r="BR363" s="830">
        <f t="shared" si="297"/>
        <v>0</v>
      </c>
      <c r="BS363" s="830">
        <f t="shared" si="298"/>
        <v>1.7296628053351701</v>
      </c>
      <c r="BT363" s="810">
        <f t="shared" si="299"/>
        <v>0</v>
      </c>
      <c r="BU363" s="810">
        <f t="shared" si="300"/>
        <v>13.545923641861799</v>
      </c>
      <c r="BV363" s="810">
        <f t="shared" si="301"/>
        <v>0</v>
      </c>
      <c r="BW363" s="830">
        <f t="shared" si="302"/>
        <v>15.97262438365132</v>
      </c>
      <c r="BX363" s="816">
        <f t="shared" si="303"/>
        <v>2991.5252363982358</v>
      </c>
      <c r="BY363" s="755">
        <f t="shared" si="329"/>
        <v>0.29179918419803313</v>
      </c>
      <c r="BZ363" s="805">
        <f t="shared" ca="1" si="327"/>
        <v>114.28808345524131</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15.12035846533939</v>
      </c>
      <c r="BE364" s="808">
        <f t="shared" si="284"/>
        <v>230.58268677027263</v>
      </c>
      <c r="BF364" s="808">
        <f t="shared" si="285"/>
        <v>0</v>
      </c>
      <c r="BG364" s="829">
        <f t="shared" si="286"/>
        <v>185.04988412516809</v>
      </c>
      <c r="BH364" s="829">
        <f t="shared" si="287"/>
        <v>85.368725673049909</v>
      </c>
      <c r="BI364" s="829">
        <f t="shared" si="288"/>
        <v>0</v>
      </c>
      <c r="BJ364" s="829">
        <f t="shared" si="289"/>
        <v>0</v>
      </c>
      <c r="BK364" s="829">
        <f t="shared" si="290"/>
        <v>17.929394684744675</v>
      </c>
      <c r="BL364" s="810">
        <f t="shared" si="291"/>
        <v>122.87302630315551</v>
      </c>
      <c r="BM364" s="810">
        <f t="shared" si="292"/>
        <v>217.62842547615602</v>
      </c>
      <c r="BN364" s="810">
        <f t="shared" si="293"/>
        <v>0</v>
      </c>
      <c r="BO364" s="810">
        <f t="shared" si="294"/>
        <v>0</v>
      </c>
      <c r="BP364" s="810">
        <f t="shared" si="295"/>
        <v>53.76703372003648</v>
      </c>
      <c r="BQ364" s="830">
        <f t="shared" si="296"/>
        <v>9.4606373611945784</v>
      </c>
      <c r="BR364" s="830">
        <f t="shared" si="297"/>
        <v>0</v>
      </c>
      <c r="BS364" s="830">
        <f t="shared" si="298"/>
        <v>1.0213892237970499</v>
      </c>
      <c r="BT364" s="810">
        <f t="shared" si="299"/>
        <v>0</v>
      </c>
      <c r="BU364" s="810">
        <f t="shared" si="300"/>
        <v>8.4942937689315752</v>
      </c>
      <c r="BV364" s="810">
        <f t="shared" si="301"/>
        <v>0</v>
      </c>
      <c r="BW364" s="830">
        <f t="shared" si="302"/>
        <v>19.321333624541971</v>
      </c>
      <c r="BX364" s="816">
        <f t="shared" si="303"/>
        <v>966.61718919638793</v>
      </c>
      <c r="BY364" s="755">
        <f t="shared" si="329"/>
        <v>9.4285718805734289E-2</v>
      </c>
      <c r="BZ364" s="805">
        <f t="shared" ca="1" si="327"/>
        <v>93.047680829540937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9.5123674400048941</v>
      </c>
      <c r="BE365" s="808">
        <f t="shared" si="284"/>
        <v>153.31200231291291</v>
      </c>
      <c r="BF365" s="808">
        <f t="shared" si="285"/>
        <v>0</v>
      </c>
      <c r="BG365" s="829">
        <f t="shared" si="286"/>
        <v>118.71902039991885</v>
      </c>
      <c r="BH365" s="829">
        <f t="shared" si="287"/>
        <v>48.987037485288361</v>
      </c>
      <c r="BI365" s="829">
        <f t="shared" si="288"/>
        <v>0</v>
      </c>
      <c r="BJ365" s="829">
        <f t="shared" si="289"/>
        <v>0</v>
      </c>
      <c r="BK365" s="829">
        <f t="shared" si="290"/>
        <v>9.6124090681898409</v>
      </c>
      <c r="BL365" s="810">
        <f t="shared" si="291"/>
        <v>79.8768448286352</v>
      </c>
      <c r="BM365" s="810">
        <f t="shared" si="292"/>
        <v>123.21859260381315</v>
      </c>
      <c r="BN365" s="810">
        <f t="shared" si="293"/>
        <v>0</v>
      </c>
      <c r="BO365" s="810">
        <f t="shared" si="294"/>
        <v>0</v>
      </c>
      <c r="BP365" s="810">
        <f t="shared" si="295"/>
        <v>31.297609119081301</v>
      </c>
      <c r="BQ365" s="830">
        <f t="shared" si="296"/>
        <v>3.0528307189926283</v>
      </c>
      <c r="BR365" s="830">
        <f t="shared" si="297"/>
        <v>0</v>
      </c>
      <c r="BS365" s="830">
        <f t="shared" si="298"/>
        <v>0.447603844042124</v>
      </c>
      <c r="BT365" s="810">
        <f t="shared" si="299"/>
        <v>0</v>
      </c>
      <c r="BU365" s="810">
        <f t="shared" si="300"/>
        <v>3.5119223596237648</v>
      </c>
      <c r="BV365" s="810">
        <f t="shared" si="301"/>
        <v>0</v>
      </c>
      <c r="BW365" s="830">
        <f t="shared" si="302"/>
        <v>6.2464900100539298</v>
      </c>
      <c r="BX365" s="816">
        <f t="shared" si="303"/>
        <v>587.79473019055683</v>
      </c>
      <c r="BY365" s="755">
        <f t="shared" si="329"/>
        <v>5.733464008881748E-2</v>
      </c>
      <c r="BZ365" s="805">
        <f t="shared" ca="1" si="327"/>
        <v>107.04789478714925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1.7546709308503183</v>
      </c>
      <c r="BE367" s="808">
        <f t="shared" si="284"/>
        <v>43.05731932252187</v>
      </c>
      <c r="BF367" s="808">
        <f t="shared" si="285"/>
        <v>0</v>
      </c>
      <c r="BG367" s="829">
        <f t="shared" si="286"/>
        <v>34.363780516051762</v>
      </c>
      <c r="BH367" s="829">
        <f t="shared" si="287"/>
        <v>18.409407299741964</v>
      </c>
      <c r="BI367" s="829">
        <f t="shared" si="288"/>
        <v>0</v>
      </c>
      <c r="BJ367" s="829">
        <f t="shared" si="289"/>
        <v>0</v>
      </c>
      <c r="BK367" s="829">
        <f t="shared" si="290"/>
        <v>2.9816583082254731</v>
      </c>
      <c r="BL367" s="810">
        <f t="shared" si="291"/>
        <v>24.011817050853015</v>
      </c>
      <c r="BM367" s="810">
        <f t="shared" si="292"/>
        <v>54.913815730668119</v>
      </c>
      <c r="BN367" s="810">
        <f t="shared" si="293"/>
        <v>0</v>
      </c>
      <c r="BO367" s="810">
        <f t="shared" si="294"/>
        <v>0</v>
      </c>
      <c r="BP367" s="810">
        <f t="shared" si="295"/>
        <v>13.096038402951834</v>
      </c>
      <c r="BQ367" s="830">
        <f t="shared" si="296"/>
        <v>1.8124282066913946</v>
      </c>
      <c r="BR367" s="830">
        <f t="shared" si="297"/>
        <v>0</v>
      </c>
      <c r="BS367" s="830">
        <f t="shared" si="298"/>
        <v>0.25888991687996199</v>
      </c>
      <c r="BT367" s="810">
        <f t="shared" si="299"/>
        <v>0</v>
      </c>
      <c r="BU367" s="810">
        <f t="shared" si="300"/>
        <v>2.4057246237693075</v>
      </c>
      <c r="BV367" s="810">
        <f t="shared" si="301"/>
        <v>0</v>
      </c>
      <c r="BW367" s="830">
        <f t="shared" si="302"/>
        <v>4.0850436952741704</v>
      </c>
      <c r="BX367" s="816">
        <f t="shared" si="303"/>
        <v>201.15059400447919</v>
      </c>
      <c r="BY367" s="755">
        <f t="shared" si="329"/>
        <v>1.9620619781942957E-2</v>
      </c>
      <c r="BZ367" s="805">
        <f t="shared" ca="1" si="327"/>
        <v>88.098994896492073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72.245253843376872</v>
      </c>
      <c r="BE368" s="808">
        <f t="shared" si="284"/>
        <v>1466.3950794336076</v>
      </c>
      <c r="BF368" s="808">
        <f t="shared" si="285"/>
        <v>0</v>
      </c>
      <c r="BG368" s="829">
        <f t="shared" si="286"/>
        <v>1098.3789887819378</v>
      </c>
      <c r="BH368" s="829">
        <f t="shared" si="287"/>
        <v>518.73366053626705</v>
      </c>
      <c r="BI368" s="829">
        <f t="shared" si="288"/>
        <v>0</v>
      </c>
      <c r="BJ368" s="829">
        <f t="shared" si="289"/>
        <v>0</v>
      </c>
      <c r="BK368" s="829">
        <f t="shared" si="290"/>
        <v>114.58130248075325</v>
      </c>
      <c r="BL368" s="810">
        <f t="shared" si="291"/>
        <v>756.64704556025958</v>
      </c>
      <c r="BM368" s="810">
        <f t="shared" si="292"/>
        <v>1355.9871580024803</v>
      </c>
      <c r="BN368" s="810">
        <f t="shared" si="293"/>
        <v>0</v>
      </c>
      <c r="BO368" s="810">
        <f t="shared" si="294"/>
        <v>0</v>
      </c>
      <c r="BP368" s="810">
        <f t="shared" si="295"/>
        <v>320.11493762602987</v>
      </c>
      <c r="BQ368" s="830">
        <f t="shared" si="296"/>
        <v>39.307357002854758</v>
      </c>
      <c r="BR368" s="830">
        <f t="shared" si="297"/>
        <v>0</v>
      </c>
      <c r="BS368" s="830">
        <f t="shared" si="298"/>
        <v>5.4806159953523705</v>
      </c>
      <c r="BT368" s="810">
        <f t="shared" si="299"/>
        <v>0</v>
      </c>
      <c r="BU368" s="810">
        <f t="shared" si="300"/>
        <v>39.4704109256976</v>
      </c>
      <c r="BV368" s="810">
        <f t="shared" si="301"/>
        <v>0</v>
      </c>
      <c r="BW368" s="830">
        <f t="shared" si="302"/>
        <v>34.630040512250957</v>
      </c>
      <c r="BX368" s="816">
        <f t="shared" si="303"/>
        <v>5821.9718507008674</v>
      </c>
      <c r="BY368" s="755">
        <f t="shared" si="329"/>
        <v>0.56788644661537924</v>
      </c>
      <c r="BZ368" s="805">
        <f t="shared" ca="1" si="327"/>
        <v>100.57483116713661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68.282809180201824</v>
      </c>
      <c r="BE369" s="808">
        <f t="shared" si="284"/>
        <v>1396.8974760810188</v>
      </c>
      <c r="BF369" s="808">
        <f t="shared" si="285"/>
        <v>0</v>
      </c>
      <c r="BG369" s="829">
        <f t="shared" si="286"/>
        <v>1069.3164388609475</v>
      </c>
      <c r="BH369" s="829">
        <f t="shared" si="287"/>
        <v>530.79454399386509</v>
      </c>
      <c r="BI369" s="829">
        <f t="shared" si="288"/>
        <v>0</v>
      </c>
      <c r="BJ369" s="829">
        <f t="shared" si="289"/>
        <v>0</v>
      </c>
      <c r="BK369" s="829">
        <f t="shared" si="290"/>
        <v>111.8742901614424</v>
      </c>
      <c r="BL369" s="810">
        <f t="shared" si="291"/>
        <v>754.15474825822116</v>
      </c>
      <c r="BM369" s="810">
        <f t="shared" si="292"/>
        <v>1388.65934245417</v>
      </c>
      <c r="BN369" s="810">
        <f t="shared" si="293"/>
        <v>0</v>
      </c>
      <c r="BO369" s="810">
        <f t="shared" si="294"/>
        <v>0</v>
      </c>
      <c r="BP369" s="810">
        <f t="shared" si="295"/>
        <v>331.17232586045225</v>
      </c>
      <c r="BQ369" s="830">
        <f t="shared" si="296"/>
        <v>39.791268669682793</v>
      </c>
      <c r="BR369" s="830">
        <f t="shared" si="297"/>
        <v>0</v>
      </c>
      <c r="BS369" s="830">
        <f t="shared" si="298"/>
        <v>6.0068627096628706</v>
      </c>
      <c r="BT369" s="810">
        <f t="shared" si="299"/>
        <v>0</v>
      </c>
      <c r="BU369" s="810">
        <f t="shared" si="300"/>
        <v>43.441633493796743</v>
      </c>
      <c r="BV369" s="810">
        <f t="shared" si="301"/>
        <v>0</v>
      </c>
      <c r="BW369" s="830">
        <f t="shared" si="302"/>
        <v>35.755231055783049</v>
      </c>
      <c r="BX369" s="816">
        <f t="shared" si="303"/>
        <v>5776.1469707792439</v>
      </c>
      <c r="BY369" s="755">
        <f t="shared" si="329"/>
        <v>0.56341659878845529</v>
      </c>
      <c r="BZ369" s="805">
        <f t="shared" ca="1" si="327"/>
        <v>98.171340071826847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24.763830599379279</v>
      </c>
      <c r="BE370" s="808">
        <f t="shared" si="284"/>
        <v>458.65677319733084</v>
      </c>
      <c r="BF370" s="808">
        <f t="shared" si="285"/>
        <v>0</v>
      </c>
      <c r="BG370" s="829">
        <f t="shared" si="286"/>
        <v>368.68087150790427</v>
      </c>
      <c r="BH370" s="829">
        <f t="shared" si="287"/>
        <v>151.9194834548635</v>
      </c>
      <c r="BI370" s="829">
        <f t="shared" si="288"/>
        <v>0</v>
      </c>
      <c r="BJ370" s="829">
        <f t="shared" si="289"/>
        <v>0</v>
      </c>
      <c r="BK370" s="829">
        <f t="shared" si="290"/>
        <v>32.036299147257793</v>
      </c>
      <c r="BL370" s="810">
        <f t="shared" si="291"/>
        <v>255.51873577950172</v>
      </c>
      <c r="BM370" s="810">
        <f t="shared" si="292"/>
        <v>422.4806271295771</v>
      </c>
      <c r="BN370" s="810">
        <f t="shared" si="293"/>
        <v>0</v>
      </c>
      <c r="BO370" s="810">
        <f t="shared" si="294"/>
        <v>0</v>
      </c>
      <c r="BP370" s="810">
        <f t="shared" si="295"/>
        <v>97.64392000803862</v>
      </c>
      <c r="BQ370" s="830">
        <f t="shared" si="296"/>
        <v>9.265514408243213</v>
      </c>
      <c r="BR370" s="830">
        <f t="shared" si="297"/>
        <v>0</v>
      </c>
      <c r="BS370" s="830">
        <f t="shared" si="298"/>
        <v>1.4125781754368401</v>
      </c>
      <c r="BT370" s="810">
        <f t="shared" si="299"/>
        <v>0</v>
      </c>
      <c r="BU370" s="810">
        <f t="shared" si="300"/>
        <v>11.914181805382425</v>
      </c>
      <c r="BV370" s="810">
        <f t="shared" si="301"/>
        <v>0</v>
      </c>
      <c r="BW370" s="830">
        <f t="shared" si="302"/>
        <v>10.69629196390286</v>
      </c>
      <c r="BX370" s="816">
        <f t="shared" si="303"/>
        <v>1844.9891071768184</v>
      </c>
      <c r="BY370" s="755">
        <f t="shared" si="329"/>
        <v>0.17996382239336894</v>
      </c>
      <c r="BZ370" s="805">
        <f t="shared" ca="1" si="327"/>
        <v>106.6443048823142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2.6832111606634168</v>
      </c>
      <c r="BE371" s="808">
        <f t="shared" si="284"/>
        <v>59.607876789668261</v>
      </c>
      <c r="BF371" s="808">
        <f t="shared" si="285"/>
        <v>0</v>
      </c>
      <c r="BG371" s="829">
        <f t="shared" si="286"/>
        <v>41.34478637628964</v>
      </c>
      <c r="BH371" s="829">
        <f t="shared" si="287"/>
        <v>20.120217582523697</v>
      </c>
      <c r="BI371" s="829">
        <f t="shared" si="288"/>
        <v>0</v>
      </c>
      <c r="BJ371" s="829">
        <f t="shared" si="289"/>
        <v>0</v>
      </c>
      <c r="BK371" s="829">
        <f t="shared" si="290"/>
        <v>4.2448488195429936</v>
      </c>
      <c r="BL371" s="810">
        <f t="shared" si="291"/>
        <v>26.312686478657898</v>
      </c>
      <c r="BM371" s="810">
        <f t="shared" si="292"/>
        <v>61.331587599009751</v>
      </c>
      <c r="BN371" s="810">
        <f t="shared" si="293"/>
        <v>0</v>
      </c>
      <c r="BO371" s="810">
        <f t="shared" si="294"/>
        <v>0</v>
      </c>
      <c r="BP371" s="810">
        <f t="shared" si="295"/>
        <v>11.218789635100809</v>
      </c>
      <c r="BQ371" s="830">
        <f t="shared" si="296"/>
        <v>2.8519640326441507</v>
      </c>
      <c r="BR371" s="830">
        <f t="shared" si="297"/>
        <v>0</v>
      </c>
      <c r="BS371" s="830">
        <f t="shared" si="298"/>
        <v>0.31040024687741802</v>
      </c>
      <c r="BT371" s="810">
        <f t="shared" si="299"/>
        <v>0</v>
      </c>
      <c r="BU371" s="810">
        <f t="shared" si="300"/>
        <v>2.6630033035745324</v>
      </c>
      <c r="BV371" s="810">
        <f t="shared" si="301"/>
        <v>0</v>
      </c>
      <c r="BW371" s="830">
        <f t="shared" si="302"/>
        <v>3.3516983854469991</v>
      </c>
      <c r="BX371" s="816">
        <f t="shared" si="303"/>
        <v>236.04107040999955</v>
      </c>
      <c r="BY371" s="755">
        <f t="shared" si="329"/>
        <v>2.3023904643971863E-2</v>
      </c>
      <c r="BZ371" s="805">
        <f t="shared" ca="1" si="327"/>
        <v>87.363621468890315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119.14898980426449</v>
      </c>
      <c r="BE374" s="808">
        <f t="shared" si="284"/>
        <v>2404.3945986370263</v>
      </c>
      <c r="BF374" s="808">
        <f t="shared" si="285"/>
        <v>0</v>
      </c>
      <c r="BG374" s="829">
        <f t="shared" si="286"/>
        <v>1907.2666492025864</v>
      </c>
      <c r="BH374" s="829">
        <f t="shared" si="287"/>
        <v>873.02700434700978</v>
      </c>
      <c r="BI374" s="829">
        <f t="shared" si="288"/>
        <v>0</v>
      </c>
      <c r="BJ374" s="829">
        <f t="shared" si="289"/>
        <v>0</v>
      </c>
      <c r="BK374" s="829">
        <f t="shared" si="290"/>
        <v>183.47459080210916</v>
      </c>
      <c r="BL374" s="810">
        <f t="shared" si="291"/>
        <v>1321.1931054241988</v>
      </c>
      <c r="BM374" s="810">
        <f t="shared" si="292"/>
        <v>2360.05496693753</v>
      </c>
      <c r="BN374" s="810">
        <f t="shared" si="293"/>
        <v>0</v>
      </c>
      <c r="BO374" s="810">
        <f t="shared" si="294"/>
        <v>0</v>
      </c>
      <c r="BP374" s="810">
        <f t="shared" si="295"/>
        <v>559.89928623942558</v>
      </c>
      <c r="BQ374" s="830">
        <f t="shared" si="296"/>
        <v>65.167820929269297</v>
      </c>
      <c r="BR374" s="830">
        <f t="shared" si="297"/>
        <v>0</v>
      </c>
      <c r="BS374" s="830">
        <f t="shared" si="298"/>
        <v>9.6336197623591104</v>
      </c>
      <c r="BT374" s="810">
        <f t="shared" si="299"/>
        <v>0</v>
      </c>
      <c r="BU374" s="810">
        <f t="shared" si="300"/>
        <v>70.843575128286972</v>
      </c>
      <c r="BV374" s="810">
        <f t="shared" si="301"/>
        <v>0</v>
      </c>
      <c r="BW374" s="830">
        <f t="shared" si="302"/>
        <v>69.35048238733475</v>
      </c>
      <c r="BX374" s="816">
        <f t="shared" si="303"/>
        <v>9943.4546896014017</v>
      </c>
      <c r="BY374" s="755">
        <f t="shared" si="329"/>
        <v>0.96990389090922768</v>
      </c>
      <c r="BZ374" s="805">
        <f t="shared" ca="1" si="327"/>
        <v>100.06274540438281</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2.3950748105527673</v>
      </c>
      <c r="BE375" s="808">
        <f t="shared" si="284"/>
        <v>32.045280245602207</v>
      </c>
      <c r="BF375" s="808">
        <f t="shared" si="285"/>
        <v>0</v>
      </c>
      <c r="BG375" s="829">
        <f t="shared" si="286"/>
        <v>37.925776332468075</v>
      </c>
      <c r="BH375" s="829">
        <f t="shared" si="287"/>
        <v>15.832808210603687</v>
      </c>
      <c r="BI375" s="829">
        <f t="shared" si="288"/>
        <v>0</v>
      </c>
      <c r="BJ375" s="829">
        <f t="shared" si="289"/>
        <v>0</v>
      </c>
      <c r="BK375" s="829">
        <f t="shared" si="290"/>
        <v>3.0270060233451725</v>
      </c>
      <c r="BL375" s="810">
        <f t="shared" si="291"/>
        <v>33.14778049183672</v>
      </c>
      <c r="BM375" s="810">
        <f t="shared" si="292"/>
        <v>63.129626983196268</v>
      </c>
      <c r="BN375" s="810">
        <f t="shared" si="293"/>
        <v>0</v>
      </c>
      <c r="BO375" s="810">
        <f t="shared" si="294"/>
        <v>0</v>
      </c>
      <c r="BP375" s="810">
        <f t="shared" si="295"/>
        <v>17.048127438025222</v>
      </c>
      <c r="BQ375" s="830">
        <f t="shared" si="296"/>
        <v>0.52853821281947333</v>
      </c>
      <c r="BR375" s="830">
        <f t="shared" si="297"/>
        <v>0</v>
      </c>
      <c r="BS375" s="830">
        <f t="shared" si="298"/>
        <v>0.251508829833686</v>
      </c>
      <c r="BT375" s="810">
        <f t="shared" si="299"/>
        <v>0</v>
      </c>
      <c r="BU375" s="810">
        <f t="shared" si="300"/>
        <v>2.5888789548014475</v>
      </c>
      <c r="BV375" s="810">
        <f t="shared" si="301"/>
        <v>0</v>
      </c>
      <c r="BW375" s="830">
        <f t="shared" si="302"/>
        <v>0.3368392060011286</v>
      </c>
      <c r="BX375" s="816">
        <f t="shared" si="303"/>
        <v>208.25724573908585</v>
      </c>
      <c r="BY375" s="755">
        <f t="shared" si="329"/>
        <v>2.0313816400613135E-2</v>
      </c>
      <c r="BZ375" s="805">
        <f t="shared" ca="1" si="327"/>
        <v>97.320575076276924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3.6639659146618402</v>
      </c>
      <c r="BE378" s="808">
        <f t="shared" si="284"/>
        <v>74.080157098023491</v>
      </c>
      <c r="BF378" s="808">
        <f t="shared" si="285"/>
        <v>0</v>
      </c>
      <c r="BG378" s="829">
        <f t="shared" si="286"/>
        <v>79.469339605738085</v>
      </c>
      <c r="BH378" s="829">
        <f t="shared" si="287"/>
        <v>38.258433701002637</v>
      </c>
      <c r="BI378" s="829">
        <f t="shared" si="288"/>
        <v>0</v>
      </c>
      <c r="BJ378" s="829">
        <f t="shared" si="289"/>
        <v>0</v>
      </c>
      <c r="BK378" s="829">
        <f t="shared" si="290"/>
        <v>6.6083260018853665</v>
      </c>
      <c r="BL378" s="810">
        <f t="shared" si="291"/>
        <v>64.877095109658299</v>
      </c>
      <c r="BM378" s="810">
        <f t="shared" si="292"/>
        <v>134.1807807268581</v>
      </c>
      <c r="BN378" s="810">
        <f t="shared" si="293"/>
        <v>0</v>
      </c>
      <c r="BO378" s="810">
        <f t="shared" si="294"/>
        <v>0</v>
      </c>
      <c r="BP378" s="810">
        <f t="shared" si="295"/>
        <v>32.306235649194662</v>
      </c>
      <c r="BQ378" s="830">
        <f t="shared" si="296"/>
        <v>1.1014636189202844</v>
      </c>
      <c r="BR378" s="830">
        <f t="shared" si="297"/>
        <v>0</v>
      </c>
      <c r="BS378" s="830">
        <f t="shared" si="298"/>
        <v>0.47434135868439098</v>
      </c>
      <c r="BT378" s="810">
        <f t="shared" si="299"/>
        <v>0</v>
      </c>
      <c r="BU378" s="810">
        <f t="shared" si="300"/>
        <v>5.4143142531197022</v>
      </c>
      <c r="BV378" s="810">
        <f t="shared" si="301"/>
        <v>0</v>
      </c>
      <c r="BW378" s="830">
        <f t="shared" si="302"/>
        <v>0.82558287042564193</v>
      </c>
      <c r="BX378" s="816">
        <f t="shared" si="303"/>
        <v>441.26003590817248</v>
      </c>
      <c r="BY378" s="755">
        <f t="shared" si="329"/>
        <v>4.3041361286399966E-2</v>
      </c>
      <c r="BZ378" s="805">
        <f t="shared" ca="1" si="327"/>
        <v>101.59437843059065</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6.9038496678292329</v>
      </c>
      <c r="BE379" s="808">
        <f t="shared" si="284"/>
        <v>135.99990926571175</v>
      </c>
      <c r="BF379" s="808">
        <f t="shared" si="285"/>
        <v>0</v>
      </c>
      <c r="BG379" s="829">
        <f t="shared" si="286"/>
        <v>129.28751343549396</v>
      </c>
      <c r="BH379" s="829">
        <f t="shared" si="287"/>
        <v>50.266161023692455</v>
      </c>
      <c r="BI379" s="829">
        <f t="shared" si="288"/>
        <v>0</v>
      </c>
      <c r="BJ379" s="829">
        <f t="shared" si="289"/>
        <v>0</v>
      </c>
      <c r="BK379" s="829">
        <f t="shared" si="290"/>
        <v>9.7241043108908602</v>
      </c>
      <c r="BL379" s="810">
        <f t="shared" si="291"/>
        <v>86.682228639411875</v>
      </c>
      <c r="BM379" s="810">
        <f t="shared" si="292"/>
        <v>158.32523987869541</v>
      </c>
      <c r="BN379" s="810">
        <f t="shared" si="293"/>
        <v>0</v>
      </c>
      <c r="BO379" s="810">
        <f t="shared" si="294"/>
        <v>0</v>
      </c>
      <c r="BP379" s="810">
        <f t="shared" si="295"/>
        <v>40.249306363637537</v>
      </c>
      <c r="BQ379" s="830">
        <f t="shared" si="296"/>
        <v>1.3180605150680615</v>
      </c>
      <c r="BR379" s="830">
        <f t="shared" si="297"/>
        <v>0</v>
      </c>
      <c r="BS379" s="830">
        <f t="shared" si="298"/>
        <v>0.49384425205086796</v>
      </c>
      <c r="BT379" s="810">
        <f t="shared" si="299"/>
        <v>0</v>
      </c>
      <c r="BU379" s="810">
        <f t="shared" si="300"/>
        <v>4.1874282702810977</v>
      </c>
      <c r="BV379" s="810">
        <f t="shared" si="301"/>
        <v>0</v>
      </c>
      <c r="BW379" s="830">
        <f t="shared" si="302"/>
        <v>0.83830485660965404</v>
      </c>
      <c r="BX379" s="816">
        <f t="shared" si="303"/>
        <v>624.27595047937268</v>
      </c>
      <c r="BY379" s="755">
        <f t="shared" si="329"/>
        <v>6.0893089200094876E-2</v>
      </c>
      <c r="BZ379" s="805">
        <f t="shared" ca="1" si="327"/>
        <v>112.6086487797713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27.683766299050504</v>
      </c>
      <c r="BE380" s="808">
        <f t="shared" si="284"/>
        <v>485.89356209995304</v>
      </c>
      <c r="BF380" s="808">
        <f t="shared" si="285"/>
        <v>0</v>
      </c>
      <c r="BG380" s="829">
        <f t="shared" si="286"/>
        <v>405.16178355819864</v>
      </c>
      <c r="BH380" s="829">
        <f t="shared" si="287"/>
        <v>162.21701238190158</v>
      </c>
      <c r="BI380" s="829">
        <f t="shared" si="288"/>
        <v>0</v>
      </c>
      <c r="BJ380" s="829">
        <f t="shared" si="289"/>
        <v>0</v>
      </c>
      <c r="BK380" s="829">
        <f t="shared" si="290"/>
        <v>30.677600528881538</v>
      </c>
      <c r="BL380" s="810">
        <f t="shared" si="291"/>
        <v>247.86367915185596</v>
      </c>
      <c r="BM380" s="810">
        <f t="shared" si="292"/>
        <v>401.81639842164685</v>
      </c>
      <c r="BN380" s="810">
        <f t="shared" si="293"/>
        <v>0</v>
      </c>
      <c r="BO380" s="810">
        <f t="shared" si="294"/>
        <v>0</v>
      </c>
      <c r="BP380" s="810">
        <f t="shared" si="295"/>
        <v>92.112304525008895</v>
      </c>
      <c r="BQ380" s="830">
        <f t="shared" si="296"/>
        <v>4.7197721855051062</v>
      </c>
      <c r="BR380" s="830">
        <f t="shared" si="297"/>
        <v>0</v>
      </c>
      <c r="BS380" s="830">
        <f t="shared" si="298"/>
        <v>1.3094668304465302</v>
      </c>
      <c r="BT380" s="810">
        <f t="shared" si="299"/>
        <v>0</v>
      </c>
      <c r="BU380" s="810">
        <f t="shared" si="300"/>
        <v>9.6239609133110999</v>
      </c>
      <c r="BV380" s="810">
        <f t="shared" si="301"/>
        <v>0</v>
      </c>
      <c r="BW380" s="830">
        <f t="shared" si="302"/>
        <v>2.4218109777370178</v>
      </c>
      <c r="BX380" s="816">
        <f t="shared" si="303"/>
        <v>1871.5011178734969</v>
      </c>
      <c r="BY380" s="755">
        <f t="shared" si="329"/>
        <v>0.18254985543050106</v>
      </c>
      <c r="BZ380" s="805">
        <f t="shared" ca="1" si="327"/>
        <v>113.39670769738279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24.995711915734766</v>
      </c>
      <c r="BE381" s="808">
        <f t="shared" si="284"/>
        <v>482.63842036097998</v>
      </c>
      <c r="BF381" s="808">
        <f t="shared" si="285"/>
        <v>0</v>
      </c>
      <c r="BG381" s="829">
        <f t="shared" si="286"/>
        <v>359.79686486472275</v>
      </c>
      <c r="BH381" s="829">
        <f t="shared" si="287"/>
        <v>158.27506501546878</v>
      </c>
      <c r="BI381" s="829">
        <f t="shared" si="288"/>
        <v>0</v>
      </c>
      <c r="BJ381" s="829">
        <f t="shared" si="289"/>
        <v>0</v>
      </c>
      <c r="BK381" s="829">
        <f t="shared" si="290"/>
        <v>33.29840848400606</v>
      </c>
      <c r="BL381" s="810">
        <f t="shared" si="291"/>
        <v>243.23394588024232</v>
      </c>
      <c r="BM381" s="810">
        <f t="shared" si="292"/>
        <v>426.72311243070783</v>
      </c>
      <c r="BN381" s="810">
        <f t="shared" si="293"/>
        <v>0</v>
      </c>
      <c r="BO381" s="810">
        <f t="shared" si="294"/>
        <v>0</v>
      </c>
      <c r="BP381" s="810">
        <f t="shared" si="295"/>
        <v>101.35748106293356</v>
      </c>
      <c r="BQ381" s="830">
        <f t="shared" si="296"/>
        <v>10.056383823618924</v>
      </c>
      <c r="BR381" s="830">
        <f t="shared" si="297"/>
        <v>0</v>
      </c>
      <c r="BS381" s="830">
        <f t="shared" si="298"/>
        <v>1.56422943439809</v>
      </c>
      <c r="BT381" s="810">
        <f t="shared" si="299"/>
        <v>0</v>
      </c>
      <c r="BU381" s="810">
        <f t="shared" si="300"/>
        <v>11.974580097063825</v>
      </c>
      <c r="BV381" s="810">
        <f t="shared" si="301"/>
        <v>0</v>
      </c>
      <c r="BW381" s="830">
        <f t="shared" si="302"/>
        <v>12.98709577670204</v>
      </c>
      <c r="BX381" s="816">
        <f t="shared" si="303"/>
        <v>1866.901299146579</v>
      </c>
      <c r="BY381" s="755">
        <f t="shared" si="329"/>
        <v>0.18210118017426638</v>
      </c>
      <c r="BZ381" s="805">
        <f t="shared" ca="1" si="327"/>
        <v>103.81142132037621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58.752706202723473</v>
      </c>
      <c r="BE382" s="808">
        <f t="shared" si="284"/>
        <v>1276.3879511753275</v>
      </c>
      <c r="BF382" s="808">
        <f t="shared" si="285"/>
        <v>0</v>
      </c>
      <c r="BG382" s="829">
        <f t="shared" si="286"/>
        <v>990.28449853584311</v>
      </c>
      <c r="BH382" s="829">
        <f t="shared" si="287"/>
        <v>486.98332787793379</v>
      </c>
      <c r="BI382" s="829">
        <f t="shared" si="288"/>
        <v>0</v>
      </c>
      <c r="BJ382" s="829">
        <f t="shared" si="289"/>
        <v>0</v>
      </c>
      <c r="BK382" s="829">
        <f t="shared" si="290"/>
        <v>107.69156067433576</v>
      </c>
      <c r="BL382" s="810">
        <f t="shared" si="291"/>
        <v>725.34305121882937</v>
      </c>
      <c r="BM382" s="810">
        <f t="shared" si="292"/>
        <v>1331.9544685420888</v>
      </c>
      <c r="BN382" s="810">
        <f t="shared" si="293"/>
        <v>0</v>
      </c>
      <c r="BO382" s="810">
        <f t="shared" si="294"/>
        <v>0</v>
      </c>
      <c r="BP382" s="810">
        <f t="shared" si="295"/>
        <v>318.97467239922418</v>
      </c>
      <c r="BQ382" s="830">
        <f t="shared" si="296"/>
        <v>48.804319856887588</v>
      </c>
      <c r="BR382" s="830">
        <f t="shared" si="297"/>
        <v>0</v>
      </c>
      <c r="BS382" s="830">
        <f t="shared" si="298"/>
        <v>6.1581181244201</v>
      </c>
      <c r="BT382" s="810">
        <f t="shared" si="299"/>
        <v>0</v>
      </c>
      <c r="BU382" s="810">
        <f t="shared" si="300"/>
        <v>43.799716466224126</v>
      </c>
      <c r="BV382" s="810">
        <f t="shared" si="301"/>
        <v>0</v>
      </c>
      <c r="BW382" s="830">
        <f t="shared" si="302"/>
        <v>52.927205518525589</v>
      </c>
      <c r="BX382" s="816">
        <f t="shared" si="303"/>
        <v>5448.0615965923625</v>
      </c>
      <c r="BY382" s="755">
        <f t="shared" si="329"/>
        <v>0.53141451390873606</v>
      </c>
      <c r="BZ382" s="805">
        <f t="shared" ca="1" si="327"/>
        <v>93.697393750501377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72.364525336898595</v>
      </c>
      <c r="BE384" s="808">
        <f t="shared" si="284"/>
        <v>1517.549898781107</v>
      </c>
      <c r="BF384" s="808">
        <f t="shared" si="285"/>
        <v>0</v>
      </c>
      <c r="BG384" s="829">
        <f t="shared" si="286"/>
        <v>1171.5098170955891</v>
      </c>
      <c r="BH384" s="829">
        <f t="shared" si="287"/>
        <v>544.45271572696879</v>
      </c>
      <c r="BI384" s="829">
        <f t="shared" si="288"/>
        <v>0</v>
      </c>
      <c r="BJ384" s="829">
        <f t="shared" si="289"/>
        <v>0</v>
      </c>
      <c r="BK384" s="829">
        <f t="shared" si="290"/>
        <v>115.81541536845411</v>
      </c>
      <c r="BL384" s="810">
        <f t="shared" si="291"/>
        <v>836.31523656948229</v>
      </c>
      <c r="BM384" s="810">
        <f t="shared" si="292"/>
        <v>1509.6451912857597</v>
      </c>
      <c r="BN384" s="810">
        <f t="shared" si="293"/>
        <v>0</v>
      </c>
      <c r="BO384" s="810">
        <f t="shared" si="294"/>
        <v>0</v>
      </c>
      <c r="BP384" s="810">
        <f t="shared" si="295"/>
        <v>349.51020789483982</v>
      </c>
      <c r="BQ384" s="830">
        <f t="shared" si="296"/>
        <v>39.23657210148172</v>
      </c>
      <c r="BR384" s="830">
        <f t="shared" si="297"/>
        <v>0</v>
      </c>
      <c r="BS384" s="830">
        <f t="shared" si="298"/>
        <v>5.9449351668911703</v>
      </c>
      <c r="BT384" s="810">
        <f t="shared" si="299"/>
        <v>0</v>
      </c>
      <c r="BU384" s="810">
        <f t="shared" si="300"/>
        <v>42.480937491827255</v>
      </c>
      <c r="BV384" s="810">
        <f t="shared" si="301"/>
        <v>0</v>
      </c>
      <c r="BW384" s="830">
        <f t="shared" si="302"/>
        <v>37.061212055422239</v>
      </c>
      <c r="BX384" s="816">
        <f t="shared" si="303"/>
        <v>6241.8866648747207</v>
      </c>
      <c r="BY384" s="755">
        <f t="shared" si="329"/>
        <v>0.60884575349928993</v>
      </c>
      <c r="BZ384" s="805">
        <f t="shared" ca="1" si="327"/>
        <v>101.52541524408434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28.449964708411031</v>
      </c>
      <c r="BE385" s="808">
        <f t="shared" si="284"/>
        <v>553.99129506476561</v>
      </c>
      <c r="BF385" s="808">
        <f t="shared" si="285"/>
        <v>0</v>
      </c>
      <c r="BG385" s="829">
        <f t="shared" si="286"/>
        <v>452.01642211717552</v>
      </c>
      <c r="BH385" s="829">
        <f t="shared" si="287"/>
        <v>197.31608374931264</v>
      </c>
      <c r="BI385" s="829">
        <f t="shared" si="288"/>
        <v>0</v>
      </c>
      <c r="BJ385" s="829">
        <f t="shared" si="289"/>
        <v>0</v>
      </c>
      <c r="BK385" s="829">
        <f t="shared" si="290"/>
        <v>38.227223070484492</v>
      </c>
      <c r="BL385" s="810">
        <f t="shared" si="291"/>
        <v>315.52508574786191</v>
      </c>
      <c r="BM385" s="810">
        <f t="shared" si="292"/>
        <v>572.21124571736391</v>
      </c>
      <c r="BN385" s="810">
        <f t="shared" si="293"/>
        <v>0</v>
      </c>
      <c r="BO385" s="810">
        <f t="shared" si="294"/>
        <v>0</v>
      </c>
      <c r="BP385" s="810">
        <f t="shared" si="295"/>
        <v>134.42383436819981</v>
      </c>
      <c r="BQ385" s="830">
        <f t="shared" si="296"/>
        <v>15.883700657057044</v>
      </c>
      <c r="BR385" s="830">
        <f t="shared" si="297"/>
        <v>0</v>
      </c>
      <c r="BS385" s="830">
        <f t="shared" si="298"/>
        <v>2.4066213116753099</v>
      </c>
      <c r="BT385" s="810">
        <f t="shared" si="299"/>
        <v>0</v>
      </c>
      <c r="BU385" s="810">
        <f t="shared" si="300"/>
        <v>16.499741752462651</v>
      </c>
      <c r="BV385" s="810">
        <f t="shared" si="301"/>
        <v>0</v>
      </c>
      <c r="BW385" s="830">
        <f t="shared" si="302"/>
        <v>15.67774026954352</v>
      </c>
      <c r="BX385" s="816">
        <f t="shared" si="303"/>
        <v>2342.6289585343138</v>
      </c>
      <c r="BY385" s="755">
        <f t="shared" si="329"/>
        <v>0.22850458042667907</v>
      </c>
      <c r="BZ385" s="805">
        <f t="shared" ca="1" si="327"/>
        <v>99.004221490434588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43.868490476922901</v>
      </c>
      <c r="BE386" s="808">
        <f t="shared" si="284"/>
        <v>864.28584004717413</v>
      </c>
      <c r="BF386" s="808">
        <f t="shared" si="285"/>
        <v>0</v>
      </c>
      <c r="BG386" s="829">
        <f t="shared" si="286"/>
        <v>634.45214700919053</v>
      </c>
      <c r="BH386" s="829">
        <f t="shared" si="287"/>
        <v>305.46481446669441</v>
      </c>
      <c r="BI386" s="829">
        <f t="shared" si="288"/>
        <v>0</v>
      </c>
      <c r="BJ386" s="829">
        <f t="shared" si="289"/>
        <v>0</v>
      </c>
      <c r="BK386" s="829">
        <f t="shared" si="290"/>
        <v>65.896054541724084</v>
      </c>
      <c r="BL386" s="810">
        <f t="shared" si="291"/>
        <v>458.5444545254291</v>
      </c>
      <c r="BM386" s="810">
        <f t="shared" si="292"/>
        <v>835.27396329559451</v>
      </c>
      <c r="BN386" s="810">
        <f t="shared" si="293"/>
        <v>0</v>
      </c>
      <c r="BO386" s="810">
        <f t="shared" si="294"/>
        <v>0</v>
      </c>
      <c r="BP386" s="810">
        <f t="shared" si="295"/>
        <v>185.53463247071787</v>
      </c>
      <c r="BQ386" s="830">
        <f t="shared" si="296"/>
        <v>25.224192482967986</v>
      </c>
      <c r="BR386" s="830">
        <f t="shared" si="297"/>
        <v>0</v>
      </c>
      <c r="BS386" s="830">
        <f t="shared" si="298"/>
        <v>3.6258488729848399</v>
      </c>
      <c r="BT386" s="810">
        <f t="shared" si="299"/>
        <v>0</v>
      </c>
      <c r="BU386" s="810">
        <f t="shared" si="300"/>
        <v>26.796168649017524</v>
      </c>
      <c r="BV386" s="810">
        <f t="shared" si="301"/>
        <v>0</v>
      </c>
      <c r="BW386" s="830">
        <f t="shared" si="302"/>
        <v>26.609053221068571</v>
      </c>
      <c r="BX386" s="816">
        <f t="shared" si="303"/>
        <v>3475.5756600594868</v>
      </c>
      <c r="BY386" s="755">
        <f t="shared" si="329"/>
        <v>0.33901440304911107</v>
      </c>
      <c r="BZ386" s="805">
        <f t="shared" ca="1" si="327"/>
        <v>96.936353320169701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31.454278573155865</v>
      </c>
      <c r="BE387" s="808">
        <f t="shared" si="284"/>
        <v>658.05851526450294</v>
      </c>
      <c r="BF387" s="808">
        <f t="shared" si="285"/>
        <v>0</v>
      </c>
      <c r="BG387" s="829">
        <f t="shared" si="286"/>
        <v>433.94478651363909</v>
      </c>
      <c r="BH387" s="829">
        <f t="shared" si="287"/>
        <v>223.93021613020531</v>
      </c>
      <c r="BI387" s="829">
        <f t="shared" si="288"/>
        <v>0</v>
      </c>
      <c r="BJ387" s="829">
        <f t="shared" si="289"/>
        <v>0</v>
      </c>
      <c r="BK387" s="829">
        <f t="shared" si="290"/>
        <v>48.243185516118707</v>
      </c>
      <c r="BL387" s="810">
        <f t="shared" si="291"/>
        <v>327.00917971994846</v>
      </c>
      <c r="BM387" s="810">
        <f t="shared" si="292"/>
        <v>614.40431828723069</v>
      </c>
      <c r="BN387" s="810">
        <f t="shared" si="293"/>
        <v>0</v>
      </c>
      <c r="BO387" s="810">
        <f t="shared" si="294"/>
        <v>0</v>
      </c>
      <c r="BP387" s="810">
        <f t="shared" si="295"/>
        <v>146.52528585325314</v>
      </c>
      <c r="BQ387" s="830">
        <f t="shared" si="296"/>
        <v>18.129690939773226</v>
      </c>
      <c r="BR387" s="830">
        <f t="shared" si="297"/>
        <v>0</v>
      </c>
      <c r="BS387" s="830">
        <f t="shared" si="298"/>
        <v>2.5184340092819801</v>
      </c>
      <c r="BT387" s="810">
        <f t="shared" si="299"/>
        <v>0</v>
      </c>
      <c r="BU387" s="810">
        <f t="shared" si="300"/>
        <v>16.738750524288225</v>
      </c>
      <c r="BV387" s="810">
        <f t="shared" si="301"/>
        <v>0</v>
      </c>
      <c r="BW387" s="830">
        <f t="shared" si="302"/>
        <v>21.023169765673039</v>
      </c>
      <c r="BX387" s="816">
        <f t="shared" si="303"/>
        <v>2541.979811097071</v>
      </c>
      <c r="BY387" s="755">
        <f t="shared" si="329"/>
        <v>0.24794964993143495</v>
      </c>
      <c r="BZ387" s="805">
        <f t="shared" ca="1" si="327"/>
        <v>97.86327077057534</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116.78073350077369</v>
      </c>
      <c r="BE390" s="808">
        <f t="shared" si="284"/>
        <v>2347.3692837990216</v>
      </c>
      <c r="BF390" s="808">
        <f t="shared" si="285"/>
        <v>0</v>
      </c>
      <c r="BG390" s="829">
        <f t="shared" si="286"/>
        <v>1878.8606362389799</v>
      </c>
      <c r="BH390" s="829">
        <f t="shared" si="287"/>
        <v>853.4090861985195</v>
      </c>
      <c r="BI390" s="829">
        <f t="shared" si="288"/>
        <v>0</v>
      </c>
      <c r="BJ390" s="829">
        <f t="shared" si="289"/>
        <v>0</v>
      </c>
      <c r="BK390" s="829">
        <f t="shared" si="290"/>
        <v>180.15406142047297</v>
      </c>
      <c r="BL390" s="810">
        <f t="shared" si="291"/>
        <v>1295.4577855316779</v>
      </c>
      <c r="BM390" s="810">
        <f t="shared" si="292"/>
        <v>2329.2344071906859</v>
      </c>
      <c r="BN390" s="810">
        <f t="shared" si="293"/>
        <v>0</v>
      </c>
      <c r="BO390" s="810">
        <f t="shared" si="294"/>
        <v>0</v>
      </c>
      <c r="BP390" s="810">
        <f t="shared" si="295"/>
        <v>552.49547932652285</v>
      </c>
      <c r="BQ390" s="830">
        <f t="shared" si="296"/>
        <v>62.17747606313192</v>
      </c>
      <c r="BR390" s="830">
        <f t="shared" si="297"/>
        <v>0</v>
      </c>
      <c r="BS390" s="830">
        <f t="shared" si="298"/>
        <v>9.4037419616120292</v>
      </c>
      <c r="BT390" s="810">
        <f t="shared" si="299"/>
        <v>0</v>
      </c>
      <c r="BU390" s="810">
        <f t="shared" si="300"/>
        <v>69.875537569020224</v>
      </c>
      <c r="BV390" s="810">
        <f t="shared" si="301"/>
        <v>0</v>
      </c>
      <c r="BW390" s="830">
        <f t="shared" si="302"/>
        <v>63.755581615539171</v>
      </c>
      <c r="BX390" s="816">
        <f t="shared" si="303"/>
        <v>9758.9738104159587</v>
      </c>
      <c r="BY390" s="755">
        <f t="shared" si="329"/>
        <v>0.95190926750058125</v>
      </c>
      <c r="BZ390" s="805">
        <f t="shared" ca="1" si="327"/>
        <v>100.5175208616991</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108.6498633171698</v>
      </c>
      <c r="BE391" s="808">
        <f t="shared" ref="BE391:BE454" si="338">IF(OR(L391="",L391="*"),"",BE$5*L391)</f>
        <v>2198.9709758951676</v>
      </c>
      <c r="BF391" s="808">
        <f t="shared" ref="BF391:BF454" si="339">IF(OR(N391="",N391="*"),"",BF$5*N391)</f>
        <v>0</v>
      </c>
      <c r="BG391" s="829">
        <f t="shared" ref="BG391:BG454" si="340">IF(OR(P391="",P391="*"),"",BG$5*P391)</f>
        <v>1730.5809366394005</v>
      </c>
      <c r="BH391" s="829">
        <f t="shared" ref="BH391:BH454" si="341">IF(OR(R391="",R391="*"),"",BH$5*R391)</f>
        <v>792.06845613004293</v>
      </c>
      <c r="BI391" s="829">
        <f t="shared" ref="BI391:BI454" si="342">IF(OR(T391="",T391="*"),"",BI$5*T391)</f>
        <v>0</v>
      </c>
      <c r="BJ391" s="829">
        <f t="shared" ref="BJ391:BJ454" si="343">IF(OR(V391="",V391="*"),"",BJ$5*V391)</f>
        <v>0</v>
      </c>
      <c r="BK391" s="829">
        <f t="shared" ref="BK391:BK454" si="344">IF(OR(X391="",X391="*"),"",BK$5*X391)</f>
        <v>167.21267711324887</v>
      </c>
      <c r="BL391" s="810">
        <f t="shared" ref="BL391:BL454" si="345">IF(OR(Z391="",Z391="*"),"",BL$5*Z391)</f>
        <v>1169.4690271857826</v>
      </c>
      <c r="BM391" s="810">
        <f t="shared" ref="BM391:BM454" si="346">IF(OR(AB391="",AB391="*"),"",BM$5*AB391)</f>
        <v>2114.3078571158148</v>
      </c>
      <c r="BN391" s="810">
        <f t="shared" ref="BN391:BN454" si="347">IF(OR(AD391="",AD391="*"),"",BN$5*AD391)</f>
        <v>0</v>
      </c>
      <c r="BO391" s="810">
        <f t="shared" ref="BO391:BO454" si="348">IF(OR(AF391="",AF391="*"),"",BO$5*AF391)</f>
        <v>0</v>
      </c>
      <c r="BP391" s="810">
        <f t="shared" ref="BP391:BP454" si="349">IF(OR(AH391="",AH391="*"),"",BP$5*AH391)</f>
        <v>497.03678606700845</v>
      </c>
      <c r="BQ391" s="830">
        <f t="shared" ref="BQ391:BQ454" si="350">IF(OR(AJ391="",AJ391="*"),"",BQ$5*AJ391)</f>
        <v>58.945229762008857</v>
      </c>
      <c r="BR391" s="830">
        <f t="shared" ref="BR391:BR454" si="351">IF(OR(AL391="",AL391="*"),"",BR$5*AL391)</f>
        <v>0</v>
      </c>
      <c r="BS391" s="830">
        <f t="shared" ref="BS391:BS454" si="352">IF(OR(AN391="",AN391="*"),"",BS$5*AN391)</f>
        <v>8.6219215414281702</v>
      </c>
      <c r="BT391" s="810">
        <f t="shared" ref="BT391:BT454" si="353">IF(OR(AP391="",AP391="*"),"",BT$5*AP391)</f>
        <v>0</v>
      </c>
      <c r="BU391" s="810">
        <f t="shared" ref="BU391:BU454" si="354">IF(OR(AR391="",AR391="*"),"",BU$5*AR391)</f>
        <v>62.164637048639023</v>
      </c>
      <c r="BV391" s="810">
        <f t="shared" ref="BV391:BV454" si="355">IF(OR(AT391="",AT391="*"),"",BV$5*AT391)</f>
        <v>0</v>
      </c>
      <c r="BW391" s="830">
        <f t="shared" ref="BW391:BW454" si="356">IF(OR(AV391="",AV391="*"),"",BW$5*AV391)</f>
        <v>59.809281500811359</v>
      </c>
      <c r="BX391" s="816">
        <f t="shared" ref="BX391:BX454" si="357">IF(SUM(BB391:BW391)=0,"",SUM(BB391:BW391))</f>
        <v>8967.8376493165233</v>
      </c>
      <c r="BY391" s="755">
        <f t="shared" si="329"/>
        <v>0.87474030914129175</v>
      </c>
      <c r="BZ391" s="805">
        <f t="shared" ca="1" si="327"/>
        <v>100.29114096715736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71.966993199111727</v>
      </c>
      <c r="BE394" s="808">
        <f t="shared" si="338"/>
        <v>1492.8017137210561</v>
      </c>
      <c r="BF394" s="808">
        <f t="shared" si="339"/>
        <v>0</v>
      </c>
      <c r="BG394" s="829">
        <f t="shared" si="340"/>
        <v>1110.4168281544746</v>
      </c>
      <c r="BH394" s="829">
        <f t="shared" si="341"/>
        <v>485.24201202360939</v>
      </c>
      <c r="BI394" s="829">
        <f t="shared" si="342"/>
        <v>0</v>
      </c>
      <c r="BJ394" s="829">
        <f t="shared" si="343"/>
        <v>0</v>
      </c>
      <c r="BK394" s="829">
        <f t="shared" si="344"/>
        <v>100.46884445354979</v>
      </c>
      <c r="BL394" s="810">
        <f t="shared" si="345"/>
        <v>729.50448632241887</v>
      </c>
      <c r="BM394" s="810">
        <f t="shared" si="346"/>
        <v>1321.9673985648649</v>
      </c>
      <c r="BN394" s="810">
        <f t="shared" si="347"/>
        <v>0</v>
      </c>
      <c r="BO394" s="810">
        <f t="shared" si="348"/>
        <v>0</v>
      </c>
      <c r="BP394" s="810">
        <f t="shared" si="349"/>
        <v>304.98053451163213</v>
      </c>
      <c r="BQ394" s="830">
        <f t="shared" si="350"/>
        <v>29.96428131082769</v>
      </c>
      <c r="BR394" s="830">
        <f t="shared" si="351"/>
        <v>0</v>
      </c>
      <c r="BS394" s="830">
        <f t="shared" si="352"/>
        <v>4.9016622081091201</v>
      </c>
      <c r="BT394" s="810">
        <f t="shared" si="353"/>
        <v>0</v>
      </c>
      <c r="BU394" s="810">
        <f t="shared" si="354"/>
        <v>34.579069927064623</v>
      </c>
      <c r="BV394" s="810">
        <f t="shared" si="355"/>
        <v>0</v>
      </c>
      <c r="BW394" s="830">
        <f t="shared" si="356"/>
        <v>31.45134406352442</v>
      </c>
      <c r="BX394" s="816">
        <f t="shared" si="357"/>
        <v>5718.2451684602438</v>
      </c>
      <c r="BY394" s="755">
        <f t="shared" si="329"/>
        <v>0.55776874448500235</v>
      </c>
      <c r="BZ394" s="805">
        <f t="shared" ca="1" si="381"/>
        <v>105.17423643952746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36.43767162503449</v>
      </c>
      <c r="BE395" s="808">
        <f t="shared" si="338"/>
        <v>782.07591838933297</v>
      </c>
      <c r="BF395" s="808">
        <f t="shared" si="339"/>
        <v>0</v>
      </c>
      <c r="BG395" s="829">
        <f t="shared" si="340"/>
        <v>582.76069408953254</v>
      </c>
      <c r="BH395" s="829">
        <f t="shared" si="341"/>
        <v>265.86231257852404</v>
      </c>
      <c r="BI395" s="829">
        <f t="shared" si="342"/>
        <v>0</v>
      </c>
      <c r="BJ395" s="829">
        <f t="shared" si="343"/>
        <v>0</v>
      </c>
      <c r="BK395" s="829">
        <f t="shared" si="344"/>
        <v>56.684906420685437</v>
      </c>
      <c r="BL395" s="810">
        <f t="shared" si="345"/>
        <v>379.47717220735257</v>
      </c>
      <c r="BM395" s="810">
        <f t="shared" si="346"/>
        <v>715.02395408243092</v>
      </c>
      <c r="BN395" s="810">
        <f t="shared" si="347"/>
        <v>0</v>
      </c>
      <c r="BO395" s="810">
        <f t="shared" si="348"/>
        <v>0</v>
      </c>
      <c r="BP395" s="810">
        <f t="shared" si="349"/>
        <v>160.50278976810156</v>
      </c>
      <c r="BQ395" s="830">
        <f t="shared" si="350"/>
        <v>19.488868878212248</v>
      </c>
      <c r="BR395" s="830">
        <f t="shared" si="351"/>
        <v>0</v>
      </c>
      <c r="BS395" s="830">
        <f t="shared" si="352"/>
        <v>2.7478702207431298</v>
      </c>
      <c r="BT395" s="810">
        <f t="shared" si="353"/>
        <v>0</v>
      </c>
      <c r="BU395" s="810">
        <f t="shared" si="354"/>
        <v>18.142815452681699</v>
      </c>
      <c r="BV395" s="810">
        <f t="shared" si="355"/>
        <v>0</v>
      </c>
      <c r="BW395" s="830">
        <f t="shared" si="356"/>
        <v>21.878664235615737</v>
      </c>
      <c r="BX395" s="816">
        <f t="shared" si="357"/>
        <v>3041.0836379482471</v>
      </c>
      <c r="BY395" s="755">
        <f t="shared" si="329"/>
        <v>0.29663320697895507</v>
      </c>
      <c r="BZ395" s="805">
        <f t="shared" ca="1" si="381"/>
        <v>102.42423467698609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18.956306515957621</v>
      </c>
      <c r="BE398" s="808">
        <f t="shared" si="338"/>
        <v>231.97340165960946</v>
      </c>
      <c r="BF398" s="808">
        <f t="shared" si="339"/>
        <v>0</v>
      </c>
      <c r="BG398" s="829">
        <f t="shared" si="340"/>
        <v>202.92804696300055</v>
      </c>
      <c r="BH398" s="829">
        <f t="shared" si="341"/>
        <v>74.362595373156964</v>
      </c>
      <c r="BI398" s="829">
        <f t="shared" si="342"/>
        <v>0</v>
      </c>
      <c r="BJ398" s="829">
        <f t="shared" si="343"/>
        <v>0</v>
      </c>
      <c r="BK398" s="829">
        <f t="shared" si="344"/>
        <v>16.543090446561799</v>
      </c>
      <c r="BL398" s="810">
        <f t="shared" si="345"/>
        <v>87.950278481029315</v>
      </c>
      <c r="BM398" s="810">
        <f t="shared" si="346"/>
        <v>202.42375992615209</v>
      </c>
      <c r="BN398" s="810">
        <f t="shared" si="347"/>
        <v>0</v>
      </c>
      <c r="BO398" s="810">
        <f t="shared" si="348"/>
        <v>0</v>
      </c>
      <c r="BP398" s="810">
        <f t="shared" si="349"/>
        <v>42.565245433784888</v>
      </c>
      <c r="BQ398" s="830">
        <f t="shared" si="350"/>
        <v>11.362565483571654</v>
      </c>
      <c r="BR398" s="830">
        <f t="shared" si="351"/>
        <v>0</v>
      </c>
      <c r="BS398" s="830">
        <f t="shared" si="352"/>
        <v>1.12075414350073</v>
      </c>
      <c r="BT398" s="810">
        <f t="shared" si="353"/>
        <v>0</v>
      </c>
      <c r="BU398" s="810">
        <f t="shared" si="354"/>
        <v>5.9803469587431746</v>
      </c>
      <c r="BV398" s="810">
        <f t="shared" si="355"/>
        <v>0</v>
      </c>
      <c r="BW398" s="830">
        <f t="shared" si="356"/>
        <v>22.954335318651939</v>
      </c>
      <c r="BX398" s="816">
        <f t="shared" si="357"/>
        <v>919.12072670372015</v>
      </c>
      <c r="BY398" s="755">
        <f t="shared" si="383"/>
        <v>8.9652821566886476E-2</v>
      </c>
      <c r="BZ398" s="805">
        <f t="shared" ca="1" si="381"/>
        <v>85.139575071939774</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26.915513739748167</v>
      </c>
      <c r="BE399" s="808">
        <f t="shared" si="338"/>
        <v>475.2047679805338</v>
      </c>
      <c r="BF399" s="808">
        <f t="shared" si="339"/>
        <v>0</v>
      </c>
      <c r="BG399" s="829">
        <f t="shared" si="340"/>
        <v>360.90057165597739</v>
      </c>
      <c r="BH399" s="829">
        <f t="shared" si="341"/>
        <v>158.48009652683712</v>
      </c>
      <c r="BI399" s="829">
        <f t="shared" si="342"/>
        <v>0</v>
      </c>
      <c r="BJ399" s="829">
        <f t="shared" si="343"/>
        <v>0</v>
      </c>
      <c r="BK399" s="829">
        <f t="shared" si="344"/>
        <v>27.165410735625265</v>
      </c>
      <c r="BL399" s="810">
        <f t="shared" si="345"/>
        <v>182.57003443482091</v>
      </c>
      <c r="BM399" s="810">
        <f t="shared" si="346"/>
        <v>406.11303937440465</v>
      </c>
      <c r="BN399" s="810">
        <f t="shared" si="347"/>
        <v>0</v>
      </c>
      <c r="BO399" s="810">
        <f t="shared" si="348"/>
        <v>0</v>
      </c>
      <c r="BP399" s="810">
        <f t="shared" si="349"/>
        <v>104.10066739402141</v>
      </c>
      <c r="BQ399" s="830">
        <f t="shared" si="350"/>
        <v>14.712131151426853</v>
      </c>
      <c r="BR399" s="830">
        <f t="shared" si="351"/>
        <v>0</v>
      </c>
      <c r="BS399" s="830">
        <f t="shared" si="352"/>
        <v>1.7943104134582599</v>
      </c>
      <c r="BT399" s="810">
        <f t="shared" si="353"/>
        <v>0</v>
      </c>
      <c r="BU399" s="810">
        <f t="shared" si="354"/>
        <v>11.363571776853975</v>
      </c>
      <c r="BV399" s="810">
        <f t="shared" si="355"/>
        <v>0</v>
      </c>
      <c r="BW399" s="830">
        <f t="shared" si="356"/>
        <v>24.927640086999372</v>
      </c>
      <c r="BX399" s="816">
        <f t="shared" si="357"/>
        <v>1794.2477552707073</v>
      </c>
      <c r="BY399" s="755">
        <f t="shared" si="383"/>
        <v>0.17501441233619852</v>
      </c>
      <c r="BZ399" s="805">
        <f t="shared" ca="1" si="381"/>
        <v>93.577436304411208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87.373682183327773</v>
      </c>
      <c r="BE400" s="808">
        <f t="shared" si="338"/>
        <v>1744.9777708525444</v>
      </c>
      <c r="BF400" s="808">
        <f t="shared" si="339"/>
        <v>0</v>
      </c>
      <c r="BG400" s="829">
        <f t="shared" si="340"/>
        <v>1391.9748135221957</v>
      </c>
      <c r="BH400" s="829">
        <f t="shared" si="341"/>
        <v>636.73920015970339</v>
      </c>
      <c r="BI400" s="829">
        <f t="shared" si="342"/>
        <v>0</v>
      </c>
      <c r="BJ400" s="829">
        <f t="shared" si="343"/>
        <v>0</v>
      </c>
      <c r="BK400" s="829">
        <f t="shared" si="344"/>
        <v>135.6272036517602</v>
      </c>
      <c r="BL400" s="810">
        <f t="shared" si="345"/>
        <v>920.61886733663232</v>
      </c>
      <c r="BM400" s="810">
        <f t="shared" si="346"/>
        <v>1715.5209318948048</v>
      </c>
      <c r="BN400" s="810">
        <f t="shared" si="347"/>
        <v>0</v>
      </c>
      <c r="BO400" s="810">
        <f t="shared" si="348"/>
        <v>0</v>
      </c>
      <c r="BP400" s="810">
        <f t="shared" si="349"/>
        <v>409.12341832794976</v>
      </c>
      <c r="BQ400" s="830">
        <f t="shared" si="350"/>
        <v>50.267841495619109</v>
      </c>
      <c r="BR400" s="830">
        <f t="shared" si="351"/>
        <v>0</v>
      </c>
      <c r="BS400" s="830">
        <f t="shared" si="352"/>
        <v>7.1991640522731304</v>
      </c>
      <c r="BT400" s="810">
        <f t="shared" si="353"/>
        <v>0</v>
      </c>
      <c r="BU400" s="810">
        <f t="shared" si="354"/>
        <v>53.059224537960304</v>
      </c>
      <c r="BV400" s="810">
        <f t="shared" si="355"/>
        <v>0</v>
      </c>
      <c r="BW400" s="830">
        <f t="shared" si="356"/>
        <v>49.800736433976574</v>
      </c>
      <c r="BX400" s="816">
        <f t="shared" si="357"/>
        <v>7202.2828544487465</v>
      </c>
      <c r="BY400" s="755">
        <f t="shared" si="383"/>
        <v>0.70252466391423596</v>
      </c>
      <c r="BZ400" s="805">
        <f t="shared" ca="1" si="381"/>
        <v>99.451009456375729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28.505419626111436</v>
      </c>
      <c r="BE401" s="808">
        <f t="shared" si="338"/>
        <v>504.29087923070375</v>
      </c>
      <c r="BF401" s="808">
        <f t="shared" si="339"/>
        <v>0</v>
      </c>
      <c r="BG401" s="829">
        <f t="shared" si="340"/>
        <v>367.67256063212767</v>
      </c>
      <c r="BH401" s="829">
        <f t="shared" si="341"/>
        <v>177.05611306395085</v>
      </c>
      <c r="BI401" s="829">
        <f t="shared" si="342"/>
        <v>0</v>
      </c>
      <c r="BJ401" s="829">
        <f t="shared" si="343"/>
        <v>0</v>
      </c>
      <c r="BK401" s="829">
        <f t="shared" si="344"/>
        <v>36.096960096160359</v>
      </c>
      <c r="BL401" s="810">
        <f t="shared" si="345"/>
        <v>248.92118131732136</v>
      </c>
      <c r="BM401" s="810">
        <f t="shared" si="346"/>
        <v>494.50971610121582</v>
      </c>
      <c r="BN401" s="810">
        <f t="shared" si="347"/>
        <v>0</v>
      </c>
      <c r="BO401" s="810">
        <f t="shared" si="348"/>
        <v>0</v>
      </c>
      <c r="BP401" s="810">
        <f t="shared" si="349"/>
        <v>112.5203248445837</v>
      </c>
      <c r="BQ401" s="830">
        <f t="shared" si="350"/>
        <v>17.343971917831944</v>
      </c>
      <c r="BR401" s="830">
        <f t="shared" si="351"/>
        <v>0</v>
      </c>
      <c r="BS401" s="830">
        <f t="shared" si="352"/>
        <v>2.1210259151019901</v>
      </c>
      <c r="BT401" s="810">
        <f t="shared" si="353"/>
        <v>0</v>
      </c>
      <c r="BU401" s="810">
        <f t="shared" si="354"/>
        <v>16.925491335924523</v>
      </c>
      <c r="BV401" s="810">
        <f t="shared" si="355"/>
        <v>0</v>
      </c>
      <c r="BW401" s="830">
        <f t="shared" si="356"/>
        <v>27.151873734868399</v>
      </c>
      <c r="BX401" s="816">
        <f t="shared" si="357"/>
        <v>2033.1155178159015</v>
      </c>
      <c r="BY401" s="755">
        <f t="shared" si="383"/>
        <v>0.19831403802340045</v>
      </c>
      <c r="BZ401" s="805">
        <f t="shared" ca="1" si="381"/>
        <v>94.455709777314283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49.800263951386945</v>
      </c>
      <c r="BE402" s="808">
        <f t="shared" si="338"/>
        <v>948.54850900701956</v>
      </c>
      <c r="BF402" s="808">
        <f t="shared" si="339"/>
        <v>0</v>
      </c>
      <c r="BG402" s="829">
        <f t="shared" si="340"/>
        <v>683.34227044103932</v>
      </c>
      <c r="BH402" s="829">
        <f t="shared" si="341"/>
        <v>315.68341740422949</v>
      </c>
      <c r="BI402" s="829">
        <f t="shared" si="342"/>
        <v>0</v>
      </c>
      <c r="BJ402" s="829">
        <f t="shared" si="343"/>
        <v>0</v>
      </c>
      <c r="BK402" s="829">
        <f t="shared" si="344"/>
        <v>66.75236156978626</v>
      </c>
      <c r="BL402" s="810">
        <f t="shared" si="345"/>
        <v>453.58975250562804</v>
      </c>
      <c r="BM402" s="810">
        <f t="shared" si="346"/>
        <v>813.47853123633911</v>
      </c>
      <c r="BN402" s="810">
        <f t="shared" si="347"/>
        <v>0</v>
      </c>
      <c r="BO402" s="810">
        <f t="shared" si="348"/>
        <v>0</v>
      </c>
      <c r="BP402" s="810">
        <f t="shared" si="349"/>
        <v>183.02759367422752</v>
      </c>
      <c r="BQ402" s="830">
        <f t="shared" si="350"/>
        <v>25.091523983124127</v>
      </c>
      <c r="BR402" s="830">
        <f t="shared" si="351"/>
        <v>0</v>
      </c>
      <c r="BS402" s="830">
        <f t="shared" si="352"/>
        <v>3.1845589716276601</v>
      </c>
      <c r="BT402" s="810">
        <f t="shared" si="353"/>
        <v>0</v>
      </c>
      <c r="BU402" s="810">
        <f t="shared" si="354"/>
        <v>21.368130208578151</v>
      </c>
      <c r="BV402" s="810">
        <f t="shared" si="355"/>
        <v>0</v>
      </c>
      <c r="BW402" s="830">
        <f t="shared" si="356"/>
        <v>36.859478596016579</v>
      </c>
      <c r="BX402" s="816">
        <f t="shared" si="357"/>
        <v>3600.726391549003</v>
      </c>
      <c r="BY402" s="755">
        <f t="shared" si="383"/>
        <v>0.35122184857091326</v>
      </c>
      <c r="BZ402" s="805">
        <f t="shared" ca="1" si="381"/>
        <v>99.461473235846597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87.284692978783653</v>
      </c>
      <c r="BE403" s="808">
        <f t="shared" si="338"/>
        <v>1685.8455325286118</v>
      </c>
      <c r="BF403" s="808">
        <f t="shared" si="339"/>
        <v>0</v>
      </c>
      <c r="BG403" s="829">
        <f t="shared" si="340"/>
        <v>1315.6869043918946</v>
      </c>
      <c r="BH403" s="829">
        <f t="shared" si="341"/>
        <v>614.34591263166817</v>
      </c>
      <c r="BI403" s="829">
        <f t="shared" si="342"/>
        <v>0</v>
      </c>
      <c r="BJ403" s="829">
        <f t="shared" si="343"/>
        <v>0</v>
      </c>
      <c r="BK403" s="829">
        <f t="shared" si="344"/>
        <v>128.09422364448167</v>
      </c>
      <c r="BL403" s="810">
        <f t="shared" si="345"/>
        <v>881.93641057441425</v>
      </c>
      <c r="BM403" s="810">
        <f t="shared" si="346"/>
        <v>1563.3526968603428</v>
      </c>
      <c r="BN403" s="810">
        <f t="shared" si="347"/>
        <v>0</v>
      </c>
      <c r="BO403" s="810">
        <f t="shared" si="348"/>
        <v>0</v>
      </c>
      <c r="BP403" s="810">
        <f t="shared" si="349"/>
        <v>377.14385978511137</v>
      </c>
      <c r="BQ403" s="830">
        <f t="shared" si="350"/>
        <v>47.561602150938612</v>
      </c>
      <c r="BR403" s="830">
        <f t="shared" si="351"/>
        <v>0</v>
      </c>
      <c r="BS403" s="830">
        <f t="shared" si="352"/>
        <v>6.0858969968615693</v>
      </c>
      <c r="BT403" s="810">
        <f t="shared" si="353"/>
        <v>0</v>
      </c>
      <c r="BU403" s="810">
        <f t="shared" si="354"/>
        <v>48.874671186579519</v>
      </c>
      <c r="BV403" s="810">
        <f t="shared" si="355"/>
        <v>0</v>
      </c>
      <c r="BW403" s="830">
        <f t="shared" si="356"/>
        <v>53.859758686885691</v>
      </c>
      <c r="BX403" s="816">
        <f t="shared" si="357"/>
        <v>6810.0721624165735</v>
      </c>
      <c r="BY403" s="755">
        <f t="shared" si="383"/>
        <v>0.66426767093411754</v>
      </c>
      <c r="BZ403" s="805">
        <f t="shared" ca="1" si="381"/>
        <v>100.03330742573253</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108.0127060462995</v>
      </c>
      <c r="BE404" s="808">
        <f t="shared" si="338"/>
        <v>2183.1881872836739</v>
      </c>
      <c r="BF404" s="808">
        <f t="shared" si="339"/>
        <v>0</v>
      </c>
      <c r="BG404" s="829">
        <f t="shared" si="340"/>
        <v>1744.7447966626023</v>
      </c>
      <c r="BH404" s="829">
        <f t="shared" si="341"/>
        <v>782.31571801660027</v>
      </c>
      <c r="BI404" s="829">
        <f t="shared" si="342"/>
        <v>0</v>
      </c>
      <c r="BJ404" s="829">
        <f t="shared" si="343"/>
        <v>0</v>
      </c>
      <c r="BK404" s="829">
        <f t="shared" si="344"/>
        <v>166.1265984814442</v>
      </c>
      <c r="BL404" s="810">
        <f t="shared" si="345"/>
        <v>1184.5539956714144</v>
      </c>
      <c r="BM404" s="810">
        <f t="shared" si="346"/>
        <v>2110.9270574661423</v>
      </c>
      <c r="BN404" s="810">
        <f t="shared" si="347"/>
        <v>0</v>
      </c>
      <c r="BO404" s="810">
        <f t="shared" si="348"/>
        <v>0</v>
      </c>
      <c r="BP404" s="810">
        <f t="shared" si="349"/>
        <v>505.52802664980169</v>
      </c>
      <c r="BQ404" s="830">
        <f t="shared" si="350"/>
        <v>57.262265497679486</v>
      </c>
      <c r="BR404" s="830">
        <f t="shared" si="351"/>
        <v>0</v>
      </c>
      <c r="BS404" s="830">
        <f t="shared" si="352"/>
        <v>8.6119531949853894</v>
      </c>
      <c r="BT404" s="810">
        <f t="shared" si="353"/>
        <v>0</v>
      </c>
      <c r="BU404" s="810">
        <f t="shared" si="354"/>
        <v>63.502708549504348</v>
      </c>
      <c r="BV404" s="810">
        <f t="shared" si="355"/>
        <v>0</v>
      </c>
      <c r="BW404" s="830">
        <f t="shared" si="356"/>
        <v>61.967797712633818</v>
      </c>
      <c r="BX404" s="816">
        <f t="shared" si="357"/>
        <v>8976.7418112327832</v>
      </c>
      <c r="BY404" s="755">
        <f t="shared" si="383"/>
        <v>0.87560883839570647</v>
      </c>
      <c r="BZ404" s="805">
        <f t="shared" ca="1" si="381"/>
        <v>100.72467581301909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27.431014511932212</v>
      </c>
      <c r="BE406" s="808">
        <f t="shared" si="338"/>
        <v>374.12193270455197</v>
      </c>
      <c r="BF406" s="808">
        <f t="shared" si="339"/>
        <v>0</v>
      </c>
      <c r="BG406" s="829">
        <f t="shared" si="340"/>
        <v>277.19899533705592</v>
      </c>
      <c r="BH406" s="829">
        <f t="shared" si="341"/>
        <v>124.95954604967231</v>
      </c>
      <c r="BI406" s="829">
        <f t="shared" si="342"/>
        <v>0</v>
      </c>
      <c r="BJ406" s="829">
        <f t="shared" si="343"/>
        <v>0</v>
      </c>
      <c r="BK406" s="829">
        <f t="shared" si="344"/>
        <v>20.939776502168012</v>
      </c>
      <c r="BL406" s="810">
        <f t="shared" si="345"/>
        <v>138.56726776398796</v>
      </c>
      <c r="BM406" s="810">
        <f t="shared" si="346"/>
        <v>311.10616637507945</v>
      </c>
      <c r="BN406" s="810">
        <f t="shared" si="347"/>
        <v>0</v>
      </c>
      <c r="BO406" s="810">
        <f t="shared" si="348"/>
        <v>0</v>
      </c>
      <c r="BP406" s="810">
        <f t="shared" si="349"/>
        <v>69.816807011947915</v>
      </c>
      <c r="BQ406" s="830">
        <f t="shared" si="350"/>
        <v>11.935353482673852</v>
      </c>
      <c r="BR406" s="830">
        <f t="shared" si="351"/>
        <v>0</v>
      </c>
      <c r="BS406" s="830">
        <f t="shared" si="352"/>
        <v>1.21791473854412</v>
      </c>
      <c r="BT406" s="810">
        <f t="shared" si="353"/>
        <v>0</v>
      </c>
      <c r="BU406" s="810">
        <f t="shared" si="354"/>
        <v>10.798981349949825</v>
      </c>
      <c r="BV406" s="810">
        <f t="shared" si="355"/>
        <v>0</v>
      </c>
      <c r="BW406" s="830">
        <f t="shared" si="356"/>
        <v>19.415424678137743</v>
      </c>
      <c r="BX406" s="816">
        <f t="shared" si="357"/>
        <v>1387.5091805057014</v>
      </c>
      <c r="BY406" s="755">
        <f t="shared" si="383"/>
        <v>0.13534034144612772</v>
      </c>
      <c r="BZ406" s="805">
        <f t="shared" ca="1" si="381"/>
        <v>97.254948634225741</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52.53981644451143</v>
      </c>
      <c r="BE407" s="808">
        <f t="shared" si="338"/>
        <v>790.52335570549428</v>
      </c>
      <c r="BF407" s="808">
        <f t="shared" si="339"/>
        <v>0</v>
      </c>
      <c r="BG407" s="829">
        <f t="shared" si="340"/>
        <v>596.61349546032727</v>
      </c>
      <c r="BH407" s="829">
        <f t="shared" si="341"/>
        <v>235.90089609233729</v>
      </c>
      <c r="BI407" s="829">
        <f t="shared" si="342"/>
        <v>0</v>
      </c>
      <c r="BJ407" s="829">
        <f t="shared" si="343"/>
        <v>0</v>
      </c>
      <c r="BK407" s="829">
        <f t="shared" si="344"/>
        <v>54.326795810559702</v>
      </c>
      <c r="BL407" s="810">
        <f t="shared" si="345"/>
        <v>361.81168246679368</v>
      </c>
      <c r="BM407" s="810">
        <f t="shared" si="346"/>
        <v>693.23689283461397</v>
      </c>
      <c r="BN407" s="810">
        <f t="shared" si="347"/>
        <v>0</v>
      </c>
      <c r="BO407" s="810">
        <f t="shared" si="348"/>
        <v>0</v>
      </c>
      <c r="BP407" s="810">
        <f t="shared" si="349"/>
        <v>139.95401119852582</v>
      </c>
      <c r="BQ407" s="830">
        <f t="shared" si="350"/>
        <v>24.874053957840516</v>
      </c>
      <c r="BR407" s="830">
        <f t="shared" si="351"/>
        <v>0</v>
      </c>
      <c r="BS407" s="830">
        <f t="shared" si="352"/>
        <v>2.9105165763773599</v>
      </c>
      <c r="BT407" s="810">
        <f t="shared" si="353"/>
        <v>0</v>
      </c>
      <c r="BU407" s="810">
        <f t="shared" si="354"/>
        <v>22.103431650523575</v>
      </c>
      <c r="BV407" s="810">
        <f t="shared" si="355"/>
        <v>0</v>
      </c>
      <c r="BW407" s="830">
        <f t="shared" si="356"/>
        <v>30.988649052905949</v>
      </c>
      <c r="BX407" s="816">
        <f t="shared" si="357"/>
        <v>3005.7835972508105</v>
      </c>
      <c r="BY407" s="755">
        <f t="shared" si="383"/>
        <v>0.29318997242009465</v>
      </c>
      <c r="BZ407" s="805">
        <f t="shared" ca="1" si="381"/>
        <v>96.802258035984394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46.305877719758278</v>
      </c>
      <c r="BE408" s="808">
        <f t="shared" si="338"/>
        <v>711.18182092364395</v>
      </c>
      <c r="BF408" s="808">
        <f t="shared" si="339"/>
        <v>0</v>
      </c>
      <c r="BG408" s="829">
        <f t="shared" si="340"/>
        <v>465.08227609548806</v>
      </c>
      <c r="BH408" s="829">
        <f t="shared" si="341"/>
        <v>212.17602819834894</v>
      </c>
      <c r="BI408" s="829">
        <f t="shared" si="342"/>
        <v>0</v>
      </c>
      <c r="BJ408" s="829">
        <f t="shared" si="343"/>
        <v>0</v>
      </c>
      <c r="BK408" s="829">
        <f t="shared" si="344"/>
        <v>43.235169208631241</v>
      </c>
      <c r="BL408" s="810">
        <f t="shared" si="345"/>
        <v>320.99961470595662</v>
      </c>
      <c r="BM408" s="810">
        <f t="shared" si="346"/>
        <v>575.59360736382416</v>
      </c>
      <c r="BN408" s="810">
        <f t="shared" si="347"/>
        <v>0</v>
      </c>
      <c r="BO408" s="810">
        <f t="shared" si="348"/>
        <v>0</v>
      </c>
      <c r="BP408" s="810">
        <f t="shared" si="349"/>
        <v>132.51931248424052</v>
      </c>
      <c r="BQ408" s="830">
        <f t="shared" si="350"/>
        <v>16.306959444643891</v>
      </c>
      <c r="BR408" s="830">
        <f t="shared" si="351"/>
        <v>0</v>
      </c>
      <c r="BS408" s="830">
        <f t="shared" si="352"/>
        <v>2.1113787694954</v>
      </c>
      <c r="BT408" s="810">
        <f t="shared" si="353"/>
        <v>0</v>
      </c>
      <c r="BU408" s="810">
        <f t="shared" si="354"/>
        <v>14.980403385764701</v>
      </c>
      <c r="BV408" s="810">
        <f t="shared" si="355"/>
        <v>0</v>
      </c>
      <c r="BW408" s="830">
        <f t="shared" si="356"/>
        <v>28.70069762694785</v>
      </c>
      <c r="BX408" s="816">
        <f t="shared" si="357"/>
        <v>2569.193145926743</v>
      </c>
      <c r="BY408" s="755">
        <f t="shared" si="383"/>
        <v>0.25060409148719692</v>
      </c>
      <c r="BZ408" s="805">
        <f t="shared" ca="1" si="381"/>
        <v>102.58219972335472</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25.850356037781665</v>
      </c>
      <c r="BE409" s="808">
        <f t="shared" si="338"/>
        <v>555.28631226107507</v>
      </c>
      <c r="BF409" s="808">
        <f t="shared" si="339"/>
        <v>0</v>
      </c>
      <c r="BG409" s="829">
        <f t="shared" si="340"/>
        <v>371.57816368350547</v>
      </c>
      <c r="BH409" s="829">
        <f t="shared" si="341"/>
        <v>146.74436195422797</v>
      </c>
      <c r="BI409" s="829">
        <f t="shared" si="342"/>
        <v>0</v>
      </c>
      <c r="BJ409" s="829">
        <f t="shared" si="343"/>
        <v>0</v>
      </c>
      <c r="BK409" s="829">
        <f t="shared" si="344"/>
        <v>32.479685703691402</v>
      </c>
      <c r="BL409" s="810">
        <f t="shared" si="345"/>
        <v>233.38621554024053</v>
      </c>
      <c r="BM409" s="810">
        <f t="shared" si="346"/>
        <v>445.84440552259383</v>
      </c>
      <c r="BN409" s="810">
        <f t="shared" si="347"/>
        <v>0</v>
      </c>
      <c r="BO409" s="810">
        <f t="shared" si="348"/>
        <v>0</v>
      </c>
      <c r="BP409" s="810">
        <f t="shared" si="349"/>
        <v>108.80666978159569</v>
      </c>
      <c r="BQ409" s="830">
        <f t="shared" si="350"/>
        <v>16.439444484410838</v>
      </c>
      <c r="BR409" s="830">
        <f t="shared" si="351"/>
        <v>0</v>
      </c>
      <c r="BS409" s="830">
        <f t="shared" si="352"/>
        <v>1.8742442530477599</v>
      </c>
      <c r="BT409" s="810">
        <f t="shared" si="353"/>
        <v>0</v>
      </c>
      <c r="BU409" s="810">
        <f t="shared" si="354"/>
        <v>12.812534041155676</v>
      </c>
      <c r="BV409" s="810">
        <f t="shared" si="355"/>
        <v>0</v>
      </c>
      <c r="BW409" s="830">
        <f t="shared" si="356"/>
        <v>25.708594685637078</v>
      </c>
      <c r="BX409" s="816">
        <f t="shared" si="357"/>
        <v>1976.810987948963</v>
      </c>
      <c r="BY409" s="755">
        <f t="shared" si="383"/>
        <v>0.19282198477847864</v>
      </c>
      <c r="BZ409" s="805">
        <f t="shared" ca="1" si="381"/>
        <v>97.730613484065287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64.387346500919691</v>
      </c>
      <c r="BE410" s="808">
        <f t="shared" si="338"/>
        <v>1178.1194651251897</v>
      </c>
      <c r="BF410" s="808">
        <f t="shared" si="339"/>
        <v>0</v>
      </c>
      <c r="BG410" s="829">
        <f t="shared" si="340"/>
        <v>837.88345706373229</v>
      </c>
      <c r="BH410" s="829">
        <f t="shared" si="341"/>
        <v>363.69603085506878</v>
      </c>
      <c r="BI410" s="829">
        <f t="shared" si="342"/>
        <v>0</v>
      </c>
      <c r="BJ410" s="829">
        <f t="shared" si="343"/>
        <v>0</v>
      </c>
      <c r="BK410" s="829">
        <f t="shared" si="344"/>
        <v>83.462475265042784</v>
      </c>
      <c r="BL410" s="810">
        <f t="shared" si="345"/>
        <v>538.25421585231436</v>
      </c>
      <c r="BM410" s="810">
        <f t="shared" si="346"/>
        <v>1041.6916552626692</v>
      </c>
      <c r="BN410" s="810">
        <f t="shared" si="347"/>
        <v>0</v>
      </c>
      <c r="BO410" s="810">
        <f t="shared" si="348"/>
        <v>0</v>
      </c>
      <c r="BP410" s="810">
        <f t="shared" si="349"/>
        <v>231.92018231816243</v>
      </c>
      <c r="BQ410" s="830">
        <f t="shared" si="350"/>
        <v>31.65653500387587</v>
      </c>
      <c r="BR410" s="830">
        <f t="shared" si="351"/>
        <v>0</v>
      </c>
      <c r="BS410" s="830">
        <f t="shared" si="352"/>
        <v>4.0853284812188297</v>
      </c>
      <c r="BT410" s="810">
        <f t="shared" si="353"/>
        <v>0</v>
      </c>
      <c r="BU410" s="810">
        <f t="shared" si="354"/>
        <v>32.772686696695047</v>
      </c>
      <c r="BV410" s="810">
        <f t="shared" si="355"/>
        <v>0</v>
      </c>
      <c r="BW410" s="830">
        <f t="shared" si="356"/>
        <v>36.096942720453086</v>
      </c>
      <c r="BX410" s="816">
        <f t="shared" si="357"/>
        <v>4444.0263211453412</v>
      </c>
      <c r="BY410" s="755">
        <f t="shared" si="383"/>
        <v>0.43347896226544491</v>
      </c>
      <c r="BZ410" s="805">
        <f t="shared" ca="1" si="381"/>
        <v>99.40741238733068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55.166204140023666</v>
      </c>
      <c r="BE411" s="808">
        <f t="shared" si="338"/>
        <v>847.14570682292833</v>
      </c>
      <c r="BF411" s="808">
        <f t="shared" si="339"/>
        <v>0</v>
      </c>
      <c r="BG411" s="829">
        <f t="shared" si="340"/>
        <v>617.34295525027721</v>
      </c>
      <c r="BH411" s="829">
        <f t="shared" si="341"/>
        <v>304.17424388782234</v>
      </c>
      <c r="BI411" s="829">
        <f t="shared" si="342"/>
        <v>0</v>
      </c>
      <c r="BJ411" s="829">
        <f t="shared" si="343"/>
        <v>0</v>
      </c>
      <c r="BK411" s="829">
        <f t="shared" si="344"/>
        <v>64.873072457315899</v>
      </c>
      <c r="BL411" s="810">
        <f t="shared" si="345"/>
        <v>442.88542065502907</v>
      </c>
      <c r="BM411" s="810">
        <f t="shared" si="346"/>
        <v>774.54813825540577</v>
      </c>
      <c r="BN411" s="810">
        <f t="shared" si="347"/>
        <v>0</v>
      </c>
      <c r="BO411" s="810">
        <f t="shared" si="348"/>
        <v>0</v>
      </c>
      <c r="BP411" s="810">
        <f t="shared" si="349"/>
        <v>165.43543169492528</v>
      </c>
      <c r="BQ411" s="830">
        <f t="shared" si="350"/>
        <v>26.466959694332388</v>
      </c>
      <c r="BR411" s="830">
        <f t="shared" si="351"/>
        <v>0</v>
      </c>
      <c r="BS411" s="830">
        <f t="shared" si="352"/>
        <v>2.9769635185500198</v>
      </c>
      <c r="BT411" s="810">
        <f t="shared" si="353"/>
        <v>0</v>
      </c>
      <c r="BU411" s="810">
        <f t="shared" si="354"/>
        <v>23.138009982738527</v>
      </c>
      <c r="BV411" s="810">
        <f t="shared" si="355"/>
        <v>0</v>
      </c>
      <c r="BW411" s="830">
        <f t="shared" si="356"/>
        <v>34.175842052746589</v>
      </c>
      <c r="BX411" s="816">
        <f t="shared" si="357"/>
        <v>3358.3289484120946</v>
      </c>
      <c r="BY411" s="755">
        <f t="shared" si="383"/>
        <v>0.32757793098050086</v>
      </c>
      <c r="BZ411" s="805">
        <f t="shared" ca="1" si="381"/>
        <v>98.536499221588471</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56.375865989323046</v>
      </c>
      <c r="BE412" s="808">
        <f t="shared" si="338"/>
        <v>960.462312803906</v>
      </c>
      <c r="BF412" s="808">
        <f t="shared" si="339"/>
        <v>0</v>
      </c>
      <c r="BG412" s="829">
        <f t="shared" si="340"/>
        <v>716.02802241988388</v>
      </c>
      <c r="BH412" s="829">
        <f t="shared" si="341"/>
        <v>315.66866411195849</v>
      </c>
      <c r="BI412" s="829">
        <f t="shared" si="342"/>
        <v>0</v>
      </c>
      <c r="BJ412" s="829">
        <f t="shared" si="343"/>
        <v>0</v>
      </c>
      <c r="BK412" s="829">
        <f t="shared" si="344"/>
        <v>65.018554179825472</v>
      </c>
      <c r="BL412" s="810">
        <f t="shared" si="345"/>
        <v>454.41618295044555</v>
      </c>
      <c r="BM412" s="810">
        <f t="shared" si="346"/>
        <v>862.78004062356104</v>
      </c>
      <c r="BN412" s="810">
        <f t="shared" si="347"/>
        <v>0</v>
      </c>
      <c r="BO412" s="810">
        <f t="shared" si="348"/>
        <v>0</v>
      </c>
      <c r="BP412" s="810">
        <f t="shared" si="349"/>
        <v>202.83977775704116</v>
      </c>
      <c r="BQ412" s="830">
        <f t="shared" si="350"/>
        <v>28.720379752832855</v>
      </c>
      <c r="BR412" s="830">
        <f t="shared" si="351"/>
        <v>0</v>
      </c>
      <c r="BS412" s="830">
        <f t="shared" si="352"/>
        <v>3.26528817880987</v>
      </c>
      <c r="BT412" s="810">
        <f t="shared" si="353"/>
        <v>0</v>
      </c>
      <c r="BU412" s="810">
        <f t="shared" si="354"/>
        <v>25.255514302181702</v>
      </c>
      <c r="BV412" s="810">
        <f t="shared" si="355"/>
        <v>0</v>
      </c>
      <c r="BW412" s="830">
        <f t="shared" si="356"/>
        <v>35.743357532368989</v>
      </c>
      <c r="BX412" s="816">
        <f t="shared" si="357"/>
        <v>3726.5739606021384</v>
      </c>
      <c r="BY412" s="755">
        <f t="shared" si="383"/>
        <v>0.36349726498265106</v>
      </c>
      <c r="BZ412" s="805">
        <f t="shared" ca="1" si="381"/>
        <v>99.042740976251451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36.246189816105023</v>
      </c>
      <c r="BE413" s="808">
        <f t="shared" si="338"/>
        <v>669.87664682987759</v>
      </c>
      <c r="BF413" s="808">
        <f t="shared" si="339"/>
        <v>0</v>
      </c>
      <c r="BG413" s="829">
        <f t="shared" si="340"/>
        <v>479.12526688143748</v>
      </c>
      <c r="BH413" s="829">
        <f t="shared" si="341"/>
        <v>223.31540894604481</v>
      </c>
      <c r="BI413" s="829">
        <f t="shared" si="342"/>
        <v>0</v>
      </c>
      <c r="BJ413" s="829">
        <f t="shared" si="343"/>
        <v>0</v>
      </c>
      <c r="BK413" s="829">
        <f t="shared" si="344"/>
        <v>36.287575398422987</v>
      </c>
      <c r="BL413" s="810">
        <f t="shared" si="345"/>
        <v>326.75062406331045</v>
      </c>
      <c r="BM413" s="810">
        <f t="shared" si="346"/>
        <v>583.97741679577848</v>
      </c>
      <c r="BN413" s="810">
        <f t="shared" si="347"/>
        <v>0</v>
      </c>
      <c r="BO413" s="810">
        <f t="shared" si="348"/>
        <v>0</v>
      </c>
      <c r="BP413" s="810">
        <f t="shared" si="349"/>
        <v>140.82618276127909</v>
      </c>
      <c r="BQ413" s="830">
        <f t="shared" si="350"/>
        <v>21.020169680537613</v>
      </c>
      <c r="BR413" s="830">
        <f t="shared" si="351"/>
        <v>0</v>
      </c>
      <c r="BS413" s="830">
        <f t="shared" si="352"/>
        <v>2.6418502315923895</v>
      </c>
      <c r="BT413" s="810">
        <f t="shared" si="353"/>
        <v>0</v>
      </c>
      <c r="BU413" s="810">
        <f t="shared" si="354"/>
        <v>20.964877810803223</v>
      </c>
      <c r="BV413" s="810">
        <f t="shared" si="355"/>
        <v>0</v>
      </c>
      <c r="BW413" s="830">
        <f t="shared" si="356"/>
        <v>32.658049104993829</v>
      </c>
      <c r="BX413" s="816">
        <f t="shared" si="357"/>
        <v>2573.6902583201827</v>
      </c>
      <c r="BY413" s="755">
        <f t="shared" si="383"/>
        <v>0.2510427485681021</v>
      </c>
      <c r="BZ413" s="805">
        <f t="shared" ca="1" si="381"/>
        <v>96.009765599527867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36.309308427912981</v>
      </c>
      <c r="BE414" s="808">
        <f t="shared" si="338"/>
        <v>467.41394037148228</v>
      </c>
      <c r="BF414" s="808">
        <f t="shared" si="339"/>
        <v>0</v>
      </c>
      <c r="BG414" s="829">
        <f t="shared" si="340"/>
        <v>340.13289269395426</v>
      </c>
      <c r="BH414" s="829">
        <f t="shared" si="341"/>
        <v>145.89176870109543</v>
      </c>
      <c r="BI414" s="829">
        <f t="shared" si="342"/>
        <v>0</v>
      </c>
      <c r="BJ414" s="829">
        <f t="shared" si="343"/>
        <v>0</v>
      </c>
      <c r="BK414" s="829">
        <f t="shared" si="344"/>
        <v>25.6351336768316</v>
      </c>
      <c r="BL414" s="810">
        <f t="shared" si="345"/>
        <v>173.10712289839006</v>
      </c>
      <c r="BM414" s="810">
        <f t="shared" si="346"/>
        <v>388.5700115205367</v>
      </c>
      <c r="BN414" s="810">
        <f t="shared" si="347"/>
        <v>0</v>
      </c>
      <c r="BO414" s="810">
        <f t="shared" si="348"/>
        <v>0</v>
      </c>
      <c r="BP414" s="810">
        <f t="shared" si="349"/>
        <v>97.083317901049739</v>
      </c>
      <c r="BQ414" s="830">
        <f t="shared" si="350"/>
        <v>15.980524014414433</v>
      </c>
      <c r="BR414" s="830">
        <f t="shared" si="351"/>
        <v>0</v>
      </c>
      <c r="BS414" s="830">
        <f t="shared" si="352"/>
        <v>1.4927028390672901</v>
      </c>
      <c r="BT414" s="810">
        <f t="shared" si="353"/>
        <v>0</v>
      </c>
      <c r="BU414" s="810">
        <f t="shared" si="354"/>
        <v>14.736908332281075</v>
      </c>
      <c r="BV414" s="810">
        <f t="shared" si="355"/>
        <v>0</v>
      </c>
      <c r="BW414" s="830">
        <f t="shared" si="356"/>
        <v>27.834901318596188</v>
      </c>
      <c r="BX414" s="816">
        <f t="shared" si="357"/>
        <v>1734.1885326956117</v>
      </c>
      <c r="BY414" s="755">
        <f t="shared" si="383"/>
        <v>0.16915611906902181</v>
      </c>
      <c r="BZ414" s="805">
        <f t="shared" ca="1" si="381"/>
        <v>93.898791213127737</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61.908552090398999</v>
      </c>
      <c r="BE415" s="808">
        <f t="shared" si="338"/>
        <v>1188.8323843960054</v>
      </c>
      <c r="BF415" s="808">
        <f t="shared" si="339"/>
        <v>0</v>
      </c>
      <c r="BG415" s="829">
        <f t="shared" si="340"/>
        <v>898.96680794560791</v>
      </c>
      <c r="BH415" s="829">
        <f t="shared" si="341"/>
        <v>432.8108864571816</v>
      </c>
      <c r="BI415" s="829">
        <f t="shared" si="342"/>
        <v>0</v>
      </c>
      <c r="BJ415" s="829">
        <f t="shared" si="343"/>
        <v>0</v>
      </c>
      <c r="BK415" s="829">
        <f t="shared" si="344"/>
        <v>86.051812573204828</v>
      </c>
      <c r="BL415" s="810">
        <f t="shared" si="345"/>
        <v>548.08784911830787</v>
      </c>
      <c r="BM415" s="810">
        <f t="shared" si="346"/>
        <v>1039.5309421167101</v>
      </c>
      <c r="BN415" s="810">
        <f t="shared" si="347"/>
        <v>0</v>
      </c>
      <c r="BO415" s="810">
        <f t="shared" si="348"/>
        <v>0</v>
      </c>
      <c r="BP415" s="810">
        <f t="shared" si="349"/>
        <v>246.64453105290454</v>
      </c>
      <c r="BQ415" s="830">
        <f t="shared" si="350"/>
        <v>31.521378522260882</v>
      </c>
      <c r="BR415" s="830">
        <f t="shared" si="351"/>
        <v>0</v>
      </c>
      <c r="BS415" s="830">
        <f t="shared" si="352"/>
        <v>3.9863229652853098</v>
      </c>
      <c r="BT415" s="810">
        <f t="shared" si="353"/>
        <v>0</v>
      </c>
      <c r="BU415" s="810">
        <f t="shared" si="354"/>
        <v>29.235467528787598</v>
      </c>
      <c r="BV415" s="810">
        <f t="shared" si="355"/>
        <v>0</v>
      </c>
      <c r="BW415" s="830">
        <f t="shared" si="356"/>
        <v>35.238891975106753</v>
      </c>
      <c r="BX415" s="816">
        <f t="shared" si="357"/>
        <v>4602.815826741763</v>
      </c>
      <c r="BY415" s="755">
        <f t="shared" si="383"/>
        <v>0.44896759917496715</v>
      </c>
      <c r="BZ415" s="805">
        <f t="shared" ca="1" si="381"/>
        <v>103.23127260177378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60.616149087451078</v>
      </c>
      <c r="BE416" s="808">
        <f t="shared" si="338"/>
        <v>1179.8931681533686</v>
      </c>
      <c r="BF416" s="808">
        <f t="shared" si="339"/>
        <v>0</v>
      </c>
      <c r="BG416" s="829">
        <f t="shared" si="340"/>
        <v>954.64691511036517</v>
      </c>
      <c r="BH416" s="829">
        <f t="shared" si="341"/>
        <v>405.13842178510129</v>
      </c>
      <c r="BI416" s="829">
        <f t="shared" si="342"/>
        <v>0</v>
      </c>
      <c r="BJ416" s="829">
        <f t="shared" si="343"/>
        <v>0</v>
      </c>
      <c r="BK416" s="829">
        <f t="shared" si="344"/>
        <v>80.217412631082027</v>
      </c>
      <c r="BL416" s="810">
        <f t="shared" si="345"/>
        <v>592.58845449448347</v>
      </c>
      <c r="BM416" s="810">
        <f t="shared" si="346"/>
        <v>1055.1201260123048</v>
      </c>
      <c r="BN416" s="810">
        <f t="shared" si="347"/>
        <v>0</v>
      </c>
      <c r="BO416" s="810">
        <f t="shared" si="348"/>
        <v>0</v>
      </c>
      <c r="BP416" s="810">
        <f t="shared" si="349"/>
        <v>252.69518198515559</v>
      </c>
      <c r="BQ416" s="830">
        <f t="shared" si="350"/>
        <v>31.018086571684478</v>
      </c>
      <c r="BR416" s="830">
        <f t="shared" si="351"/>
        <v>0</v>
      </c>
      <c r="BS416" s="830">
        <f t="shared" si="352"/>
        <v>4.27643100218034</v>
      </c>
      <c r="BT416" s="810">
        <f t="shared" si="353"/>
        <v>0</v>
      </c>
      <c r="BU416" s="810">
        <f t="shared" si="354"/>
        <v>33.229993716320095</v>
      </c>
      <c r="BV416" s="810">
        <f t="shared" si="355"/>
        <v>0</v>
      </c>
      <c r="BW416" s="830">
        <f t="shared" si="356"/>
        <v>34.882534090676998</v>
      </c>
      <c r="BX416" s="816">
        <f t="shared" si="357"/>
        <v>4684.3228746401737</v>
      </c>
      <c r="BY416" s="755">
        <f t="shared" si="383"/>
        <v>0.45691795499806609</v>
      </c>
      <c r="BZ416" s="805">
        <f t="shared" ca="1" si="381"/>
        <v>101.46042972959893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40.609699369731779</v>
      </c>
      <c r="BE417" s="808">
        <f t="shared" si="338"/>
        <v>618.0058842658384</v>
      </c>
      <c r="BF417" s="808">
        <f t="shared" si="339"/>
        <v>0</v>
      </c>
      <c r="BG417" s="829">
        <f t="shared" si="340"/>
        <v>450.34918749866119</v>
      </c>
      <c r="BH417" s="829">
        <f t="shared" si="341"/>
        <v>181.86824489050827</v>
      </c>
      <c r="BI417" s="829">
        <f t="shared" si="342"/>
        <v>0</v>
      </c>
      <c r="BJ417" s="829">
        <f t="shared" si="343"/>
        <v>0</v>
      </c>
      <c r="BK417" s="829">
        <f t="shared" si="344"/>
        <v>42.799162785915279</v>
      </c>
      <c r="BL417" s="810">
        <f t="shared" si="345"/>
        <v>265.79995639967296</v>
      </c>
      <c r="BM417" s="810">
        <f t="shared" si="346"/>
        <v>540.86003732126676</v>
      </c>
      <c r="BN417" s="810">
        <f t="shared" si="347"/>
        <v>0</v>
      </c>
      <c r="BO417" s="810">
        <f t="shared" si="348"/>
        <v>0</v>
      </c>
      <c r="BP417" s="810">
        <f t="shared" si="349"/>
        <v>99.583771504982892</v>
      </c>
      <c r="BQ417" s="830">
        <f t="shared" si="350"/>
        <v>20.26244173635574</v>
      </c>
      <c r="BR417" s="830">
        <f t="shared" si="351"/>
        <v>0</v>
      </c>
      <c r="BS417" s="830">
        <f t="shared" si="352"/>
        <v>2.1666163842997097</v>
      </c>
      <c r="BT417" s="810">
        <f t="shared" si="353"/>
        <v>0</v>
      </c>
      <c r="BU417" s="810">
        <f t="shared" si="354"/>
        <v>16.993694745289876</v>
      </c>
      <c r="BV417" s="810">
        <f t="shared" si="355"/>
        <v>0</v>
      </c>
      <c r="BW417" s="830">
        <f t="shared" si="356"/>
        <v>33.121497856093008</v>
      </c>
      <c r="BX417" s="816">
        <f t="shared" si="357"/>
        <v>2312.4201947586157</v>
      </c>
      <c r="BY417" s="755">
        <f t="shared" si="383"/>
        <v>0.2255579589112969</v>
      </c>
      <c r="BZ417" s="805">
        <f t="shared" ca="1" si="381"/>
        <v>95.838238351162474</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40.07302304924319</v>
      </c>
      <c r="BE418" s="808">
        <f t="shared" si="338"/>
        <v>642.08958250263197</v>
      </c>
      <c r="BF418" s="808">
        <f t="shared" si="339"/>
        <v>0</v>
      </c>
      <c r="BG418" s="829">
        <f t="shared" si="340"/>
        <v>401.48328593154577</v>
      </c>
      <c r="BH418" s="829">
        <f t="shared" si="341"/>
        <v>183.75674317574067</v>
      </c>
      <c r="BI418" s="829">
        <f t="shared" si="342"/>
        <v>0</v>
      </c>
      <c r="BJ418" s="829">
        <f t="shared" si="343"/>
        <v>0</v>
      </c>
      <c r="BK418" s="829">
        <f t="shared" si="344"/>
        <v>35.16829905179307</v>
      </c>
      <c r="BL418" s="810">
        <f t="shared" si="345"/>
        <v>238.28743740152251</v>
      </c>
      <c r="BM418" s="810">
        <f t="shared" si="346"/>
        <v>493.59124535378146</v>
      </c>
      <c r="BN418" s="810">
        <f t="shared" si="347"/>
        <v>0</v>
      </c>
      <c r="BO418" s="810">
        <f t="shared" si="348"/>
        <v>0</v>
      </c>
      <c r="BP418" s="810">
        <f t="shared" si="349"/>
        <v>100.79870327552142</v>
      </c>
      <c r="BQ418" s="830">
        <f t="shared" si="350"/>
        <v>19.857195930511828</v>
      </c>
      <c r="BR418" s="830">
        <f t="shared" si="351"/>
        <v>0</v>
      </c>
      <c r="BS418" s="830">
        <f t="shared" si="352"/>
        <v>2.2020659743742299</v>
      </c>
      <c r="BT418" s="810">
        <f t="shared" si="353"/>
        <v>0</v>
      </c>
      <c r="BU418" s="810">
        <f t="shared" si="354"/>
        <v>17.575933324312874</v>
      </c>
      <c r="BV418" s="810">
        <f t="shared" si="355"/>
        <v>0</v>
      </c>
      <c r="BW418" s="830">
        <f t="shared" si="356"/>
        <v>32.209292559936173</v>
      </c>
      <c r="BX418" s="816">
        <f t="shared" si="357"/>
        <v>2207.0928075309153</v>
      </c>
      <c r="BY418" s="755">
        <f t="shared" si="383"/>
        <v>0.21528412090625393</v>
      </c>
      <c r="BZ418" s="805">
        <f t="shared" ca="1" si="381"/>
        <v>94.698993830829906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45.584585441280304</v>
      </c>
      <c r="BE419" s="808">
        <f t="shared" si="338"/>
        <v>851.16029692335314</v>
      </c>
      <c r="BF419" s="808">
        <f t="shared" si="339"/>
        <v>0</v>
      </c>
      <c r="BG419" s="829">
        <f t="shared" si="340"/>
        <v>630.63687919043025</v>
      </c>
      <c r="BH419" s="829">
        <f t="shared" si="341"/>
        <v>281.67806363514313</v>
      </c>
      <c r="BI419" s="829">
        <f t="shared" si="342"/>
        <v>0</v>
      </c>
      <c r="BJ419" s="829">
        <f t="shared" si="343"/>
        <v>0</v>
      </c>
      <c r="BK419" s="829">
        <f t="shared" si="344"/>
        <v>59.228667267399395</v>
      </c>
      <c r="BL419" s="810">
        <f t="shared" si="345"/>
        <v>384.16035821070233</v>
      </c>
      <c r="BM419" s="810">
        <f t="shared" si="346"/>
        <v>755.90940760927799</v>
      </c>
      <c r="BN419" s="810">
        <f t="shared" si="347"/>
        <v>0</v>
      </c>
      <c r="BO419" s="810">
        <f t="shared" si="348"/>
        <v>0</v>
      </c>
      <c r="BP419" s="810">
        <f t="shared" si="349"/>
        <v>180.27191335158076</v>
      </c>
      <c r="BQ419" s="830">
        <f t="shared" si="350"/>
        <v>24.166570832372823</v>
      </c>
      <c r="BR419" s="830">
        <f t="shared" si="351"/>
        <v>0</v>
      </c>
      <c r="BS419" s="830">
        <f t="shared" si="352"/>
        <v>2.5773990003897302</v>
      </c>
      <c r="BT419" s="810">
        <f t="shared" si="353"/>
        <v>0</v>
      </c>
      <c r="BU419" s="810">
        <f t="shared" si="354"/>
        <v>21.660413321638497</v>
      </c>
      <c r="BV419" s="810">
        <f t="shared" si="355"/>
        <v>0</v>
      </c>
      <c r="BW419" s="830">
        <f t="shared" si="356"/>
        <v>32.62246852152974</v>
      </c>
      <c r="BX419" s="816">
        <f t="shared" si="357"/>
        <v>3269.6570233050975</v>
      </c>
      <c r="BY419" s="755">
        <f t="shared" si="383"/>
        <v>0.31892869911286553</v>
      </c>
      <c r="BZ419" s="805">
        <f t="shared" ca="1" si="381"/>
        <v>102.49038677537388</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34.61882475474502</v>
      </c>
      <c r="BE420" s="808">
        <f t="shared" si="338"/>
        <v>492.54017852879184</v>
      </c>
      <c r="BF420" s="808">
        <f t="shared" si="339"/>
        <v>0</v>
      </c>
      <c r="BG420" s="829">
        <f t="shared" si="340"/>
        <v>344.71090715360071</v>
      </c>
      <c r="BH420" s="829">
        <f t="shared" si="341"/>
        <v>137.86429966924248</v>
      </c>
      <c r="BI420" s="829">
        <f t="shared" si="342"/>
        <v>0</v>
      </c>
      <c r="BJ420" s="829">
        <f t="shared" si="343"/>
        <v>0</v>
      </c>
      <c r="BK420" s="829">
        <f t="shared" si="344"/>
        <v>25.110540872098426</v>
      </c>
      <c r="BL420" s="810">
        <f t="shared" si="345"/>
        <v>215.12935009647308</v>
      </c>
      <c r="BM420" s="810">
        <f t="shared" si="346"/>
        <v>426.5800062288788</v>
      </c>
      <c r="BN420" s="810">
        <f t="shared" si="347"/>
        <v>0</v>
      </c>
      <c r="BO420" s="810">
        <f t="shared" si="348"/>
        <v>0</v>
      </c>
      <c r="BP420" s="810">
        <f t="shared" si="349"/>
        <v>105.59540111155893</v>
      </c>
      <c r="BQ420" s="830">
        <f t="shared" si="350"/>
        <v>13.755317688852498</v>
      </c>
      <c r="BR420" s="830">
        <f t="shared" si="351"/>
        <v>0</v>
      </c>
      <c r="BS420" s="830">
        <f t="shared" si="352"/>
        <v>1.56124464484324</v>
      </c>
      <c r="BT420" s="810">
        <f t="shared" si="353"/>
        <v>0</v>
      </c>
      <c r="BU420" s="810">
        <f t="shared" si="354"/>
        <v>11.83123281819825</v>
      </c>
      <c r="BV420" s="810">
        <f t="shared" si="355"/>
        <v>0</v>
      </c>
      <c r="BW420" s="830">
        <f t="shared" si="356"/>
        <v>25.316759549691049</v>
      </c>
      <c r="BX420" s="816">
        <f t="shared" si="357"/>
        <v>1834.6140631169744</v>
      </c>
      <c r="BY420" s="755">
        <f t="shared" si="383"/>
        <v>0.17895182043669278</v>
      </c>
      <c r="BZ420" s="805">
        <f t="shared" ca="1" si="381"/>
        <v>97.662724563448904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30.253644849360196</v>
      </c>
      <c r="BE422" s="808">
        <f t="shared" si="338"/>
        <v>630.45619653701181</v>
      </c>
      <c r="BF422" s="808">
        <f t="shared" si="339"/>
        <v>0</v>
      </c>
      <c r="BG422" s="829">
        <f t="shared" si="340"/>
        <v>462.86414076032992</v>
      </c>
      <c r="BH422" s="829">
        <f t="shared" si="341"/>
        <v>208.59930692501018</v>
      </c>
      <c r="BI422" s="829">
        <f t="shared" si="342"/>
        <v>0</v>
      </c>
      <c r="BJ422" s="829">
        <f t="shared" si="343"/>
        <v>0</v>
      </c>
      <c r="BK422" s="829">
        <f t="shared" si="344"/>
        <v>39.479444502571845</v>
      </c>
      <c r="BL422" s="810">
        <f t="shared" si="345"/>
        <v>269.53721758166279</v>
      </c>
      <c r="BM422" s="810">
        <f t="shared" si="346"/>
        <v>501.39061591859746</v>
      </c>
      <c r="BN422" s="810">
        <f t="shared" si="347"/>
        <v>0</v>
      </c>
      <c r="BO422" s="810">
        <f t="shared" si="348"/>
        <v>0</v>
      </c>
      <c r="BP422" s="810">
        <f t="shared" si="349"/>
        <v>113.78556185519894</v>
      </c>
      <c r="BQ422" s="830">
        <f t="shared" si="350"/>
        <v>16.287743734251002</v>
      </c>
      <c r="BR422" s="830">
        <f t="shared" si="351"/>
        <v>0</v>
      </c>
      <c r="BS422" s="830">
        <f t="shared" si="352"/>
        <v>1.8964071066771901</v>
      </c>
      <c r="BT422" s="810">
        <f t="shared" si="353"/>
        <v>0</v>
      </c>
      <c r="BU422" s="810">
        <f t="shared" si="354"/>
        <v>17.0886163051422</v>
      </c>
      <c r="BV422" s="810">
        <f t="shared" si="355"/>
        <v>0</v>
      </c>
      <c r="BW422" s="830">
        <f t="shared" si="356"/>
        <v>24.72513520014293</v>
      </c>
      <c r="BX422" s="816">
        <f t="shared" si="357"/>
        <v>2316.3640312759567</v>
      </c>
      <c r="BY422" s="755">
        <f t="shared" si="383"/>
        <v>0.22594264838821271</v>
      </c>
      <c r="BZ422" s="805">
        <f t="shared" ca="1" si="381"/>
        <v>100.11535258406103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50.092926719098053</v>
      </c>
      <c r="BE423" s="808">
        <f t="shared" si="338"/>
        <v>907.45467758543009</v>
      </c>
      <c r="BF423" s="808">
        <f t="shared" si="339"/>
        <v>0</v>
      </c>
      <c r="BG423" s="829">
        <f t="shared" si="340"/>
        <v>690.71778400951166</v>
      </c>
      <c r="BH423" s="829">
        <f t="shared" si="341"/>
        <v>318.91591605135181</v>
      </c>
      <c r="BI423" s="829">
        <f t="shared" si="342"/>
        <v>0</v>
      </c>
      <c r="BJ423" s="829">
        <f t="shared" si="343"/>
        <v>0</v>
      </c>
      <c r="BK423" s="829">
        <f t="shared" si="344"/>
        <v>65.241070239454771</v>
      </c>
      <c r="BL423" s="810">
        <f t="shared" si="345"/>
        <v>467.7348860740621</v>
      </c>
      <c r="BM423" s="810">
        <f t="shared" si="346"/>
        <v>811.13656544347532</v>
      </c>
      <c r="BN423" s="810">
        <f t="shared" si="347"/>
        <v>0</v>
      </c>
      <c r="BO423" s="810">
        <f t="shared" si="348"/>
        <v>0</v>
      </c>
      <c r="BP423" s="810">
        <f t="shared" si="349"/>
        <v>172.68751081136119</v>
      </c>
      <c r="BQ423" s="830">
        <f t="shared" si="350"/>
        <v>26.158059475402602</v>
      </c>
      <c r="BR423" s="830">
        <f t="shared" si="351"/>
        <v>0</v>
      </c>
      <c r="BS423" s="830">
        <f t="shared" si="352"/>
        <v>3.4259852922348397</v>
      </c>
      <c r="BT423" s="810">
        <f t="shared" si="353"/>
        <v>0</v>
      </c>
      <c r="BU423" s="810">
        <f t="shared" si="354"/>
        <v>27.245678349479928</v>
      </c>
      <c r="BV423" s="810">
        <f t="shared" si="355"/>
        <v>0</v>
      </c>
      <c r="BW423" s="830">
        <f t="shared" si="356"/>
        <v>32.800420961899079</v>
      </c>
      <c r="BX423" s="816">
        <f t="shared" si="357"/>
        <v>3573.6114810127615</v>
      </c>
      <c r="BY423" s="755">
        <f t="shared" si="383"/>
        <v>0.3485770075119744</v>
      </c>
      <c r="BZ423" s="805">
        <f t="shared" ca="1" si="381"/>
        <v>97.997093522172221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39.374559621746052</v>
      </c>
      <c r="BE424" s="808">
        <f t="shared" si="338"/>
        <v>427.1999981376743</v>
      </c>
      <c r="BF424" s="808">
        <f t="shared" si="339"/>
        <v>0</v>
      </c>
      <c r="BG424" s="829">
        <f t="shared" si="340"/>
        <v>359.85828326667365</v>
      </c>
      <c r="BH424" s="829">
        <f t="shared" si="341"/>
        <v>155.24060867405171</v>
      </c>
      <c r="BI424" s="829">
        <f t="shared" si="342"/>
        <v>0</v>
      </c>
      <c r="BJ424" s="829">
        <f t="shared" si="343"/>
        <v>0</v>
      </c>
      <c r="BK424" s="829">
        <f t="shared" si="344"/>
        <v>28.388942646466411</v>
      </c>
      <c r="BL424" s="810">
        <f t="shared" si="345"/>
        <v>250.99794702434966</v>
      </c>
      <c r="BM424" s="810">
        <f t="shared" si="346"/>
        <v>441.59646569577899</v>
      </c>
      <c r="BN424" s="810">
        <f t="shared" si="347"/>
        <v>0</v>
      </c>
      <c r="BO424" s="810">
        <f t="shared" si="348"/>
        <v>0</v>
      </c>
      <c r="BP424" s="810">
        <f t="shared" si="349"/>
        <v>99.674555535917506</v>
      </c>
      <c r="BQ424" s="830">
        <f t="shared" si="350"/>
        <v>13.70466176397516</v>
      </c>
      <c r="BR424" s="830">
        <f t="shared" si="351"/>
        <v>0</v>
      </c>
      <c r="BS424" s="830">
        <f t="shared" si="352"/>
        <v>1.7095340826162799</v>
      </c>
      <c r="BT424" s="810">
        <f t="shared" si="353"/>
        <v>0</v>
      </c>
      <c r="BU424" s="810">
        <f t="shared" si="354"/>
        <v>13.797724725524549</v>
      </c>
      <c r="BV424" s="810">
        <f t="shared" si="355"/>
        <v>0</v>
      </c>
      <c r="BW424" s="830">
        <f t="shared" si="356"/>
        <v>24.071005459790243</v>
      </c>
      <c r="BX424" s="816">
        <f t="shared" si="357"/>
        <v>1855.6142866345647</v>
      </c>
      <c r="BY424" s="755">
        <f t="shared" si="383"/>
        <v>0.18100022304277846</v>
      </c>
      <c r="BZ424" s="805">
        <f t="shared" ca="1" si="381"/>
        <v>96.76770777583738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33.082564666216967</v>
      </c>
      <c r="BE425" s="808">
        <f t="shared" si="338"/>
        <v>737.50371627777281</v>
      </c>
      <c r="BF425" s="808">
        <f t="shared" si="339"/>
        <v>0</v>
      </c>
      <c r="BG425" s="829">
        <f t="shared" si="340"/>
        <v>521.7583899667469</v>
      </c>
      <c r="BH425" s="829">
        <f t="shared" si="341"/>
        <v>216.30789661271615</v>
      </c>
      <c r="BI425" s="829">
        <f t="shared" si="342"/>
        <v>0</v>
      </c>
      <c r="BJ425" s="829">
        <f t="shared" si="343"/>
        <v>0</v>
      </c>
      <c r="BK425" s="829">
        <f t="shared" si="344"/>
        <v>45.971183831791301</v>
      </c>
      <c r="BL425" s="810">
        <f t="shared" si="345"/>
        <v>359.96744573288925</v>
      </c>
      <c r="BM425" s="810">
        <f t="shared" si="346"/>
        <v>641.83448213274096</v>
      </c>
      <c r="BN425" s="810">
        <f t="shared" si="347"/>
        <v>0</v>
      </c>
      <c r="BO425" s="810">
        <f t="shared" si="348"/>
        <v>0</v>
      </c>
      <c r="BP425" s="810">
        <f t="shared" si="349"/>
        <v>160.74266991400333</v>
      </c>
      <c r="BQ425" s="830">
        <f t="shared" si="350"/>
        <v>18.728143739474532</v>
      </c>
      <c r="BR425" s="830">
        <f t="shared" si="351"/>
        <v>0</v>
      </c>
      <c r="BS425" s="830">
        <f t="shared" si="352"/>
        <v>2.8206235854008401</v>
      </c>
      <c r="BT425" s="810">
        <f t="shared" si="353"/>
        <v>0</v>
      </c>
      <c r="BU425" s="810">
        <f t="shared" si="354"/>
        <v>19.585749638460449</v>
      </c>
      <c r="BV425" s="810">
        <f t="shared" si="355"/>
        <v>0</v>
      </c>
      <c r="BW425" s="830">
        <f t="shared" si="356"/>
        <v>27.871552609447399</v>
      </c>
      <c r="BX425" s="816">
        <f t="shared" si="357"/>
        <v>2786.1744187076611</v>
      </c>
      <c r="BY425" s="755">
        <f t="shared" si="383"/>
        <v>0.27176886643656467</v>
      </c>
      <c r="BZ425" s="805">
        <f t="shared" ca="1" si="381"/>
        <v>99.396864501891486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68.438930806698437</v>
      </c>
      <c r="BE426" s="808">
        <f t="shared" si="338"/>
        <v>1353.2493957460622</v>
      </c>
      <c r="BF426" s="808">
        <f t="shared" si="339"/>
        <v>0</v>
      </c>
      <c r="BG426" s="829">
        <f t="shared" si="340"/>
        <v>1024.8766394983395</v>
      </c>
      <c r="BH426" s="829">
        <f t="shared" si="341"/>
        <v>467.56082942490434</v>
      </c>
      <c r="BI426" s="829">
        <f t="shared" si="342"/>
        <v>0</v>
      </c>
      <c r="BJ426" s="829">
        <f t="shared" si="343"/>
        <v>0</v>
      </c>
      <c r="BK426" s="829">
        <f t="shared" si="344"/>
        <v>96.121080301329613</v>
      </c>
      <c r="BL426" s="810">
        <f t="shared" si="345"/>
        <v>695.39082423446132</v>
      </c>
      <c r="BM426" s="810">
        <f t="shared" si="346"/>
        <v>1257.3670369789936</v>
      </c>
      <c r="BN426" s="810">
        <f t="shared" si="347"/>
        <v>0</v>
      </c>
      <c r="BO426" s="810">
        <f t="shared" si="348"/>
        <v>0</v>
      </c>
      <c r="BP426" s="810">
        <f t="shared" si="349"/>
        <v>299.86127869250356</v>
      </c>
      <c r="BQ426" s="830">
        <f t="shared" si="350"/>
        <v>36.734466201305935</v>
      </c>
      <c r="BR426" s="830">
        <f t="shared" si="351"/>
        <v>0</v>
      </c>
      <c r="BS426" s="830">
        <f t="shared" si="352"/>
        <v>5.1626675739566297</v>
      </c>
      <c r="BT426" s="810">
        <f t="shared" si="353"/>
        <v>0</v>
      </c>
      <c r="BU426" s="810">
        <f t="shared" si="354"/>
        <v>39.686106116197656</v>
      </c>
      <c r="BV426" s="810">
        <f t="shared" si="355"/>
        <v>0</v>
      </c>
      <c r="BW426" s="830">
        <f t="shared" si="356"/>
        <v>42.567893435856604</v>
      </c>
      <c r="BX426" s="816">
        <f t="shared" si="357"/>
        <v>5387.0171490106086</v>
      </c>
      <c r="BY426" s="755">
        <f t="shared" si="383"/>
        <v>0.52546011988008279</v>
      </c>
      <c r="BZ426" s="805">
        <f t="shared" ca="1" si="381"/>
        <v>99.982844419021475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71.354057020037146</v>
      </c>
      <c r="BE427" s="808">
        <f t="shared" si="338"/>
        <v>1330.7589197730686</v>
      </c>
      <c r="BF427" s="808">
        <f t="shared" si="339"/>
        <v>0</v>
      </c>
      <c r="BG427" s="829">
        <f t="shared" si="340"/>
        <v>944.56613654932733</v>
      </c>
      <c r="BH427" s="829">
        <f t="shared" si="341"/>
        <v>454.91151595734652</v>
      </c>
      <c r="BI427" s="829">
        <f t="shared" si="342"/>
        <v>0</v>
      </c>
      <c r="BJ427" s="829">
        <f t="shared" si="343"/>
        <v>0</v>
      </c>
      <c r="BK427" s="829">
        <f t="shared" si="344"/>
        <v>99.381618871456809</v>
      </c>
      <c r="BL427" s="810">
        <f t="shared" si="345"/>
        <v>650.24534514010338</v>
      </c>
      <c r="BM427" s="810">
        <f t="shared" si="346"/>
        <v>1165.9735611320712</v>
      </c>
      <c r="BN427" s="810">
        <f t="shared" si="347"/>
        <v>0</v>
      </c>
      <c r="BO427" s="810">
        <f t="shared" si="348"/>
        <v>0</v>
      </c>
      <c r="BP427" s="810">
        <f t="shared" si="349"/>
        <v>261.86991877845981</v>
      </c>
      <c r="BQ427" s="830">
        <f t="shared" si="350"/>
        <v>38.636370626474942</v>
      </c>
      <c r="BR427" s="830">
        <f t="shared" si="351"/>
        <v>0</v>
      </c>
      <c r="BS427" s="830">
        <f t="shared" si="352"/>
        <v>4.7547770892011201</v>
      </c>
      <c r="BT427" s="810">
        <f t="shared" si="353"/>
        <v>0</v>
      </c>
      <c r="BU427" s="810">
        <f t="shared" si="354"/>
        <v>32.043008842708652</v>
      </c>
      <c r="BV427" s="810">
        <f t="shared" si="355"/>
        <v>0</v>
      </c>
      <c r="BW427" s="830">
        <f t="shared" si="356"/>
        <v>42.234307421279894</v>
      </c>
      <c r="BX427" s="816">
        <f t="shared" si="357"/>
        <v>5096.7295372015351</v>
      </c>
      <c r="BY427" s="755">
        <f t="shared" si="383"/>
        <v>0.49714490218508928</v>
      </c>
      <c r="BZ427" s="805">
        <f t="shared" ca="1" si="381"/>
        <v>100.13857905505721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62.776706837319395</v>
      </c>
      <c r="BE428" s="808">
        <f t="shared" si="338"/>
        <v>1218.0188555141619</v>
      </c>
      <c r="BF428" s="808">
        <f t="shared" si="339"/>
        <v>0</v>
      </c>
      <c r="BG428" s="829">
        <f t="shared" si="340"/>
        <v>940.01597683972852</v>
      </c>
      <c r="BH428" s="829">
        <f t="shared" si="341"/>
        <v>420.39274311028112</v>
      </c>
      <c r="BI428" s="829">
        <f t="shared" si="342"/>
        <v>0</v>
      </c>
      <c r="BJ428" s="829">
        <f t="shared" si="343"/>
        <v>0</v>
      </c>
      <c r="BK428" s="829">
        <f t="shared" si="344"/>
        <v>86.006782652860949</v>
      </c>
      <c r="BL428" s="810">
        <f t="shared" si="345"/>
        <v>596.50021225158116</v>
      </c>
      <c r="BM428" s="810">
        <f t="shared" si="346"/>
        <v>1103.142895091142</v>
      </c>
      <c r="BN428" s="810">
        <f t="shared" si="347"/>
        <v>0</v>
      </c>
      <c r="BO428" s="810">
        <f t="shared" si="348"/>
        <v>0</v>
      </c>
      <c r="BP428" s="810">
        <f t="shared" si="349"/>
        <v>266.35453018478051</v>
      </c>
      <c r="BQ428" s="830">
        <f t="shared" si="350"/>
        <v>33.784342369358264</v>
      </c>
      <c r="BR428" s="830">
        <f t="shared" si="351"/>
        <v>0</v>
      </c>
      <c r="BS428" s="830">
        <f t="shared" si="352"/>
        <v>4.6373492703985804</v>
      </c>
      <c r="BT428" s="810">
        <f t="shared" si="353"/>
        <v>0</v>
      </c>
      <c r="BU428" s="810">
        <f t="shared" si="354"/>
        <v>32.887197091654272</v>
      </c>
      <c r="BV428" s="810">
        <f t="shared" si="355"/>
        <v>0</v>
      </c>
      <c r="BW428" s="830">
        <f t="shared" si="356"/>
        <v>43.937184224256676</v>
      </c>
      <c r="BX428" s="816">
        <f t="shared" si="357"/>
        <v>4808.4547754375235</v>
      </c>
      <c r="BY428" s="755">
        <f t="shared" si="383"/>
        <v>0.46902602179453018</v>
      </c>
      <c r="BZ428" s="805">
        <f t="shared" ca="1" si="381"/>
        <v>98.860916795948327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41.856185026600222</v>
      </c>
      <c r="BE429" s="808">
        <f t="shared" si="338"/>
        <v>901.75475968435546</v>
      </c>
      <c r="BF429" s="808">
        <f t="shared" si="339"/>
        <v>0</v>
      </c>
      <c r="BG429" s="829">
        <f t="shared" si="340"/>
        <v>635.18089516900739</v>
      </c>
      <c r="BH429" s="829">
        <f t="shared" si="341"/>
        <v>271.16665986903359</v>
      </c>
      <c r="BI429" s="829">
        <f t="shared" si="342"/>
        <v>0</v>
      </c>
      <c r="BJ429" s="829">
        <f t="shared" si="343"/>
        <v>0</v>
      </c>
      <c r="BK429" s="829">
        <f t="shared" si="344"/>
        <v>57.056026609353502</v>
      </c>
      <c r="BL429" s="810">
        <f t="shared" si="345"/>
        <v>414.72872877778985</v>
      </c>
      <c r="BM429" s="810">
        <f t="shared" si="346"/>
        <v>783.80534461245782</v>
      </c>
      <c r="BN429" s="810">
        <f t="shared" si="347"/>
        <v>0</v>
      </c>
      <c r="BO429" s="810">
        <f t="shared" si="348"/>
        <v>0</v>
      </c>
      <c r="BP429" s="810">
        <f t="shared" si="349"/>
        <v>188.35154218157064</v>
      </c>
      <c r="BQ429" s="830">
        <f t="shared" si="350"/>
        <v>25.062327440085408</v>
      </c>
      <c r="BR429" s="830">
        <f t="shared" si="351"/>
        <v>0</v>
      </c>
      <c r="BS429" s="830">
        <f t="shared" si="352"/>
        <v>3.5705679821309899</v>
      </c>
      <c r="BT429" s="810">
        <f t="shared" si="353"/>
        <v>0</v>
      </c>
      <c r="BU429" s="810">
        <f t="shared" si="354"/>
        <v>25.016477881054499</v>
      </c>
      <c r="BV429" s="810">
        <f t="shared" si="355"/>
        <v>0</v>
      </c>
      <c r="BW429" s="830">
        <f t="shared" si="356"/>
        <v>35.184085904649635</v>
      </c>
      <c r="BX429" s="816">
        <f t="shared" si="357"/>
        <v>3382.7336011380885</v>
      </c>
      <c r="BY429" s="755">
        <f t="shared" si="383"/>
        <v>0.32995840822650102</v>
      </c>
      <c r="BZ429" s="805">
        <f t="shared" ca="1" si="381"/>
        <v>97.208580685596047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35.95371052543868</v>
      </c>
      <c r="BE430" s="808">
        <f t="shared" si="338"/>
        <v>722.20914682996352</v>
      </c>
      <c r="BF430" s="808">
        <f t="shared" si="339"/>
        <v>0</v>
      </c>
      <c r="BG430" s="829">
        <f t="shared" si="340"/>
        <v>524.26152779536358</v>
      </c>
      <c r="BH430" s="829">
        <f t="shared" si="341"/>
        <v>219.10689803032128</v>
      </c>
      <c r="BI430" s="829">
        <f t="shared" si="342"/>
        <v>0</v>
      </c>
      <c r="BJ430" s="829">
        <f t="shared" si="343"/>
        <v>0</v>
      </c>
      <c r="BK430" s="829">
        <f t="shared" si="344"/>
        <v>47.893904791887337</v>
      </c>
      <c r="BL430" s="810">
        <f t="shared" si="345"/>
        <v>374.09056989762172</v>
      </c>
      <c r="BM430" s="810">
        <f t="shared" si="346"/>
        <v>685.21414550677002</v>
      </c>
      <c r="BN430" s="810">
        <f t="shared" si="347"/>
        <v>0</v>
      </c>
      <c r="BO430" s="810">
        <f t="shared" si="348"/>
        <v>0</v>
      </c>
      <c r="BP430" s="810">
        <f t="shared" si="349"/>
        <v>163.41226054686527</v>
      </c>
      <c r="BQ430" s="830">
        <f t="shared" si="350"/>
        <v>19.88629608987166</v>
      </c>
      <c r="BR430" s="830">
        <f t="shared" si="351"/>
        <v>0</v>
      </c>
      <c r="BS430" s="830">
        <f t="shared" si="352"/>
        <v>2.5616067057521104</v>
      </c>
      <c r="BT430" s="810">
        <f t="shared" si="353"/>
        <v>0</v>
      </c>
      <c r="BU430" s="810">
        <f t="shared" si="354"/>
        <v>21.678812805530324</v>
      </c>
      <c r="BV430" s="810">
        <f t="shared" si="355"/>
        <v>0</v>
      </c>
      <c r="BW430" s="830">
        <f t="shared" si="356"/>
        <v>26.621699743708369</v>
      </c>
      <c r="BX430" s="816">
        <f t="shared" si="357"/>
        <v>2842.8905792690939</v>
      </c>
      <c r="BY430" s="755">
        <f t="shared" si="383"/>
        <v>0.2773010709392405</v>
      </c>
      <c r="BZ430" s="805">
        <f t="shared" ca="1" si="381"/>
        <v>99.00789292685721</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86.760083255166236</v>
      </c>
      <c r="BE431" s="808">
        <f t="shared" si="338"/>
        <v>1632.8349485015176</v>
      </c>
      <c r="BF431" s="808">
        <f t="shared" si="339"/>
        <v>0</v>
      </c>
      <c r="BG431" s="829">
        <f t="shared" si="340"/>
        <v>1212.393719526106</v>
      </c>
      <c r="BH431" s="829">
        <f t="shared" si="341"/>
        <v>558.03730678871079</v>
      </c>
      <c r="BI431" s="829">
        <f t="shared" si="342"/>
        <v>0</v>
      </c>
      <c r="BJ431" s="829">
        <f t="shared" si="343"/>
        <v>0</v>
      </c>
      <c r="BK431" s="829">
        <f t="shared" si="344"/>
        <v>115.12318563421113</v>
      </c>
      <c r="BL431" s="810">
        <f t="shared" si="345"/>
        <v>793.4882398640143</v>
      </c>
      <c r="BM431" s="810">
        <f t="shared" si="346"/>
        <v>1456.5999734206137</v>
      </c>
      <c r="BN431" s="810">
        <f t="shared" si="347"/>
        <v>0</v>
      </c>
      <c r="BO431" s="810">
        <f t="shared" si="348"/>
        <v>0</v>
      </c>
      <c r="BP431" s="810">
        <f t="shared" si="349"/>
        <v>336.02916983589427</v>
      </c>
      <c r="BQ431" s="830">
        <f t="shared" si="350"/>
        <v>42.214185878707923</v>
      </c>
      <c r="BR431" s="830">
        <f t="shared" si="351"/>
        <v>0</v>
      </c>
      <c r="BS431" s="830">
        <f t="shared" si="352"/>
        <v>5.6676571382460503</v>
      </c>
      <c r="BT431" s="810">
        <f t="shared" si="353"/>
        <v>0</v>
      </c>
      <c r="BU431" s="810">
        <f t="shared" si="354"/>
        <v>38.309234198924322</v>
      </c>
      <c r="BV431" s="810">
        <f t="shared" si="355"/>
        <v>0</v>
      </c>
      <c r="BW431" s="830">
        <f t="shared" si="356"/>
        <v>49.44609879230245</v>
      </c>
      <c r="BX431" s="816">
        <f t="shared" si="357"/>
        <v>6326.9038028344139</v>
      </c>
      <c r="BY431" s="755">
        <f t="shared" si="383"/>
        <v>0.61713849032719603</v>
      </c>
      <c r="BZ431" s="805">
        <f t="shared" ca="1" si="381"/>
        <v>102.42163483570607</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65.525547273771338</v>
      </c>
      <c r="BE432" s="808">
        <f t="shared" si="338"/>
        <v>1268.1458539878806</v>
      </c>
      <c r="BF432" s="808">
        <f t="shared" si="339"/>
        <v>0</v>
      </c>
      <c r="BG432" s="829">
        <f t="shared" si="340"/>
        <v>1014.3279245038324</v>
      </c>
      <c r="BH432" s="829">
        <f t="shared" si="341"/>
        <v>454.30773444356248</v>
      </c>
      <c r="BI432" s="829">
        <f t="shared" si="342"/>
        <v>0</v>
      </c>
      <c r="BJ432" s="829">
        <f t="shared" si="343"/>
        <v>0</v>
      </c>
      <c r="BK432" s="829">
        <f t="shared" si="344"/>
        <v>92.906570513489399</v>
      </c>
      <c r="BL432" s="810">
        <f t="shared" si="345"/>
        <v>661.95033265893153</v>
      </c>
      <c r="BM432" s="810">
        <f t="shared" si="346"/>
        <v>1237.9713169034467</v>
      </c>
      <c r="BN432" s="810">
        <f t="shared" si="347"/>
        <v>0</v>
      </c>
      <c r="BO432" s="810">
        <f t="shared" si="348"/>
        <v>0</v>
      </c>
      <c r="BP432" s="810">
        <f t="shared" si="349"/>
        <v>295.23571968549379</v>
      </c>
      <c r="BQ432" s="830">
        <f t="shared" si="350"/>
        <v>35.188300206326261</v>
      </c>
      <c r="BR432" s="830">
        <f t="shared" si="351"/>
        <v>0</v>
      </c>
      <c r="BS432" s="830">
        <f t="shared" si="352"/>
        <v>5.1655635600321004</v>
      </c>
      <c r="BT432" s="810">
        <f t="shared" si="353"/>
        <v>0</v>
      </c>
      <c r="BU432" s="810">
        <f t="shared" si="354"/>
        <v>39.999599844298572</v>
      </c>
      <c r="BV432" s="810">
        <f t="shared" si="355"/>
        <v>0</v>
      </c>
      <c r="BW432" s="830">
        <f t="shared" si="356"/>
        <v>37.994159309714234</v>
      </c>
      <c r="BX432" s="816">
        <f t="shared" si="357"/>
        <v>5208.7186228907785</v>
      </c>
      <c r="BY432" s="755">
        <f t="shared" si="383"/>
        <v>0.5080685352019878</v>
      </c>
      <c r="BZ432" s="805">
        <f t="shared" ca="1" si="381"/>
        <v>99.151369484469214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31.111946609495757</v>
      </c>
      <c r="BE433" s="808">
        <f t="shared" si="338"/>
        <v>680.12540290038703</v>
      </c>
      <c r="BF433" s="808">
        <f t="shared" si="339"/>
        <v>0</v>
      </c>
      <c r="BG433" s="829">
        <f t="shared" si="340"/>
        <v>517.52867145233904</v>
      </c>
      <c r="BH433" s="829">
        <f t="shared" si="341"/>
        <v>229.3667850162125</v>
      </c>
      <c r="BI433" s="829">
        <f t="shared" si="342"/>
        <v>0</v>
      </c>
      <c r="BJ433" s="829">
        <f t="shared" si="343"/>
        <v>0</v>
      </c>
      <c r="BK433" s="829">
        <f t="shared" si="344"/>
        <v>46.22420440936682</v>
      </c>
      <c r="BL433" s="810">
        <f t="shared" si="345"/>
        <v>301.4094671848934</v>
      </c>
      <c r="BM433" s="810">
        <f t="shared" si="346"/>
        <v>605.7681756519064</v>
      </c>
      <c r="BN433" s="810">
        <f t="shared" si="347"/>
        <v>0</v>
      </c>
      <c r="BO433" s="810">
        <f t="shared" si="348"/>
        <v>0</v>
      </c>
      <c r="BP433" s="810">
        <f t="shared" si="349"/>
        <v>132.9279120995202</v>
      </c>
      <c r="BQ433" s="830">
        <f t="shared" si="350"/>
        <v>20.6811568064475</v>
      </c>
      <c r="BR433" s="830">
        <f t="shared" si="351"/>
        <v>0</v>
      </c>
      <c r="BS433" s="830">
        <f t="shared" si="352"/>
        <v>2.3315416655613701</v>
      </c>
      <c r="BT433" s="810">
        <f t="shared" si="353"/>
        <v>0</v>
      </c>
      <c r="BU433" s="810">
        <f t="shared" si="354"/>
        <v>19.183426837296</v>
      </c>
      <c r="BV433" s="810">
        <f t="shared" si="355"/>
        <v>0</v>
      </c>
      <c r="BW433" s="830">
        <f t="shared" si="356"/>
        <v>33.282404649785342</v>
      </c>
      <c r="BX433" s="816">
        <f t="shared" si="357"/>
        <v>2619.9410952832118</v>
      </c>
      <c r="BY433" s="755">
        <f t="shared" si="383"/>
        <v>0.2555541450724943</v>
      </c>
      <c r="BZ433" s="805">
        <f t="shared" ca="1" si="381"/>
        <v>98.819361092989396</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55.113202389174852</v>
      </c>
      <c r="BE434" s="808">
        <f t="shared" si="338"/>
        <v>977.38970422079956</v>
      </c>
      <c r="BF434" s="808">
        <f t="shared" si="339"/>
        <v>0</v>
      </c>
      <c r="BG434" s="829">
        <f t="shared" si="340"/>
        <v>721.534528328953</v>
      </c>
      <c r="BH434" s="829">
        <f t="shared" si="341"/>
        <v>329.17257504212927</v>
      </c>
      <c r="BI434" s="829">
        <f t="shared" si="342"/>
        <v>0</v>
      </c>
      <c r="BJ434" s="829">
        <f t="shared" si="343"/>
        <v>0</v>
      </c>
      <c r="BK434" s="829">
        <f t="shared" si="344"/>
        <v>66.484657373120115</v>
      </c>
      <c r="BL434" s="810">
        <f t="shared" si="345"/>
        <v>479.42948994086419</v>
      </c>
      <c r="BM434" s="810">
        <f t="shared" si="346"/>
        <v>876.00630392945641</v>
      </c>
      <c r="BN434" s="810">
        <f t="shared" si="347"/>
        <v>0</v>
      </c>
      <c r="BO434" s="810">
        <f t="shared" si="348"/>
        <v>0</v>
      </c>
      <c r="BP434" s="810">
        <f t="shared" si="349"/>
        <v>196.56000665198704</v>
      </c>
      <c r="BQ434" s="830">
        <f t="shared" si="350"/>
        <v>27.370647733583287</v>
      </c>
      <c r="BR434" s="830">
        <f t="shared" si="351"/>
        <v>0</v>
      </c>
      <c r="BS434" s="830">
        <f t="shared" si="352"/>
        <v>3.5160356888844002</v>
      </c>
      <c r="BT434" s="810">
        <f t="shared" si="353"/>
        <v>0</v>
      </c>
      <c r="BU434" s="810">
        <f t="shared" si="354"/>
        <v>25.646680268918175</v>
      </c>
      <c r="BV434" s="810">
        <f t="shared" si="355"/>
        <v>0</v>
      </c>
      <c r="BW434" s="830">
        <f t="shared" si="356"/>
        <v>37.566896480965809</v>
      </c>
      <c r="BX434" s="816">
        <f t="shared" si="357"/>
        <v>3795.7907280488362</v>
      </c>
      <c r="BY434" s="755">
        <f t="shared" si="383"/>
        <v>0.37024880297003865</v>
      </c>
      <c r="BZ434" s="805">
        <f t="shared" ca="1" si="381"/>
        <v>99.959415347560892</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57.295183751345462</v>
      </c>
      <c r="BE435" s="808">
        <f t="shared" si="338"/>
        <v>1243.5058663010348</v>
      </c>
      <c r="BF435" s="808">
        <f t="shared" si="339"/>
        <v>0</v>
      </c>
      <c r="BG435" s="829">
        <f t="shared" si="340"/>
        <v>933.08160338362597</v>
      </c>
      <c r="BH435" s="829">
        <f t="shared" si="341"/>
        <v>425.68284960882329</v>
      </c>
      <c r="BI435" s="829">
        <f t="shared" si="342"/>
        <v>0</v>
      </c>
      <c r="BJ435" s="829">
        <f t="shared" si="343"/>
        <v>0</v>
      </c>
      <c r="BK435" s="829">
        <f t="shared" si="344"/>
        <v>91.802468149659845</v>
      </c>
      <c r="BL435" s="810">
        <f t="shared" si="345"/>
        <v>612.71216315562685</v>
      </c>
      <c r="BM435" s="810">
        <f t="shared" si="346"/>
        <v>1140.3272977470842</v>
      </c>
      <c r="BN435" s="810">
        <f t="shared" si="347"/>
        <v>0</v>
      </c>
      <c r="BO435" s="810">
        <f t="shared" si="348"/>
        <v>0</v>
      </c>
      <c r="BP435" s="810">
        <f t="shared" si="349"/>
        <v>271.9492332580694</v>
      </c>
      <c r="BQ435" s="830">
        <f t="shared" si="350"/>
        <v>34.194783666541213</v>
      </c>
      <c r="BR435" s="830">
        <f t="shared" si="351"/>
        <v>0</v>
      </c>
      <c r="BS435" s="830">
        <f t="shared" si="352"/>
        <v>4.0227470140011503</v>
      </c>
      <c r="BT435" s="810">
        <f t="shared" si="353"/>
        <v>0</v>
      </c>
      <c r="BU435" s="810">
        <f t="shared" si="354"/>
        <v>32.253636822116924</v>
      </c>
      <c r="BV435" s="810">
        <f t="shared" si="355"/>
        <v>0</v>
      </c>
      <c r="BW435" s="830">
        <f t="shared" si="356"/>
        <v>42.21291253024237</v>
      </c>
      <c r="BX435" s="816">
        <f t="shared" si="357"/>
        <v>4889.0407453881717</v>
      </c>
      <c r="BY435" s="755">
        <f t="shared" si="383"/>
        <v>0.47688653388491725</v>
      </c>
      <c r="BZ435" s="805">
        <f t="shared" ca="1" si="381"/>
        <v>101.91436491631951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36.256918138452875</v>
      </c>
      <c r="BE436" s="808">
        <f t="shared" si="338"/>
        <v>647.87528909497735</v>
      </c>
      <c r="BF436" s="808">
        <f t="shared" si="339"/>
        <v>0</v>
      </c>
      <c r="BG436" s="829">
        <f t="shared" si="340"/>
        <v>490.27079064010434</v>
      </c>
      <c r="BH436" s="829">
        <f t="shared" si="341"/>
        <v>201.28570420422554</v>
      </c>
      <c r="BI436" s="829">
        <f t="shared" si="342"/>
        <v>0</v>
      </c>
      <c r="BJ436" s="829">
        <f t="shared" si="343"/>
        <v>0</v>
      </c>
      <c r="BK436" s="829">
        <f t="shared" si="344"/>
        <v>41.498178093588258</v>
      </c>
      <c r="BL436" s="810">
        <f t="shared" si="345"/>
        <v>325.04891630855212</v>
      </c>
      <c r="BM436" s="810">
        <f t="shared" si="346"/>
        <v>560.172420680914</v>
      </c>
      <c r="BN436" s="810">
        <f t="shared" si="347"/>
        <v>0</v>
      </c>
      <c r="BO436" s="810">
        <f t="shared" si="348"/>
        <v>0</v>
      </c>
      <c r="BP436" s="810">
        <f t="shared" si="349"/>
        <v>139.4108488504678</v>
      </c>
      <c r="BQ436" s="830">
        <f t="shared" si="350"/>
        <v>16.879962148432284</v>
      </c>
      <c r="BR436" s="830">
        <f t="shared" si="351"/>
        <v>0</v>
      </c>
      <c r="BS436" s="830">
        <f t="shared" si="352"/>
        <v>2.4212009383070803</v>
      </c>
      <c r="BT436" s="810">
        <f t="shared" si="353"/>
        <v>0</v>
      </c>
      <c r="BU436" s="810">
        <f t="shared" si="354"/>
        <v>17.892806694169877</v>
      </c>
      <c r="BV436" s="810">
        <f t="shared" si="355"/>
        <v>0</v>
      </c>
      <c r="BW436" s="830">
        <f t="shared" si="356"/>
        <v>27.69918847645166</v>
      </c>
      <c r="BX436" s="816">
        <f t="shared" si="357"/>
        <v>2506.7122242686432</v>
      </c>
      <c r="BY436" s="755">
        <f t="shared" si="383"/>
        <v>0.24450958098601672</v>
      </c>
      <c r="BZ436" s="805">
        <f t="shared" ca="1" si="381"/>
        <v>98.479355731936508</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75.359776240588616</v>
      </c>
      <c r="BE438" s="808">
        <f t="shared" si="338"/>
        <v>1547.622301860227</v>
      </c>
      <c r="BF438" s="808">
        <f t="shared" si="339"/>
        <v>0</v>
      </c>
      <c r="BG438" s="829">
        <f t="shared" si="340"/>
        <v>1214.4270208178348</v>
      </c>
      <c r="BH438" s="829">
        <f t="shared" si="341"/>
        <v>595.4964184985572</v>
      </c>
      <c r="BI438" s="829">
        <f t="shared" si="342"/>
        <v>0</v>
      </c>
      <c r="BJ438" s="829">
        <f t="shared" si="343"/>
        <v>0</v>
      </c>
      <c r="BK438" s="829">
        <f t="shared" si="344"/>
        <v>120.16636939715278</v>
      </c>
      <c r="BL438" s="810">
        <f t="shared" si="345"/>
        <v>829.29640982528201</v>
      </c>
      <c r="BM438" s="810">
        <f t="shared" si="346"/>
        <v>1497.2356461580605</v>
      </c>
      <c r="BN438" s="810">
        <f t="shared" si="347"/>
        <v>0</v>
      </c>
      <c r="BO438" s="810">
        <f t="shared" si="348"/>
        <v>0</v>
      </c>
      <c r="BP438" s="810">
        <f t="shared" si="349"/>
        <v>354.23687412566858</v>
      </c>
      <c r="BQ438" s="830">
        <f t="shared" si="350"/>
        <v>39.509388155100005</v>
      </c>
      <c r="BR438" s="830">
        <f t="shared" si="351"/>
        <v>0</v>
      </c>
      <c r="BS438" s="830">
        <f t="shared" si="352"/>
        <v>6.0008512456829699</v>
      </c>
      <c r="BT438" s="810">
        <f t="shared" si="353"/>
        <v>0</v>
      </c>
      <c r="BU438" s="810">
        <f t="shared" si="354"/>
        <v>45.006384342622276</v>
      </c>
      <c r="BV438" s="810">
        <f t="shared" si="355"/>
        <v>0</v>
      </c>
      <c r="BW438" s="830">
        <f t="shared" si="356"/>
        <v>32.66260281306463</v>
      </c>
      <c r="BX438" s="816">
        <f t="shared" si="357"/>
        <v>6357.0200434798426</v>
      </c>
      <c r="BY438" s="755">
        <f t="shared" si="383"/>
        <v>0.62007608695667604</v>
      </c>
      <c r="BZ438" s="805">
        <f t="shared" ca="1" si="381"/>
        <v>101.11042688250642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61.013729689966461</v>
      </c>
      <c r="BE439" s="808">
        <f t="shared" si="338"/>
        <v>1418.8574055843253</v>
      </c>
      <c r="BF439" s="808">
        <f t="shared" si="339"/>
        <v>0</v>
      </c>
      <c r="BG439" s="829">
        <f t="shared" si="340"/>
        <v>1082.8585133131407</v>
      </c>
      <c r="BH439" s="829">
        <f t="shared" si="341"/>
        <v>508.74707042984289</v>
      </c>
      <c r="BI439" s="829">
        <f t="shared" si="342"/>
        <v>0</v>
      </c>
      <c r="BJ439" s="829">
        <f t="shared" si="343"/>
        <v>0</v>
      </c>
      <c r="BK439" s="829">
        <f t="shared" si="344"/>
        <v>115.29208284624309</v>
      </c>
      <c r="BL439" s="810">
        <f t="shared" si="345"/>
        <v>765.63092330414293</v>
      </c>
      <c r="BM439" s="810">
        <f t="shared" si="346"/>
        <v>1305.0569778488054</v>
      </c>
      <c r="BN439" s="810">
        <f t="shared" si="347"/>
        <v>0</v>
      </c>
      <c r="BO439" s="810">
        <f t="shared" si="348"/>
        <v>0</v>
      </c>
      <c r="BP439" s="810">
        <f t="shared" si="349"/>
        <v>316.98650203048061</v>
      </c>
      <c r="BQ439" s="830">
        <f t="shared" si="350"/>
        <v>38.026062564535586</v>
      </c>
      <c r="BR439" s="830">
        <f t="shared" si="351"/>
        <v>0</v>
      </c>
      <c r="BS439" s="830">
        <f t="shared" si="352"/>
        <v>5.6242738584160401</v>
      </c>
      <c r="BT439" s="810">
        <f t="shared" si="353"/>
        <v>0</v>
      </c>
      <c r="BU439" s="810">
        <f t="shared" si="354"/>
        <v>41.975379567113094</v>
      </c>
      <c r="BV439" s="810">
        <f t="shared" si="355"/>
        <v>0</v>
      </c>
      <c r="BW439" s="830">
        <f t="shared" si="356"/>
        <v>34.660416240339053</v>
      </c>
      <c r="BX439" s="816">
        <f t="shared" si="357"/>
        <v>5694.729337277352</v>
      </c>
      <c r="BY439" s="755">
        <f t="shared" si="383"/>
        <v>0.5554749646193281</v>
      </c>
      <c r="BZ439" s="805">
        <f t="shared" ca="1" si="381"/>
        <v>99.451349935001659</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28.152127067428875</v>
      </c>
      <c r="BE440" s="808">
        <f t="shared" si="338"/>
        <v>655.38504865794539</v>
      </c>
      <c r="BF440" s="808">
        <f t="shared" si="339"/>
        <v>0</v>
      </c>
      <c r="BG440" s="829">
        <f t="shared" si="340"/>
        <v>513.40776587615994</v>
      </c>
      <c r="BH440" s="829">
        <f t="shared" si="341"/>
        <v>220.23726434943296</v>
      </c>
      <c r="BI440" s="829">
        <f t="shared" si="342"/>
        <v>0</v>
      </c>
      <c r="BJ440" s="829">
        <f t="shared" si="343"/>
        <v>0</v>
      </c>
      <c r="BK440" s="829">
        <f t="shared" si="344"/>
        <v>47.323329203372396</v>
      </c>
      <c r="BL440" s="810">
        <f t="shared" si="345"/>
        <v>276.12527233252456</v>
      </c>
      <c r="BM440" s="810">
        <f t="shared" si="346"/>
        <v>468.79561519767708</v>
      </c>
      <c r="BN440" s="810">
        <f t="shared" si="347"/>
        <v>0</v>
      </c>
      <c r="BO440" s="810">
        <f t="shared" si="348"/>
        <v>0</v>
      </c>
      <c r="BP440" s="810">
        <f t="shared" si="349"/>
        <v>117.4036422586441</v>
      </c>
      <c r="BQ440" s="830">
        <f t="shared" si="350"/>
        <v>18.648401737701651</v>
      </c>
      <c r="BR440" s="830">
        <f t="shared" si="351"/>
        <v>0</v>
      </c>
      <c r="BS440" s="830">
        <f t="shared" si="352"/>
        <v>2.03489739205747</v>
      </c>
      <c r="BT440" s="810">
        <f t="shared" si="353"/>
        <v>0</v>
      </c>
      <c r="BU440" s="810">
        <f t="shared" si="354"/>
        <v>15.044161279308899</v>
      </c>
      <c r="BV440" s="810">
        <f t="shared" si="355"/>
        <v>0</v>
      </c>
      <c r="BW440" s="830">
        <f t="shared" si="356"/>
        <v>15.930959898339221</v>
      </c>
      <c r="BX440" s="816">
        <f t="shared" si="357"/>
        <v>2378.4884852505916</v>
      </c>
      <c r="BY440" s="755">
        <f t="shared" si="383"/>
        <v>0.23200238833891842</v>
      </c>
      <c r="BZ440" s="805">
        <f t="shared" ca="1" si="381"/>
        <v>101.64419662343738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11.633605018993878</v>
      </c>
      <c r="BE441" s="808">
        <f t="shared" si="338"/>
        <v>211.26868088242503</v>
      </c>
      <c r="BF441" s="808">
        <f t="shared" si="339"/>
        <v>0</v>
      </c>
      <c r="BG441" s="829">
        <f t="shared" si="340"/>
        <v>162.86770328053234</v>
      </c>
      <c r="BH441" s="829">
        <f t="shared" si="341"/>
        <v>76.053844995838787</v>
      </c>
      <c r="BI441" s="829">
        <f t="shared" si="342"/>
        <v>0</v>
      </c>
      <c r="BJ441" s="829">
        <f t="shared" si="343"/>
        <v>0</v>
      </c>
      <c r="BK441" s="829">
        <f t="shared" si="344"/>
        <v>14.757431768676968</v>
      </c>
      <c r="BL441" s="810">
        <f t="shared" si="345"/>
        <v>110.12242099655438</v>
      </c>
      <c r="BM441" s="810">
        <f t="shared" si="346"/>
        <v>252.14089060134728</v>
      </c>
      <c r="BN441" s="810">
        <f t="shared" si="347"/>
        <v>0</v>
      </c>
      <c r="BO441" s="810">
        <f t="shared" si="348"/>
        <v>0</v>
      </c>
      <c r="BP441" s="810">
        <f t="shared" si="349"/>
        <v>58.106552643558786</v>
      </c>
      <c r="BQ441" s="830">
        <f t="shared" si="350"/>
        <v>7.6201950190815237</v>
      </c>
      <c r="BR441" s="830">
        <f t="shared" si="351"/>
        <v>0</v>
      </c>
      <c r="BS441" s="830">
        <f t="shared" si="352"/>
        <v>1.02672626613431</v>
      </c>
      <c r="BT441" s="810">
        <f t="shared" si="353"/>
        <v>0</v>
      </c>
      <c r="BU441" s="810">
        <f t="shared" si="354"/>
        <v>10.009493355330525</v>
      </c>
      <c r="BV441" s="810">
        <f t="shared" si="355"/>
        <v>0</v>
      </c>
      <c r="BW441" s="830">
        <f t="shared" si="356"/>
        <v>9.9687132375234597</v>
      </c>
      <c r="BX441" s="816">
        <f t="shared" si="357"/>
        <v>925.57625806599719</v>
      </c>
      <c r="BY441" s="755">
        <f t="shared" si="383"/>
        <v>9.028250663928962E-2</v>
      </c>
      <c r="BZ441" s="805">
        <f t="shared" ca="1" si="381"/>
        <v>94.76731963833754</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13.475924171140875</v>
      </c>
      <c r="BE442" s="808">
        <f t="shared" si="338"/>
        <v>212.87437475896365</v>
      </c>
      <c r="BF442" s="808">
        <f t="shared" si="339"/>
        <v>0</v>
      </c>
      <c r="BG442" s="829">
        <f t="shared" si="340"/>
        <v>165.44107776741092</v>
      </c>
      <c r="BH442" s="829">
        <f t="shared" si="341"/>
        <v>75.476173971283188</v>
      </c>
      <c r="BI442" s="829">
        <f t="shared" si="342"/>
        <v>0</v>
      </c>
      <c r="BJ442" s="829">
        <f t="shared" si="343"/>
        <v>0</v>
      </c>
      <c r="BK442" s="829">
        <f t="shared" si="344"/>
        <v>16.507854542208829</v>
      </c>
      <c r="BL442" s="810">
        <f t="shared" si="345"/>
        <v>103.74083888551111</v>
      </c>
      <c r="BM442" s="810">
        <f t="shared" si="346"/>
        <v>150.7435942755402</v>
      </c>
      <c r="BN442" s="810">
        <f t="shared" si="347"/>
        <v>0</v>
      </c>
      <c r="BO442" s="810">
        <f t="shared" si="348"/>
        <v>0</v>
      </c>
      <c r="BP442" s="810">
        <f t="shared" si="349"/>
        <v>43.16809162336164</v>
      </c>
      <c r="BQ442" s="830">
        <f t="shared" si="350"/>
        <v>5.9331514841882651</v>
      </c>
      <c r="BR442" s="830">
        <f t="shared" si="351"/>
        <v>0</v>
      </c>
      <c r="BS442" s="830">
        <f t="shared" si="352"/>
        <v>0.69933246399678695</v>
      </c>
      <c r="BT442" s="810">
        <f t="shared" si="353"/>
        <v>0</v>
      </c>
      <c r="BU442" s="810">
        <f t="shared" si="354"/>
        <v>4.7839358395868627</v>
      </c>
      <c r="BV442" s="810">
        <f t="shared" si="355"/>
        <v>0</v>
      </c>
      <c r="BW442" s="830">
        <f t="shared" si="356"/>
        <v>5.7571058374836444</v>
      </c>
      <c r="BX442" s="816">
        <f t="shared" si="357"/>
        <v>798.60145562067601</v>
      </c>
      <c r="BY442" s="755">
        <f t="shared" si="383"/>
        <v>7.7897137692223561E-2</v>
      </c>
      <c r="BZ442" s="805">
        <f t="shared" ca="1" si="381"/>
        <v>102.2179577159052</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7.6049246437481743</v>
      </c>
      <c r="BE443" s="808">
        <f t="shared" si="338"/>
        <v>184.36294984546112</v>
      </c>
      <c r="BF443" s="808">
        <f t="shared" si="339"/>
        <v>0</v>
      </c>
      <c r="BG443" s="829">
        <f t="shared" si="340"/>
        <v>149.07178948140856</v>
      </c>
      <c r="BH443" s="829">
        <f t="shared" si="341"/>
        <v>61.120336736522475</v>
      </c>
      <c r="BI443" s="829">
        <f t="shared" si="342"/>
        <v>0</v>
      </c>
      <c r="BJ443" s="829">
        <f t="shared" si="343"/>
        <v>0</v>
      </c>
      <c r="BK443" s="829">
        <f t="shared" si="344"/>
        <v>14.331714548772837</v>
      </c>
      <c r="BL443" s="810">
        <f t="shared" si="345"/>
        <v>78.221080321894874</v>
      </c>
      <c r="BM443" s="810">
        <f t="shared" si="346"/>
        <v>153.07287563623655</v>
      </c>
      <c r="BN443" s="810">
        <f t="shared" si="347"/>
        <v>0</v>
      </c>
      <c r="BO443" s="810">
        <f t="shared" si="348"/>
        <v>0</v>
      </c>
      <c r="BP443" s="810">
        <f t="shared" si="349"/>
        <v>36.532815255282529</v>
      </c>
      <c r="BQ443" s="830">
        <f t="shared" si="350"/>
        <v>7.1450073533179443</v>
      </c>
      <c r="BR443" s="830">
        <f t="shared" si="351"/>
        <v>0</v>
      </c>
      <c r="BS443" s="830">
        <f t="shared" si="352"/>
        <v>0.761661838431687</v>
      </c>
      <c r="BT443" s="810">
        <f t="shared" si="353"/>
        <v>0</v>
      </c>
      <c r="BU443" s="810">
        <f t="shared" si="354"/>
        <v>4.7924359127342102</v>
      </c>
      <c r="BV443" s="810">
        <f t="shared" si="355"/>
        <v>0</v>
      </c>
      <c r="BW443" s="830">
        <f t="shared" si="356"/>
        <v>8.4853703241743101</v>
      </c>
      <c r="BX443" s="816">
        <f t="shared" si="357"/>
        <v>705.50296189798519</v>
      </c>
      <c r="BY443" s="755">
        <f t="shared" si="383"/>
        <v>6.8816129720833508E-2</v>
      </c>
      <c r="BZ443" s="805">
        <f t="shared" ca="1" si="381"/>
        <v>96.265321636883101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5.7063310231144273</v>
      </c>
      <c r="BE444" s="808">
        <f t="shared" si="338"/>
        <v>82.008921710054125</v>
      </c>
      <c r="BF444" s="808">
        <f t="shared" si="339"/>
        <v>0</v>
      </c>
      <c r="BG444" s="829">
        <f t="shared" si="340"/>
        <v>89.870673933165946</v>
      </c>
      <c r="BH444" s="829">
        <f t="shared" si="341"/>
        <v>34.584551066569723</v>
      </c>
      <c r="BI444" s="829">
        <f t="shared" si="342"/>
        <v>0</v>
      </c>
      <c r="BJ444" s="829">
        <f t="shared" si="343"/>
        <v>0</v>
      </c>
      <c r="BK444" s="829">
        <f t="shared" si="344"/>
        <v>7.3432235285085072</v>
      </c>
      <c r="BL444" s="810">
        <f t="shared" si="345"/>
        <v>49.783252670083826</v>
      </c>
      <c r="BM444" s="810">
        <f t="shared" si="346"/>
        <v>93.904515662832694</v>
      </c>
      <c r="BN444" s="810">
        <f t="shared" si="347"/>
        <v>0</v>
      </c>
      <c r="BO444" s="810">
        <f t="shared" si="348"/>
        <v>0</v>
      </c>
      <c r="BP444" s="810">
        <f t="shared" si="349"/>
        <v>20.98722885138524</v>
      </c>
      <c r="BQ444" s="830">
        <f t="shared" si="350"/>
        <v>3.4911352305772931</v>
      </c>
      <c r="BR444" s="830">
        <f t="shared" si="351"/>
        <v>0</v>
      </c>
      <c r="BS444" s="830">
        <f t="shared" si="352"/>
        <v>0.45758998947640506</v>
      </c>
      <c r="BT444" s="810">
        <f t="shared" si="353"/>
        <v>0</v>
      </c>
      <c r="BU444" s="810">
        <f t="shared" si="354"/>
        <v>4.0974910640530355</v>
      </c>
      <c r="BV444" s="810">
        <f t="shared" si="355"/>
        <v>0</v>
      </c>
      <c r="BW444" s="830">
        <f t="shared" si="356"/>
        <v>4.5556317906439965</v>
      </c>
      <c r="BX444" s="816">
        <f t="shared" si="357"/>
        <v>396.79054652046517</v>
      </c>
      <c r="BY444" s="755">
        <f t="shared" si="383"/>
        <v>3.8703720885726219E-2</v>
      </c>
      <c r="BZ444" s="805">
        <f t="shared" ca="1" si="381"/>
        <v>92.500154768689725</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4.0384947066678132</v>
      </c>
      <c r="BE445" s="808">
        <f t="shared" si="338"/>
        <v>72.044559830346927</v>
      </c>
      <c r="BF445" s="808">
        <f t="shared" si="339"/>
        <v>0</v>
      </c>
      <c r="BG445" s="829">
        <f t="shared" si="340"/>
        <v>50.14584139032641</v>
      </c>
      <c r="BH445" s="829">
        <f t="shared" si="341"/>
        <v>18.59371655337495</v>
      </c>
      <c r="BI445" s="829">
        <f t="shared" si="342"/>
        <v>0</v>
      </c>
      <c r="BJ445" s="829">
        <f t="shared" si="343"/>
        <v>0</v>
      </c>
      <c r="BK445" s="829">
        <f t="shared" si="344"/>
        <v>3.6040604244437051</v>
      </c>
      <c r="BL445" s="810">
        <f t="shared" si="345"/>
        <v>33.843856615743434</v>
      </c>
      <c r="BM445" s="810">
        <f t="shared" si="346"/>
        <v>49.71571289182463</v>
      </c>
      <c r="BN445" s="810">
        <f t="shared" si="347"/>
        <v>0</v>
      </c>
      <c r="BO445" s="810">
        <f t="shared" si="348"/>
        <v>0</v>
      </c>
      <c r="BP445" s="810">
        <f t="shared" si="349"/>
        <v>11.944777601856469</v>
      </c>
      <c r="BQ445" s="830">
        <f t="shared" si="350"/>
        <v>1.9637242618297854</v>
      </c>
      <c r="BR445" s="830">
        <f t="shared" si="351"/>
        <v>0</v>
      </c>
      <c r="BS445" s="830">
        <f t="shared" si="352"/>
        <v>0.256108490553555</v>
      </c>
      <c r="BT445" s="810">
        <f t="shared" si="353"/>
        <v>0</v>
      </c>
      <c r="BU445" s="810">
        <f t="shared" si="354"/>
        <v>1.4683698120811126</v>
      </c>
      <c r="BV445" s="810">
        <f t="shared" si="355"/>
        <v>0</v>
      </c>
      <c r="BW445" s="830">
        <f t="shared" si="356"/>
        <v>4.3056215738859116</v>
      </c>
      <c r="BX445" s="816">
        <f t="shared" si="357"/>
        <v>251.9248441529347</v>
      </c>
      <c r="BY445" s="755">
        <f t="shared" si="383"/>
        <v>2.4573238797594099E-2</v>
      </c>
      <c r="BZ445" s="805">
        <f t="shared" ca="1" si="381"/>
        <v>97.360631476807825</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40.126309790823456</v>
      </c>
      <c r="BE446" s="808">
        <f t="shared" si="338"/>
        <v>737.37820177945559</v>
      </c>
      <c r="BF446" s="808">
        <f t="shared" si="339"/>
        <v>0</v>
      </c>
      <c r="BG446" s="829">
        <f t="shared" si="340"/>
        <v>588.94870185629384</v>
      </c>
      <c r="BH446" s="829">
        <f t="shared" si="341"/>
        <v>268.68535481834994</v>
      </c>
      <c r="BI446" s="829">
        <f t="shared" si="342"/>
        <v>0</v>
      </c>
      <c r="BJ446" s="829">
        <f t="shared" si="343"/>
        <v>0</v>
      </c>
      <c r="BK446" s="829">
        <f t="shared" si="344"/>
        <v>56.375944984207351</v>
      </c>
      <c r="BL446" s="810">
        <f t="shared" si="345"/>
        <v>390.95206327020912</v>
      </c>
      <c r="BM446" s="810">
        <f t="shared" si="346"/>
        <v>765.31207877096926</v>
      </c>
      <c r="BN446" s="810">
        <f t="shared" si="347"/>
        <v>0</v>
      </c>
      <c r="BO446" s="810">
        <f t="shared" si="348"/>
        <v>0</v>
      </c>
      <c r="BP446" s="810">
        <f t="shared" si="349"/>
        <v>175.42514795617714</v>
      </c>
      <c r="BQ446" s="830">
        <f t="shared" si="350"/>
        <v>20.085925206429195</v>
      </c>
      <c r="BR446" s="830">
        <f t="shared" si="351"/>
        <v>0</v>
      </c>
      <c r="BS446" s="830">
        <f t="shared" si="352"/>
        <v>3.11562595880274</v>
      </c>
      <c r="BT446" s="810">
        <f t="shared" si="353"/>
        <v>0</v>
      </c>
      <c r="BU446" s="810">
        <f t="shared" si="354"/>
        <v>22.993950797955748</v>
      </c>
      <c r="BV446" s="810">
        <f t="shared" si="355"/>
        <v>0</v>
      </c>
      <c r="BW446" s="830">
        <f t="shared" si="356"/>
        <v>16.837077206284441</v>
      </c>
      <c r="BX446" s="816">
        <f t="shared" si="357"/>
        <v>3086.2363823959577</v>
      </c>
      <c r="BY446" s="755">
        <f t="shared" si="383"/>
        <v>0.30103749340577035</v>
      </c>
      <c r="BZ446" s="805">
        <f t="shared" ca="1" si="381"/>
        <v>99.582852400841801</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13.165337096607317</v>
      </c>
      <c r="BE447" s="808">
        <f t="shared" si="338"/>
        <v>151.93173241617811</v>
      </c>
      <c r="BF447" s="808">
        <f t="shared" si="339"/>
        <v>0</v>
      </c>
      <c r="BG447" s="829">
        <f t="shared" si="340"/>
        <v>107.45763625874942</v>
      </c>
      <c r="BH447" s="829">
        <f t="shared" si="341"/>
        <v>50.898387531818628</v>
      </c>
      <c r="BI447" s="829">
        <f t="shared" si="342"/>
        <v>0</v>
      </c>
      <c r="BJ447" s="829">
        <f t="shared" si="343"/>
        <v>0</v>
      </c>
      <c r="BK447" s="829">
        <f t="shared" si="344"/>
        <v>10.344748831899354</v>
      </c>
      <c r="BL447" s="810">
        <f t="shared" si="345"/>
        <v>43.428312584293508</v>
      </c>
      <c r="BM447" s="810">
        <f t="shared" si="346"/>
        <v>108.2320138296808</v>
      </c>
      <c r="BN447" s="810">
        <f t="shared" si="347"/>
        <v>0</v>
      </c>
      <c r="BO447" s="810">
        <f t="shared" si="348"/>
        <v>0</v>
      </c>
      <c r="BP447" s="810">
        <f t="shared" si="349"/>
        <v>25.811548345031905</v>
      </c>
      <c r="BQ447" s="830">
        <f t="shared" si="350"/>
        <v>4.676656046314851</v>
      </c>
      <c r="BR447" s="830">
        <f t="shared" si="351"/>
        <v>0</v>
      </c>
      <c r="BS447" s="830">
        <f t="shared" si="352"/>
        <v>0.408179714509953</v>
      </c>
      <c r="BT447" s="810">
        <f t="shared" si="353"/>
        <v>0</v>
      </c>
      <c r="BU447" s="810">
        <f t="shared" si="354"/>
        <v>4.7485416256818382</v>
      </c>
      <c r="BV447" s="810">
        <f t="shared" si="355"/>
        <v>0</v>
      </c>
      <c r="BW447" s="830">
        <f t="shared" si="356"/>
        <v>7.4790587360800496</v>
      </c>
      <c r="BX447" s="816">
        <f t="shared" si="357"/>
        <v>528.58215301684572</v>
      </c>
      <c r="BY447" s="755">
        <f t="shared" si="383"/>
        <v>5.1558930259153896E-2</v>
      </c>
      <c r="BZ447" s="805">
        <f t="shared" ca="1" si="381"/>
        <v>95.83065142129314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48.486322462457714</v>
      </c>
      <c r="BE448" s="808">
        <f t="shared" si="338"/>
        <v>967.68114187095352</v>
      </c>
      <c r="BF448" s="808">
        <f t="shared" si="339"/>
        <v>0</v>
      </c>
      <c r="BG448" s="829">
        <f t="shared" si="340"/>
        <v>743.99170654383522</v>
      </c>
      <c r="BH448" s="829">
        <f t="shared" si="341"/>
        <v>352.79343781498164</v>
      </c>
      <c r="BI448" s="829">
        <f t="shared" si="342"/>
        <v>0</v>
      </c>
      <c r="BJ448" s="829">
        <f t="shared" si="343"/>
        <v>0</v>
      </c>
      <c r="BK448" s="829">
        <f t="shared" si="344"/>
        <v>71.685484798361955</v>
      </c>
      <c r="BL448" s="810">
        <f t="shared" si="345"/>
        <v>524.9483465270431</v>
      </c>
      <c r="BM448" s="810">
        <f t="shared" si="346"/>
        <v>819.45507617080011</v>
      </c>
      <c r="BN448" s="810">
        <f t="shared" si="347"/>
        <v>0</v>
      </c>
      <c r="BO448" s="810">
        <f t="shared" si="348"/>
        <v>0</v>
      </c>
      <c r="BP448" s="810">
        <f t="shared" si="349"/>
        <v>202.87927880463849</v>
      </c>
      <c r="BQ448" s="830">
        <f t="shared" si="350"/>
        <v>30.102231311300741</v>
      </c>
      <c r="BR448" s="830">
        <f t="shared" si="351"/>
        <v>0</v>
      </c>
      <c r="BS448" s="830">
        <f t="shared" si="352"/>
        <v>3.9590908234611999</v>
      </c>
      <c r="BT448" s="810">
        <f t="shared" si="353"/>
        <v>0</v>
      </c>
      <c r="BU448" s="810">
        <f t="shared" si="354"/>
        <v>31.730633099175449</v>
      </c>
      <c r="BV448" s="810">
        <f t="shared" si="355"/>
        <v>0</v>
      </c>
      <c r="BW448" s="830">
        <f t="shared" si="356"/>
        <v>27.872873124005348</v>
      </c>
      <c r="BX448" s="816">
        <f t="shared" si="357"/>
        <v>3825.5856233510144</v>
      </c>
      <c r="BY448" s="755">
        <f t="shared" si="383"/>
        <v>0.37315505495035256</v>
      </c>
      <c r="BZ448" s="805">
        <f t="shared" ca="1" si="381"/>
        <v>96.087308191316225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8.0444010565060449</v>
      </c>
      <c r="BE449" s="808">
        <f t="shared" si="338"/>
        <v>115.57869867457744</v>
      </c>
      <c r="BF449" s="808">
        <f t="shared" si="339"/>
        <v>0</v>
      </c>
      <c r="BG449" s="829">
        <f t="shared" si="340"/>
        <v>99.952252683004616</v>
      </c>
      <c r="BH449" s="829">
        <f t="shared" si="341"/>
        <v>50.704411453137702</v>
      </c>
      <c r="BI449" s="829">
        <f t="shared" si="342"/>
        <v>0</v>
      </c>
      <c r="BJ449" s="829">
        <f t="shared" si="343"/>
        <v>0</v>
      </c>
      <c r="BK449" s="829">
        <f t="shared" si="344"/>
        <v>9.5677309085564506</v>
      </c>
      <c r="BL449" s="810">
        <f t="shared" si="345"/>
        <v>49.799399381646772</v>
      </c>
      <c r="BM449" s="810">
        <f t="shared" si="346"/>
        <v>139.99725410055092</v>
      </c>
      <c r="BN449" s="810">
        <f t="shared" si="347"/>
        <v>0</v>
      </c>
      <c r="BO449" s="810">
        <f t="shared" si="348"/>
        <v>0</v>
      </c>
      <c r="BP449" s="810">
        <f t="shared" si="349"/>
        <v>30.602994981942473</v>
      </c>
      <c r="BQ449" s="830">
        <f t="shared" si="350"/>
        <v>3.0964979396563805</v>
      </c>
      <c r="BR449" s="830">
        <f t="shared" si="351"/>
        <v>0</v>
      </c>
      <c r="BS449" s="830">
        <f t="shared" si="352"/>
        <v>0.48090041049961596</v>
      </c>
      <c r="BT449" s="810">
        <f t="shared" si="353"/>
        <v>0</v>
      </c>
      <c r="BU449" s="810">
        <f t="shared" si="354"/>
        <v>4.3208397656980573</v>
      </c>
      <c r="BV449" s="810">
        <f t="shared" si="355"/>
        <v>0</v>
      </c>
      <c r="BW449" s="830">
        <f t="shared" si="356"/>
        <v>3.5802639761441069</v>
      </c>
      <c r="BX449" s="816">
        <f t="shared" si="357"/>
        <v>515.72564533192065</v>
      </c>
      <c r="BY449" s="755">
        <f t="shared" si="383"/>
        <v>5.0304881518915399E-2</v>
      </c>
      <c r="BZ449" s="805">
        <f t="shared" ca="1" si="381"/>
        <v>99.440378851367896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6.4290434135761929</v>
      </c>
      <c r="BE450" s="808">
        <f t="shared" si="338"/>
        <v>77.369734949596435</v>
      </c>
      <c r="BF450" s="808">
        <f t="shared" si="339"/>
        <v>0</v>
      </c>
      <c r="BG450" s="829">
        <f t="shared" si="340"/>
        <v>80.893935338031653</v>
      </c>
      <c r="BH450" s="829">
        <f t="shared" si="341"/>
        <v>36.305703734289473</v>
      </c>
      <c r="BI450" s="829">
        <f t="shared" si="342"/>
        <v>0</v>
      </c>
      <c r="BJ450" s="829">
        <f t="shared" si="343"/>
        <v>0</v>
      </c>
      <c r="BK450" s="829">
        <f t="shared" si="344"/>
        <v>6.9926623793725566</v>
      </c>
      <c r="BL450" s="810">
        <f t="shared" si="345"/>
        <v>38.667219197475475</v>
      </c>
      <c r="BM450" s="810">
        <f t="shared" si="346"/>
        <v>74.059161185118583</v>
      </c>
      <c r="BN450" s="810">
        <f t="shared" si="347"/>
        <v>0</v>
      </c>
      <c r="BO450" s="810">
        <f t="shared" si="348"/>
        <v>0</v>
      </c>
      <c r="BP450" s="810">
        <f t="shared" si="349"/>
        <v>20.173931823027761</v>
      </c>
      <c r="BQ450" s="830">
        <f t="shared" si="350"/>
        <v>2.9274434788161421</v>
      </c>
      <c r="BR450" s="830">
        <f t="shared" si="351"/>
        <v>0</v>
      </c>
      <c r="BS450" s="830">
        <f t="shared" si="352"/>
        <v>0.44002999690780698</v>
      </c>
      <c r="BT450" s="810">
        <f t="shared" si="353"/>
        <v>0</v>
      </c>
      <c r="BU450" s="810">
        <f t="shared" si="354"/>
        <v>3.089126858631555</v>
      </c>
      <c r="BV450" s="810">
        <f t="shared" si="355"/>
        <v>0</v>
      </c>
      <c r="BW450" s="830">
        <f t="shared" si="356"/>
        <v>5.6687007365512017</v>
      </c>
      <c r="BX450" s="816">
        <f t="shared" si="357"/>
        <v>353.01669309139487</v>
      </c>
      <c r="BY450" s="755">
        <f t="shared" si="383"/>
        <v>3.4433934168103288E-2</v>
      </c>
      <c r="BZ450" s="805">
        <f t="shared" ca="1" si="381"/>
        <v>89.864222204877038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33.269920264755619</v>
      </c>
      <c r="BE451" s="808">
        <f t="shared" si="338"/>
        <v>674.77454913674103</v>
      </c>
      <c r="BF451" s="808">
        <f t="shared" si="339"/>
        <v>0</v>
      </c>
      <c r="BG451" s="829">
        <f t="shared" si="340"/>
        <v>462.01710950834337</v>
      </c>
      <c r="BH451" s="829">
        <f t="shared" si="341"/>
        <v>239.73526180697766</v>
      </c>
      <c r="BI451" s="829">
        <f t="shared" si="342"/>
        <v>0</v>
      </c>
      <c r="BJ451" s="829">
        <f t="shared" si="343"/>
        <v>0</v>
      </c>
      <c r="BK451" s="829">
        <f t="shared" si="344"/>
        <v>51.372196517366284</v>
      </c>
      <c r="BL451" s="810">
        <f t="shared" si="345"/>
        <v>332.94635021779703</v>
      </c>
      <c r="BM451" s="810">
        <f t="shared" si="346"/>
        <v>576.21501139639417</v>
      </c>
      <c r="BN451" s="810">
        <f t="shared" si="347"/>
        <v>0</v>
      </c>
      <c r="BO451" s="810">
        <f t="shared" si="348"/>
        <v>0</v>
      </c>
      <c r="BP451" s="810">
        <f t="shared" si="349"/>
        <v>144.0029688839779</v>
      </c>
      <c r="BQ451" s="830">
        <f t="shared" si="350"/>
        <v>19.630854671387585</v>
      </c>
      <c r="BR451" s="830">
        <f t="shared" si="351"/>
        <v>0</v>
      </c>
      <c r="BS451" s="830">
        <f t="shared" si="352"/>
        <v>2.6371397221751502</v>
      </c>
      <c r="BT451" s="810">
        <f t="shared" si="353"/>
        <v>0</v>
      </c>
      <c r="BU451" s="810">
        <f t="shared" si="354"/>
        <v>18.415571583613573</v>
      </c>
      <c r="BV451" s="810">
        <f t="shared" si="355"/>
        <v>0</v>
      </c>
      <c r="BW451" s="830">
        <f t="shared" si="356"/>
        <v>25.745797367248841</v>
      </c>
      <c r="BX451" s="816">
        <f t="shared" si="357"/>
        <v>2580.762731076778</v>
      </c>
      <c r="BY451" s="755">
        <f t="shared" si="383"/>
        <v>0.25173261130284608</v>
      </c>
      <c r="BZ451" s="805">
        <f t="shared" ca="1" si="381"/>
        <v>98.531842986919955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20.913845568285218</v>
      </c>
      <c r="BE452" s="808">
        <f t="shared" si="338"/>
        <v>333.06851433923276</v>
      </c>
      <c r="BF452" s="808">
        <f t="shared" si="339"/>
        <v>0</v>
      </c>
      <c r="BG452" s="829">
        <f t="shared" si="340"/>
        <v>310.86186882658558</v>
      </c>
      <c r="BH452" s="829">
        <f t="shared" si="341"/>
        <v>124.26108201265471</v>
      </c>
      <c r="BI452" s="829">
        <f t="shared" si="342"/>
        <v>0</v>
      </c>
      <c r="BJ452" s="829">
        <f t="shared" si="343"/>
        <v>0</v>
      </c>
      <c r="BK452" s="829">
        <f t="shared" si="344"/>
        <v>26.072637743726659</v>
      </c>
      <c r="BL452" s="810">
        <f t="shared" si="345"/>
        <v>164.7551858538304</v>
      </c>
      <c r="BM452" s="810">
        <f t="shared" si="346"/>
        <v>295.42724480953655</v>
      </c>
      <c r="BN452" s="810">
        <f t="shared" si="347"/>
        <v>0</v>
      </c>
      <c r="BO452" s="810">
        <f t="shared" si="348"/>
        <v>0</v>
      </c>
      <c r="BP452" s="810">
        <f t="shared" si="349"/>
        <v>78.286827394709491</v>
      </c>
      <c r="BQ452" s="830">
        <f t="shared" si="350"/>
        <v>7.0923279686819347</v>
      </c>
      <c r="BR452" s="830">
        <f t="shared" si="351"/>
        <v>0</v>
      </c>
      <c r="BS452" s="830">
        <f t="shared" si="352"/>
        <v>1.05296026077904</v>
      </c>
      <c r="BT452" s="810">
        <f t="shared" si="353"/>
        <v>0</v>
      </c>
      <c r="BU452" s="810">
        <f t="shared" si="354"/>
        <v>9.5948081968355989</v>
      </c>
      <c r="BV452" s="810">
        <f t="shared" si="355"/>
        <v>0</v>
      </c>
      <c r="BW452" s="830">
        <f t="shared" si="356"/>
        <v>8.3424427706872706</v>
      </c>
      <c r="BX452" s="816">
        <f t="shared" si="357"/>
        <v>1379.7297457455452</v>
      </c>
      <c r="BY452" s="755">
        <f t="shared" si="383"/>
        <v>0.13458152026390413</v>
      </c>
      <c r="BZ452" s="805">
        <f t="shared" ca="1" si="381"/>
        <v>107.13362049721475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3.5419678678577453</v>
      </c>
      <c r="BE453" s="808">
        <f t="shared" si="338"/>
        <v>21.41369376300247</v>
      </c>
      <c r="BF453" s="808">
        <f t="shared" si="339"/>
        <v>0</v>
      </c>
      <c r="BG453" s="829">
        <f t="shared" si="340"/>
        <v>9.5676339048350556</v>
      </c>
      <c r="BH453" s="829">
        <f t="shared" si="341"/>
        <v>8.8004975796567244</v>
      </c>
      <c r="BI453" s="829">
        <f t="shared" si="342"/>
        <v>0</v>
      </c>
      <c r="BJ453" s="829">
        <f t="shared" si="343"/>
        <v>0</v>
      </c>
      <c r="BK453" s="829">
        <f t="shared" si="344"/>
        <v>1.019130266385929</v>
      </c>
      <c r="BL453" s="810">
        <f t="shared" si="345"/>
        <v>11.835759836376036</v>
      </c>
      <c r="BM453" s="810">
        <f t="shared" si="346"/>
        <v>26.122412185869479</v>
      </c>
      <c r="BN453" s="810">
        <f t="shared" si="347"/>
        <v>0</v>
      </c>
      <c r="BO453" s="810">
        <f t="shared" si="348"/>
        <v>0</v>
      </c>
      <c r="BP453" s="810">
        <f t="shared" si="349"/>
        <v>3.7302430413186434</v>
      </c>
      <c r="BQ453" s="830">
        <f t="shared" si="350"/>
        <v>0.73372609171605474</v>
      </c>
      <c r="BR453" s="830">
        <f t="shared" si="351"/>
        <v>0</v>
      </c>
      <c r="BS453" s="830">
        <f t="shared" si="352"/>
        <v>0.111170619956978</v>
      </c>
      <c r="BT453" s="810">
        <f t="shared" si="353"/>
        <v>0</v>
      </c>
      <c r="BU453" s="810">
        <f t="shared" si="354"/>
        <v>1.6693660003892326</v>
      </c>
      <c r="BV453" s="810">
        <f t="shared" si="355"/>
        <v>0</v>
      </c>
      <c r="BW453" s="830">
        <f t="shared" si="356"/>
        <v>1.345269738494983</v>
      </c>
      <c r="BX453" s="816">
        <f t="shared" si="357"/>
        <v>89.890870895859308</v>
      </c>
      <c r="BY453" s="755">
        <f t="shared" si="383"/>
        <v>8.7681302083358666E-3</v>
      </c>
      <c r="BZ453" s="805">
        <f t="shared" ca="1" si="381"/>
        <v>87.229650588670395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8.3051470965424716</v>
      </c>
      <c r="BE454" s="808">
        <f t="shared" si="338"/>
        <v>118.50202056245919</v>
      </c>
      <c r="BF454" s="808">
        <f t="shared" si="339"/>
        <v>0</v>
      </c>
      <c r="BG454" s="829">
        <f t="shared" si="340"/>
        <v>94.801616449967355</v>
      </c>
      <c r="BH454" s="829">
        <f t="shared" si="341"/>
        <v>44.260381871297895</v>
      </c>
      <c r="BI454" s="829">
        <f t="shared" si="342"/>
        <v>0</v>
      </c>
      <c r="BJ454" s="829">
        <f t="shared" si="343"/>
        <v>0</v>
      </c>
      <c r="BK454" s="829">
        <f t="shared" si="344"/>
        <v>6.7867057806236089</v>
      </c>
      <c r="BL454" s="810">
        <f t="shared" si="345"/>
        <v>54.002447755661073</v>
      </c>
      <c r="BM454" s="810">
        <f t="shared" si="346"/>
        <v>98.100982665444974</v>
      </c>
      <c r="BN454" s="810">
        <f t="shared" si="347"/>
        <v>0</v>
      </c>
      <c r="BO454" s="810">
        <f t="shared" si="348"/>
        <v>0</v>
      </c>
      <c r="BP454" s="810">
        <f t="shared" si="349"/>
        <v>32.810118293357966</v>
      </c>
      <c r="BQ454" s="830">
        <f t="shared" si="350"/>
        <v>3.3990495846343278</v>
      </c>
      <c r="BR454" s="830">
        <f t="shared" si="351"/>
        <v>0</v>
      </c>
      <c r="BS454" s="830">
        <f t="shared" si="352"/>
        <v>0.32957254823257098</v>
      </c>
      <c r="BT454" s="810">
        <f t="shared" si="353"/>
        <v>0</v>
      </c>
      <c r="BU454" s="810">
        <f t="shared" si="354"/>
        <v>3.9118713417488395</v>
      </c>
      <c r="BV454" s="810">
        <f t="shared" si="355"/>
        <v>0</v>
      </c>
      <c r="BW454" s="830">
        <f t="shared" si="356"/>
        <v>5.5407505802363968</v>
      </c>
      <c r="BX454" s="816">
        <f t="shared" si="357"/>
        <v>470.75066453020673</v>
      </c>
      <c r="BY454" s="755">
        <f t="shared" si="383"/>
        <v>4.5917934503531675E-2</v>
      </c>
      <c r="BZ454" s="805">
        <f t="shared" ca="1" si="381"/>
        <v>97.900676305318044</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6.3354620663933483</v>
      </c>
      <c r="BE455" s="808">
        <f t="shared" ref="BE455:BE518" si="390">IF(OR(L455="",L455="*"),"",BE$5*L455)</f>
        <v>93.058171442708229</v>
      </c>
      <c r="BF455" s="808">
        <f t="shared" ref="BF455:BF518" si="391">IF(OR(N455="",N455="*"),"",BF$5*N455)</f>
        <v>0</v>
      </c>
      <c r="BG455" s="829">
        <f t="shared" ref="BG455:BG518" si="392">IF(OR(P455="",P455="*"),"",BG$5*P455)</f>
        <v>70.85332858430543</v>
      </c>
      <c r="BH455" s="829">
        <f t="shared" ref="BH455:BH518" si="393">IF(OR(R455="",R455="*"),"",BH$5*R455)</f>
        <v>33.052850449311521</v>
      </c>
      <c r="BI455" s="829">
        <f t="shared" ref="BI455:BI518" si="394">IF(OR(T455="",T455="*"),"",BI$5*T455)</f>
        <v>0</v>
      </c>
      <c r="BJ455" s="829">
        <f t="shared" ref="BJ455:BJ518" si="395">IF(OR(V455="",V455="*"),"",BJ$5*V455)</f>
        <v>0</v>
      </c>
      <c r="BK455" s="829">
        <f t="shared" ref="BK455:BK518" si="396">IF(OR(X455="",X455="*"),"",BK$5*X455)</f>
        <v>6.4875390723976594</v>
      </c>
      <c r="BL455" s="810">
        <f t="shared" ref="BL455:BL518" si="397">IF(OR(Z455="",Z455="*"),"",BL$5*Z455)</f>
        <v>23.487294522879548</v>
      </c>
      <c r="BM455" s="810">
        <f t="shared" ref="BM455:BM518" si="398">IF(OR(AB455="",AB455="*"),"",BM$5*AB455)</f>
        <v>62.301406407678058</v>
      </c>
      <c r="BN455" s="810">
        <f t="shared" ref="BN455:BN518" si="399">IF(OR(AD455="",AD455="*"),"",BN$5*AD455)</f>
        <v>0</v>
      </c>
      <c r="BO455" s="810">
        <f t="shared" ref="BO455:BO518" si="400">IF(OR(AF455="",AF455="*"),"",BO$5*AF455)</f>
        <v>0</v>
      </c>
      <c r="BP455" s="810">
        <f t="shared" ref="BP455:BP518" si="401">IF(OR(AH455="",AH455="*"),"",BP$5*AH455)</f>
        <v>18.397991914760247</v>
      </c>
      <c r="BQ455" s="830">
        <f t="shared" ref="BQ455:BQ518" si="402">IF(OR(AJ455="",AJ455="*"),"",BQ$5*AJ455)</f>
        <v>2.8892519946804689</v>
      </c>
      <c r="BR455" s="830">
        <f t="shared" ref="BR455:BR518" si="403">IF(OR(AL455="",AL455="*"),"",BR$5*AL455)</f>
        <v>0</v>
      </c>
      <c r="BS455" s="830">
        <f t="shared" ref="BS455:BS518" si="404">IF(OR(AN455="",AN455="*"),"",BS$5*AN455)</f>
        <v>0.30155292669863598</v>
      </c>
      <c r="BT455" s="810">
        <f t="shared" ref="BT455:BT518" si="405">IF(OR(AP455="",AP455="*"),"",BT$5*AP455)</f>
        <v>0</v>
      </c>
      <c r="BU455" s="810">
        <f t="shared" ref="BU455:BU518" si="406">IF(OR(AR455="",AR455="*"),"",BU$5*AR455)</f>
        <v>2.5852768217483026</v>
      </c>
      <c r="BV455" s="810">
        <f t="shared" ref="BV455:BV518" si="407">IF(OR(AT455="",AT455="*"),"",BV$5*AT455)</f>
        <v>0</v>
      </c>
      <c r="BW455" s="830">
        <f t="shared" ref="BW455:BW518" si="408">IF(OR(AV455="",AV455="*"),"",BW$5*AV455)</f>
        <v>5.874740667005252</v>
      </c>
      <c r="BX455" s="816">
        <f t="shared" ref="BX455:BX518" si="409">IF(SUM(BB455:BW455)=0,"",SUM(BB455:BW455))</f>
        <v>325.62486687056679</v>
      </c>
      <c r="BY455" s="755">
        <f t="shared" si="383"/>
        <v>3.1762082215232815E-2</v>
      </c>
      <c r="BZ455" s="805">
        <f t="shared" ca="1" si="381"/>
        <v>93.411230496464867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10.992774192365442</v>
      </c>
      <c r="BE456" s="808">
        <f t="shared" si="390"/>
        <v>136.24175372321855</v>
      </c>
      <c r="BF456" s="808">
        <f t="shared" si="391"/>
        <v>0</v>
      </c>
      <c r="BG456" s="829">
        <f t="shared" si="392"/>
        <v>106.71351063580389</v>
      </c>
      <c r="BH456" s="829">
        <f t="shared" si="393"/>
        <v>49.819076323742117</v>
      </c>
      <c r="BI456" s="829">
        <f t="shared" si="394"/>
        <v>0</v>
      </c>
      <c r="BJ456" s="829">
        <f t="shared" si="395"/>
        <v>0</v>
      </c>
      <c r="BK456" s="829">
        <f t="shared" si="396"/>
        <v>10.996291528406113</v>
      </c>
      <c r="BL456" s="810">
        <f t="shared" si="397"/>
        <v>74.299628441929713</v>
      </c>
      <c r="BM456" s="810">
        <f t="shared" si="398"/>
        <v>134.60317395715299</v>
      </c>
      <c r="BN456" s="810">
        <f t="shared" si="399"/>
        <v>0</v>
      </c>
      <c r="BO456" s="810">
        <f t="shared" si="400"/>
        <v>0</v>
      </c>
      <c r="BP456" s="810">
        <f t="shared" si="401"/>
        <v>32.100634637152261</v>
      </c>
      <c r="BQ456" s="830">
        <f t="shared" si="402"/>
        <v>4.2605113591919004</v>
      </c>
      <c r="BR456" s="830">
        <f t="shared" si="403"/>
        <v>0</v>
      </c>
      <c r="BS456" s="830">
        <f t="shared" si="404"/>
        <v>0.516075135148786</v>
      </c>
      <c r="BT456" s="810">
        <f t="shared" si="405"/>
        <v>0</v>
      </c>
      <c r="BU456" s="810">
        <f t="shared" si="406"/>
        <v>4.3945293112186201</v>
      </c>
      <c r="BV456" s="810">
        <f t="shared" si="407"/>
        <v>0</v>
      </c>
      <c r="BW456" s="830">
        <f t="shared" si="408"/>
        <v>8.1744654644867207</v>
      </c>
      <c r="BX456" s="816">
        <f t="shared" si="409"/>
        <v>573.11242470981711</v>
      </c>
      <c r="BY456" s="755">
        <f t="shared" si="383"/>
        <v>5.5902499483985284E-2</v>
      </c>
      <c r="BZ456" s="805">
        <f t="shared" ref="BZ456:BZ519" ca="1" si="433">IFERROR(IF(DA456&gt;0,BY456/DA456*100,""),"")</f>
        <v>98.626661500798221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17.322568437358413</v>
      </c>
      <c r="BE457" s="808">
        <f t="shared" si="390"/>
        <v>315.6434117917774</v>
      </c>
      <c r="BF457" s="808">
        <f t="shared" si="391"/>
        <v>0</v>
      </c>
      <c r="BG457" s="829">
        <f t="shared" si="392"/>
        <v>284.29136778856429</v>
      </c>
      <c r="BH457" s="829">
        <f t="shared" si="393"/>
        <v>118.98178640007833</v>
      </c>
      <c r="BI457" s="829">
        <f t="shared" si="394"/>
        <v>0</v>
      </c>
      <c r="BJ457" s="829">
        <f t="shared" si="395"/>
        <v>0</v>
      </c>
      <c r="BK457" s="829">
        <f t="shared" si="396"/>
        <v>27.213226651858495</v>
      </c>
      <c r="BL457" s="810">
        <f t="shared" si="397"/>
        <v>200.97015016027498</v>
      </c>
      <c r="BM457" s="810">
        <f t="shared" si="398"/>
        <v>404.21010832202421</v>
      </c>
      <c r="BN457" s="810">
        <f t="shared" si="399"/>
        <v>0</v>
      </c>
      <c r="BO457" s="810">
        <f t="shared" si="400"/>
        <v>0</v>
      </c>
      <c r="BP457" s="810">
        <f t="shared" si="401"/>
        <v>93.920512471116425</v>
      </c>
      <c r="BQ457" s="830">
        <f t="shared" si="402"/>
        <v>11.949308818515421</v>
      </c>
      <c r="BR457" s="830">
        <f t="shared" si="403"/>
        <v>0</v>
      </c>
      <c r="BS457" s="830">
        <f t="shared" si="404"/>
        <v>1.8105013361387001</v>
      </c>
      <c r="BT457" s="810">
        <f t="shared" si="405"/>
        <v>0</v>
      </c>
      <c r="BU457" s="810">
        <f t="shared" si="406"/>
        <v>13.47565906915095</v>
      </c>
      <c r="BV457" s="810">
        <f t="shared" si="407"/>
        <v>0</v>
      </c>
      <c r="BW457" s="830">
        <f t="shared" si="408"/>
        <v>11.238351919620769</v>
      </c>
      <c r="BX457" s="816">
        <f t="shared" si="409"/>
        <v>1501.0269531664783</v>
      </c>
      <c r="BY457" s="755">
        <f t="shared" si="383"/>
        <v>0.14641308556052265</v>
      </c>
      <c r="BZ457" s="805">
        <f t="shared" ca="1" si="433"/>
        <v>94.238708025989297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8.9047100767254346</v>
      </c>
      <c r="BE458" s="808">
        <f t="shared" si="390"/>
        <v>142.08832522980171</v>
      </c>
      <c r="BF458" s="808">
        <f t="shared" si="391"/>
        <v>0</v>
      </c>
      <c r="BG458" s="829">
        <f t="shared" si="392"/>
        <v>108.74383796167034</v>
      </c>
      <c r="BH458" s="829">
        <f t="shared" si="393"/>
        <v>51.802902405238562</v>
      </c>
      <c r="BI458" s="829">
        <f t="shared" si="394"/>
        <v>0</v>
      </c>
      <c r="BJ458" s="829">
        <f t="shared" si="395"/>
        <v>0</v>
      </c>
      <c r="BK458" s="829">
        <f t="shared" si="396"/>
        <v>10.888602299056986</v>
      </c>
      <c r="BL458" s="810">
        <f t="shared" si="397"/>
        <v>73.042554813453151</v>
      </c>
      <c r="BM458" s="810">
        <f t="shared" si="398"/>
        <v>111.79848109583334</v>
      </c>
      <c r="BN458" s="810">
        <f t="shared" si="399"/>
        <v>0</v>
      </c>
      <c r="BO458" s="810">
        <f t="shared" si="400"/>
        <v>0</v>
      </c>
      <c r="BP458" s="810">
        <f t="shared" si="401"/>
        <v>33.193385673013736</v>
      </c>
      <c r="BQ458" s="830">
        <f t="shared" si="402"/>
        <v>4.4279970259069117</v>
      </c>
      <c r="BR458" s="830">
        <f t="shared" si="403"/>
        <v>0</v>
      </c>
      <c r="BS458" s="830">
        <f t="shared" si="404"/>
        <v>0.47936265381037602</v>
      </c>
      <c r="BT458" s="810">
        <f t="shared" si="405"/>
        <v>0</v>
      </c>
      <c r="BU458" s="810">
        <f t="shared" si="406"/>
        <v>4.4418376867607252</v>
      </c>
      <c r="BV458" s="810">
        <f t="shared" si="407"/>
        <v>0</v>
      </c>
      <c r="BW458" s="830">
        <f t="shared" si="408"/>
        <v>7.02134866383006</v>
      </c>
      <c r="BX458" s="816">
        <f t="shared" si="409"/>
        <v>556.83334558510148</v>
      </c>
      <c r="BY458" s="755">
        <f t="shared" si="383"/>
        <v>5.4314606475331789E-2</v>
      </c>
      <c r="BZ458" s="805">
        <f t="shared" ca="1" si="433"/>
        <v>97.845651646728939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5.4408367398214414</v>
      </c>
      <c r="BE459" s="808">
        <f t="shared" si="390"/>
        <v>109.48569013329212</v>
      </c>
      <c r="BF459" s="808">
        <f t="shared" si="391"/>
        <v>0</v>
      </c>
      <c r="BG459" s="829">
        <f t="shared" si="392"/>
        <v>87.588552106633699</v>
      </c>
      <c r="BH459" s="829">
        <f t="shared" si="393"/>
        <v>39.958932121967308</v>
      </c>
      <c r="BI459" s="829">
        <f t="shared" si="394"/>
        <v>0</v>
      </c>
      <c r="BJ459" s="829">
        <f t="shared" si="395"/>
        <v>0</v>
      </c>
      <c r="BK459" s="829">
        <f t="shared" si="396"/>
        <v>8.3842402220199261</v>
      </c>
      <c r="BL459" s="810">
        <f t="shared" si="397"/>
        <v>59.119672528278535</v>
      </c>
      <c r="BM459" s="810">
        <f t="shared" si="398"/>
        <v>106.0091788829439</v>
      </c>
      <c r="BN459" s="810">
        <f t="shared" si="399"/>
        <v>0</v>
      </c>
      <c r="BO459" s="810">
        <f t="shared" si="400"/>
        <v>0</v>
      </c>
      <c r="BP459" s="810">
        <f t="shared" si="401"/>
        <v>25.28143891011911</v>
      </c>
      <c r="BQ459" s="830">
        <f t="shared" si="402"/>
        <v>2.9162795760388818</v>
      </c>
      <c r="BR459" s="830">
        <f t="shared" si="403"/>
        <v>0</v>
      </c>
      <c r="BS459" s="830">
        <f t="shared" si="404"/>
        <v>0.364494913835821</v>
      </c>
      <c r="BT459" s="810">
        <f t="shared" si="405"/>
        <v>0</v>
      </c>
      <c r="BU459" s="810">
        <f t="shared" si="406"/>
        <v>3.6633767770664547</v>
      </c>
      <c r="BV459" s="810">
        <f t="shared" si="407"/>
        <v>0</v>
      </c>
      <c r="BW459" s="830">
        <f t="shared" si="408"/>
        <v>5.3680985078687611</v>
      </c>
      <c r="BX459" s="816">
        <f t="shared" si="409"/>
        <v>453.580791419886</v>
      </c>
      <c r="BY459" s="755">
        <f t="shared" si="383"/>
        <v>4.4243151718677917E-2</v>
      </c>
      <c r="BZ459" s="805">
        <f t="shared" ca="1" si="433"/>
        <v>98.656968827204309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20.066011762134366</v>
      </c>
      <c r="BE460" s="808">
        <f t="shared" si="390"/>
        <v>332.88747169061526</v>
      </c>
      <c r="BF460" s="808">
        <f t="shared" si="391"/>
        <v>0</v>
      </c>
      <c r="BG460" s="829">
        <f t="shared" si="392"/>
        <v>287.65477754098015</v>
      </c>
      <c r="BH460" s="829">
        <f t="shared" si="393"/>
        <v>105.98208139054054</v>
      </c>
      <c r="BI460" s="829">
        <f t="shared" si="394"/>
        <v>0</v>
      </c>
      <c r="BJ460" s="829">
        <f t="shared" si="395"/>
        <v>0</v>
      </c>
      <c r="BK460" s="829">
        <f t="shared" si="396"/>
        <v>22.975373971889343</v>
      </c>
      <c r="BL460" s="810">
        <f t="shared" si="397"/>
        <v>167.18250847630119</v>
      </c>
      <c r="BM460" s="810">
        <f t="shared" si="398"/>
        <v>299.77974655874766</v>
      </c>
      <c r="BN460" s="810">
        <f t="shared" si="399"/>
        <v>0</v>
      </c>
      <c r="BO460" s="810">
        <f t="shared" si="400"/>
        <v>0</v>
      </c>
      <c r="BP460" s="810">
        <f t="shared" si="401"/>
        <v>71.492520072102479</v>
      </c>
      <c r="BQ460" s="830">
        <f t="shared" si="402"/>
        <v>9.1651237341081657</v>
      </c>
      <c r="BR460" s="830">
        <f t="shared" si="403"/>
        <v>0</v>
      </c>
      <c r="BS460" s="830">
        <f t="shared" si="404"/>
        <v>0.867879344897863</v>
      </c>
      <c r="BT460" s="810">
        <f t="shared" si="405"/>
        <v>0</v>
      </c>
      <c r="BU460" s="810">
        <f t="shared" si="406"/>
        <v>7.6996102610143504</v>
      </c>
      <c r="BV460" s="810">
        <f t="shared" si="407"/>
        <v>0</v>
      </c>
      <c r="BW460" s="830">
        <f t="shared" si="408"/>
        <v>8.5546605214481595</v>
      </c>
      <c r="BX460" s="816">
        <f t="shared" si="409"/>
        <v>1334.3077653247797</v>
      </c>
      <c r="BY460" s="755">
        <f t="shared" si="383"/>
        <v>0.13015097203714199</v>
      </c>
      <c r="BZ460" s="805">
        <f t="shared" ca="1" si="433"/>
        <v>105.22161331453277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41.799384538943265</v>
      </c>
      <c r="BE461" s="808">
        <f t="shared" si="390"/>
        <v>1007.2718175828247</v>
      </c>
      <c r="BF461" s="808">
        <f t="shared" si="391"/>
        <v>0</v>
      </c>
      <c r="BG461" s="829">
        <f t="shared" si="392"/>
        <v>736.90033274631242</v>
      </c>
      <c r="BH461" s="829">
        <f t="shared" si="393"/>
        <v>333.4957086338851</v>
      </c>
      <c r="BI461" s="829">
        <f t="shared" si="394"/>
        <v>0</v>
      </c>
      <c r="BJ461" s="829">
        <f t="shared" si="395"/>
        <v>0</v>
      </c>
      <c r="BK461" s="829">
        <f t="shared" si="396"/>
        <v>76.691862226784068</v>
      </c>
      <c r="BL461" s="810">
        <f t="shared" si="397"/>
        <v>458.19742255105325</v>
      </c>
      <c r="BM461" s="810">
        <f t="shared" si="398"/>
        <v>821.60692801003927</v>
      </c>
      <c r="BN461" s="810">
        <f t="shared" si="399"/>
        <v>0</v>
      </c>
      <c r="BO461" s="810">
        <f t="shared" si="400"/>
        <v>0</v>
      </c>
      <c r="BP461" s="810">
        <f t="shared" si="401"/>
        <v>209.81318776769987</v>
      </c>
      <c r="BQ461" s="830">
        <f t="shared" si="402"/>
        <v>21.887342882934014</v>
      </c>
      <c r="BR461" s="830">
        <f t="shared" si="403"/>
        <v>0</v>
      </c>
      <c r="BS461" s="830">
        <f t="shared" si="404"/>
        <v>2.6884438483915902</v>
      </c>
      <c r="BT461" s="810">
        <f t="shared" si="405"/>
        <v>0</v>
      </c>
      <c r="BU461" s="810">
        <f t="shared" si="406"/>
        <v>22.189981099810574</v>
      </c>
      <c r="BV461" s="810">
        <f t="shared" si="407"/>
        <v>0</v>
      </c>
      <c r="BW461" s="830">
        <f t="shared" si="408"/>
        <v>19.767027514101351</v>
      </c>
      <c r="BX461" s="816">
        <f t="shared" si="409"/>
        <v>3752.3094394027789</v>
      </c>
      <c r="BY461" s="755">
        <f t="shared" ref="BY461:BY524" si="435">IF(BX461&lt;&gt;"", BX461 / $BX$5, "")</f>
        <v>0.36600755358981457</v>
      </c>
      <c r="BZ461" s="805">
        <f t="shared" ca="1" si="433"/>
        <v>105.88548030431504</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25.104359049583302</v>
      </c>
      <c r="BE462" s="808">
        <f t="shared" si="390"/>
        <v>587.11285335307889</v>
      </c>
      <c r="BF462" s="808">
        <f t="shared" si="391"/>
        <v>0</v>
      </c>
      <c r="BG462" s="829">
        <f t="shared" si="392"/>
        <v>421.82486109522955</v>
      </c>
      <c r="BH462" s="829">
        <f t="shared" si="393"/>
        <v>209.41045994194906</v>
      </c>
      <c r="BI462" s="829">
        <f t="shared" si="394"/>
        <v>0</v>
      </c>
      <c r="BJ462" s="829">
        <f t="shared" si="395"/>
        <v>0</v>
      </c>
      <c r="BK462" s="829">
        <f t="shared" si="396"/>
        <v>43.334676466159941</v>
      </c>
      <c r="BL462" s="810">
        <f t="shared" si="397"/>
        <v>269.93978837334424</v>
      </c>
      <c r="BM462" s="810">
        <f t="shared" si="398"/>
        <v>463.2222056318592</v>
      </c>
      <c r="BN462" s="810">
        <f t="shared" si="399"/>
        <v>0</v>
      </c>
      <c r="BO462" s="810">
        <f t="shared" si="400"/>
        <v>0</v>
      </c>
      <c r="BP462" s="810">
        <f t="shared" si="401"/>
        <v>122.18830809568404</v>
      </c>
      <c r="BQ462" s="830">
        <f t="shared" si="402"/>
        <v>13.479212279167008</v>
      </c>
      <c r="BR462" s="830">
        <f t="shared" si="403"/>
        <v>0</v>
      </c>
      <c r="BS462" s="830">
        <f t="shared" si="404"/>
        <v>1.5825918387590299</v>
      </c>
      <c r="BT462" s="810">
        <f t="shared" si="405"/>
        <v>0</v>
      </c>
      <c r="BU462" s="810">
        <f t="shared" si="406"/>
        <v>13.2282728063697</v>
      </c>
      <c r="BV462" s="810">
        <f t="shared" si="407"/>
        <v>0</v>
      </c>
      <c r="BW462" s="830">
        <f t="shared" si="408"/>
        <v>13.83012848277788</v>
      </c>
      <c r="BX462" s="816">
        <f t="shared" si="409"/>
        <v>2184.2577174139619</v>
      </c>
      <c r="BY462" s="755">
        <f t="shared" si="435"/>
        <v>0.21305674184685544</v>
      </c>
      <c r="BZ462" s="805">
        <f t="shared" ca="1" si="433"/>
        <v>105.17265975090638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19.356479146326283</v>
      </c>
      <c r="BE463" s="808">
        <f t="shared" si="390"/>
        <v>383.53626600890453</v>
      </c>
      <c r="BF463" s="808">
        <f t="shared" si="391"/>
        <v>0</v>
      </c>
      <c r="BG463" s="829">
        <f t="shared" si="392"/>
        <v>282.87932366331256</v>
      </c>
      <c r="BH463" s="829">
        <f t="shared" si="393"/>
        <v>137.78756706198129</v>
      </c>
      <c r="BI463" s="829">
        <f t="shared" si="394"/>
        <v>0</v>
      </c>
      <c r="BJ463" s="829">
        <f t="shared" si="395"/>
        <v>0</v>
      </c>
      <c r="BK463" s="829">
        <f t="shared" si="396"/>
        <v>28.327607412557189</v>
      </c>
      <c r="BL463" s="810">
        <f t="shared" si="397"/>
        <v>203.66295588525023</v>
      </c>
      <c r="BM463" s="810">
        <f t="shared" si="398"/>
        <v>360.67442720951777</v>
      </c>
      <c r="BN463" s="810">
        <f t="shared" si="399"/>
        <v>0</v>
      </c>
      <c r="BO463" s="810">
        <f t="shared" si="400"/>
        <v>0</v>
      </c>
      <c r="BP463" s="810">
        <f t="shared" si="401"/>
        <v>76.126679654735398</v>
      </c>
      <c r="BQ463" s="830">
        <f t="shared" si="402"/>
        <v>11.731197002801034</v>
      </c>
      <c r="BR463" s="830">
        <f t="shared" si="403"/>
        <v>0</v>
      </c>
      <c r="BS463" s="830">
        <f t="shared" si="404"/>
        <v>1.3000652271160802</v>
      </c>
      <c r="BT463" s="810">
        <f t="shared" si="405"/>
        <v>0</v>
      </c>
      <c r="BU463" s="810">
        <f t="shared" si="406"/>
        <v>9.9807477510516005</v>
      </c>
      <c r="BV463" s="810">
        <f t="shared" si="407"/>
        <v>0</v>
      </c>
      <c r="BW463" s="830">
        <f t="shared" si="408"/>
        <v>10.547513398292571</v>
      </c>
      <c r="BX463" s="816">
        <f t="shared" si="409"/>
        <v>1525.9108294218468</v>
      </c>
      <c r="BY463" s="755">
        <f t="shared" si="435"/>
        <v>0.14884030720072636</v>
      </c>
      <c r="BZ463" s="805">
        <f t="shared" ca="1" si="433"/>
        <v>99.842844386935525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14.982683258407183</v>
      </c>
      <c r="BE464" s="808">
        <f t="shared" si="390"/>
        <v>243.03569603105578</v>
      </c>
      <c r="BF464" s="808">
        <f t="shared" si="391"/>
        <v>0</v>
      </c>
      <c r="BG464" s="829">
        <f t="shared" si="392"/>
        <v>207.19088324853513</v>
      </c>
      <c r="BH464" s="829">
        <f t="shared" si="393"/>
        <v>92.557203956713224</v>
      </c>
      <c r="BI464" s="829">
        <f t="shared" si="394"/>
        <v>0</v>
      </c>
      <c r="BJ464" s="829">
        <f t="shared" si="395"/>
        <v>0</v>
      </c>
      <c r="BK464" s="829">
        <f t="shared" si="396"/>
        <v>24.498572538942724</v>
      </c>
      <c r="BL464" s="810">
        <f t="shared" si="397"/>
        <v>136.78282279582791</v>
      </c>
      <c r="BM464" s="810">
        <f t="shared" si="398"/>
        <v>273.42428902991531</v>
      </c>
      <c r="BN464" s="810">
        <f t="shared" si="399"/>
        <v>0</v>
      </c>
      <c r="BO464" s="810">
        <f t="shared" si="400"/>
        <v>0</v>
      </c>
      <c r="BP464" s="810">
        <f t="shared" si="401"/>
        <v>58.68166456328553</v>
      </c>
      <c r="BQ464" s="830">
        <f t="shared" si="402"/>
        <v>6.4219899604486095</v>
      </c>
      <c r="BR464" s="830">
        <f t="shared" si="403"/>
        <v>0</v>
      </c>
      <c r="BS464" s="830">
        <f t="shared" si="404"/>
        <v>0.89622642258400398</v>
      </c>
      <c r="BT464" s="810">
        <f t="shared" si="405"/>
        <v>0</v>
      </c>
      <c r="BU464" s="810">
        <f t="shared" si="406"/>
        <v>6.4963213939216571</v>
      </c>
      <c r="BV464" s="810">
        <f t="shared" si="407"/>
        <v>0</v>
      </c>
      <c r="BW464" s="830">
        <f t="shared" si="408"/>
        <v>6.9348481962645616</v>
      </c>
      <c r="BX464" s="816">
        <f t="shared" si="409"/>
        <v>1071.9032013959015</v>
      </c>
      <c r="BY464" s="755">
        <f t="shared" si="435"/>
        <v>0.10455552101013475</v>
      </c>
      <c r="BZ464" s="805">
        <f t="shared" ca="1" si="433"/>
        <v>102.83548539896235</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5.1593183885511769</v>
      </c>
      <c r="BE465" s="808">
        <f t="shared" si="390"/>
        <v>75.899050122044429</v>
      </c>
      <c r="BF465" s="808">
        <f t="shared" si="391"/>
        <v>0</v>
      </c>
      <c r="BG465" s="829">
        <f t="shared" si="392"/>
        <v>83.845493453126167</v>
      </c>
      <c r="BH465" s="829">
        <f t="shared" si="393"/>
        <v>38.25130454888037</v>
      </c>
      <c r="BI465" s="829">
        <f t="shared" si="394"/>
        <v>0</v>
      </c>
      <c r="BJ465" s="829">
        <f t="shared" si="395"/>
        <v>0</v>
      </c>
      <c r="BK465" s="829">
        <f t="shared" si="396"/>
        <v>8.0959823463149139</v>
      </c>
      <c r="BL465" s="810">
        <f t="shared" si="397"/>
        <v>47.243613591929076</v>
      </c>
      <c r="BM465" s="810">
        <f t="shared" si="398"/>
        <v>104.72148444018254</v>
      </c>
      <c r="BN465" s="810">
        <f t="shared" si="399"/>
        <v>0</v>
      </c>
      <c r="BO465" s="810">
        <f t="shared" si="400"/>
        <v>0</v>
      </c>
      <c r="BP465" s="810">
        <f t="shared" si="401"/>
        <v>24.974345045864975</v>
      </c>
      <c r="BQ465" s="830">
        <f t="shared" si="402"/>
        <v>3.0576450346638899</v>
      </c>
      <c r="BR465" s="830">
        <f t="shared" si="403"/>
        <v>0</v>
      </c>
      <c r="BS465" s="830">
        <f t="shared" si="404"/>
        <v>0.46327955070665</v>
      </c>
      <c r="BT465" s="810">
        <f t="shared" si="405"/>
        <v>0</v>
      </c>
      <c r="BU465" s="810">
        <f t="shared" si="406"/>
        <v>2.4259964828066249</v>
      </c>
      <c r="BV465" s="810">
        <f t="shared" si="407"/>
        <v>0</v>
      </c>
      <c r="BW465" s="830">
        <f t="shared" si="408"/>
        <v>4.4514075613453743</v>
      </c>
      <c r="BX465" s="816">
        <f t="shared" si="409"/>
        <v>398.58892056641616</v>
      </c>
      <c r="BY465" s="755">
        <f t="shared" si="435"/>
        <v>3.8879137784472897E-2</v>
      </c>
      <c r="BZ465" s="805">
        <f t="shared" ca="1" si="433"/>
        <v>95.744911261194886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8.7605502736629077</v>
      </c>
      <c r="BE466" s="808">
        <f t="shared" si="390"/>
        <v>176.28812231018392</v>
      </c>
      <c r="BF466" s="808">
        <f t="shared" si="391"/>
        <v>0</v>
      </c>
      <c r="BG466" s="829">
        <f t="shared" si="392"/>
        <v>125.80708043400469</v>
      </c>
      <c r="BH466" s="829">
        <f t="shared" si="393"/>
        <v>57.394676206144709</v>
      </c>
      <c r="BI466" s="829">
        <f t="shared" si="394"/>
        <v>0</v>
      </c>
      <c r="BJ466" s="829">
        <f t="shared" si="395"/>
        <v>0</v>
      </c>
      <c r="BK466" s="829">
        <f t="shared" si="396"/>
        <v>9.4419278415518626</v>
      </c>
      <c r="BL466" s="810">
        <f t="shared" si="397"/>
        <v>97.784844678565861</v>
      </c>
      <c r="BM466" s="810">
        <f t="shared" si="398"/>
        <v>216.65455322187421</v>
      </c>
      <c r="BN466" s="810">
        <f t="shared" si="399"/>
        <v>0</v>
      </c>
      <c r="BO466" s="810">
        <f t="shared" si="400"/>
        <v>0</v>
      </c>
      <c r="BP466" s="810">
        <f t="shared" si="401"/>
        <v>43.275032714785894</v>
      </c>
      <c r="BQ466" s="830">
        <f t="shared" si="402"/>
        <v>4.7393140824733768</v>
      </c>
      <c r="BR466" s="830">
        <f t="shared" si="403"/>
        <v>0</v>
      </c>
      <c r="BS466" s="830">
        <f t="shared" si="404"/>
        <v>0.71807789128384492</v>
      </c>
      <c r="BT466" s="810">
        <f t="shared" si="405"/>
        <v>0</v>
      </c>
      <c r="BU466" s="810">
        <f t="shared" si="406"/>
        <v>6.1562456874260247</v>
      </c>
      <c r="BV466" s="810">
        <f t="shared" si="407"/>
        <v>0</v>
      </c>
      <c r="BW466" s="830">
        <f t="shared" si="408"/>
        <v>5.0265452389869143</v>
      </c>
      <c r="BX466" s="816">
        <f t="shared" si="409"/>
        <v>752.04697058094428</v>
      </c>
      <c r="BY466" s="755">
        <f t="shared" si="435"/>
        <v>7.3356122764430778E-2</v>
      </c>
      <c r="BZ466" s="805">
        <f t="shared" ca="1" si="433"/>
        <v>101.36093634945431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27.273452942355373</v>
      </c>
      <c r="BE467" s="808">
        <f t="shared" si="390"/>
        <v>576.42746341182192</v>
      </c>
      <c r="BF467" s="808">
        <f t="shared" si="391"/>
        <v>0</v>
      </c>
      <c r="BG467" s="829">
        <f t="shared" si="392"/>
        <v>527.14802778051239</v>
      </c>
      <c r="BH467" s="829">
        <f t="shared" si="393"/>
        <v>212.16165685352871</v>
      </c>
      <c r="BI467" s="829">
        <f t="shared" si="394"/>
        <v>0</v>
      </c>
      <c r="BJ467" s="829">
        <f t="shared" si="395"/>
        <v>0</v>
      </c>
      <c r="BK467" s="829">
        <f t="shared" si="396"/>
        <v>44.141899438461309</v>
      </c>
      <c r="BL467" s="810">
        <f t="shared" si="397"/>
        <v>325.50528344271032</v>
      </c>
      <c r="BM467" s="810">
        <f t="shared" si="398"/>
        <v>543.51362414572611</v>
      </c>
      <c r="BN467" s="810">
        <f t="shared" si="399"/>
        <v>0</v>
      </c>
      <c r="BO467" s="810">
        <f t="shared" si="400"/>
        <v>0</v>
      </c>
      <c r="BP467" s="810">
        <f t="shared" si="401"/>
        <v>138.44822351205164</v>
      </c>
      <c r="BQ467" s="830">
        <f t="shared" si="402"/>
        <v>15.273010470294787</v>
      </c>
      <c r="BR467" s="830">
        <f t="shared" si="403"/>
        <v>0</v>
      </c>
      <c r="BS467" s="830">
        <f t="shared" si="404"/>
        <v>2.4468007419020701</v>
      </c>
      <c r="BT467" s="810">
        <f t="shared" si="405"/>
        <v>0</v>
      </c>
      <c r="BU467" s="810">
        <f t="shared" si="406"/>
        <v>18.497671479000676</v>
      </c>
      <c r="BV467" s="810">
        <f t="shared" si="407"/>
        <v>0</v>
      </c>
      <c r="BW467" s="830">
        <f t="shared" si="408"/>
        <v>13.10942590939457</v>
      </c>
      <c r="BX467" s="816">
        <f t="shared" si="409"/>
        <v>2443.9465401277598</v>
      </c>
      <c r="BY467" s="755">
        <f t="shared" si="435"/>
        <v>0.23838729419896212</v>
      </c>
      <c r="BZ467" s="805">
        <f t="shared" ca="1" si="433"/>
        <v>100.02813426233364</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14.68731605367161</v>
      </c>
      <c r="BE468" s="808">
        <f t="shared" si="390"/>
        <v>302.07276050424628</v>
      </c>
      <c r="BF468" s="808">
        <f t="shared" si="391"/>
        <v>0</v>
      </c>
      <c r="BG468" s="829">
        <f t="shared" si="392"/>
        <v>233.61278040825991</v>
      </c>
      <c r="BH468" s="829">
        <f t="shared" si="393"/>
        <v>112.97470448855449</v>
      </c>
      <c r="BI468" s="829">
        <f t="shared" si="394"/>
        <v>0</v>
      </c>
      <c r="BJ468" s="829">
        <f t="shared" si="395"/>
        <v>0</v>
      </c>
      <c r="BK468" s="829">
        <f t="shared" si="396"/>
        <v>23.46673596061358</v>
      </c>
      <c r="BL468" s="810">
        <f t="shared" si="397"/>
        <v>194.52982811699317</v>
      </c>
      <c r="BM468" s="810">
        <f t="shared" si="398"/>
        <v>228.99149353145387</v>
      </c>
      <c r="BN468" s="810">
        <f t="shared" si="399"/>
        <v>0</v>
      </c>
      <c r="BO468" s="810">
        <f t="shared" si="400"/>
        <v>0</v>
      </c>
      <c r="BP468" s="810">
        <f t="shared" si="401"/>
        <v>70.426884355720418</v>
      </c>
      <c r="BQ468" s="830">
        <f t="shared" si="402"/>
        <v>8.4459029170193691</v>
      </c>
      <c r="BR468" s="830">
        <f t="shared" si="403"/>
        <v>0</v>
      </c>
      <c r="BS468" s="830">
        <f t="shared" si="404"/>
        <v>1.0911870655201401</v>
      </c>
      <c r="BT468" s="810">
        <f t="shared" si="405"/>
        <v>0</v>
      </c>
      <c r="BU468" s="810">
        <f t="shared" si="406"/>
        <v>6.1305475653852302</v>
      </c>
      <c r="BV468" s="810">
        <f t="shared" si="407"/>
        <v>0</v>
      </c>
      <c r="BW468" s="830">
        <f t="shared" si="408"/>
        <v>8.5626987944640796</v>
      </c>
      <c r="BX468" s="816">
        <f t="shared" si="409"/>
        <v>1204.9928397619021</v>
      </c>
      <c r="BY468" s="755">
        <f t="shared" si="435"/>
        <v>0.11753734293424718</v>
      </c>
      <c r="BZ468" s="805">
        <f t="shared" ca="1" si="433"/>
        <v>99.249414171732752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8.8954842897464221</v>
      </c>
      <c r="BE469" s="808">
        <f t="shared" si="390"/>
        <v>214.59077767192272</v>
      </c>
      <c r="BF469" s="808">
        <f t="shared" si="391"/>
        <v>0</v>
      </c>
      <c r="BG469" s="829">
        <f t="shared" si="392"/>
        <v>161.3124819734854</v>
      </c>
      <c r="BH469" s="829">
        <f t="shared" si="393"/>
        <v>76.739532387014165</v>
      </c>
      <c r="BI469" s="829">
        <f t="shared" si="394"/>
        <v>0</v>
      </c>
      <c r="BJ469" s="829">
        <f t="shared" si="395"/>
        <v>0</v>
      </c>
      <c r="BK469" s="829">
        <f t="shared" si="396"/>
        <v>14.749456671271943</v>
      </c>
      <c r="BL469" s="810">
        <f t="shared" si="397"/>
        <v>112.08120721864357</v>
      </c>
      <c r="BM469" s="810">
        <f t="shared" si="398"/>
        <v>163.92118929695712</v>
      </c>
      <c r="BN469" s="810">
        <f t="shared" si="399"/>
        <v>0</v>
      </c>
      <c r="BO469" s="810">
        <f t="shared" si="400"/>
        <v>0</v>
      </c>
      <c r="BP469" s="810">
        <f t="shared" si="401"/>
        <v>39.238234790102183</v>
      </c>
      <c r="BQ469" s="830">
        <f t="shared" si="402"/>
        <v>8.5436985165991786</v>
      </c>
      <c r="BR469" s="830">
        <f t="shared" si="403"/>
        <v>0</v>
      </c>
      <c r="BS469" s="830">
        <f t="shared" si="404"/>
        <v>0.70631801731784505</v>
      </c>
      <c r="BT469" s="810">
        <f t="shared" si="405"/>
        <v>0</v>
      </c>
      <c r="BU469" s="810">
        <f t="shared" si="406"/>
        <v>6.2547827406469576</v>
      </c>
      <c r="BV469" s="810">
        <f t="shared" si="407"/>
        <v>0</v>
      </c>
      <c r="BW469" s="830">
        <f t="shared" si="408"/>
        <v>8.69078421565494</v>
      </c>
      <c r="BX469" s="816">
        <f t="shared" si="409"/>
        <v>815.72394778936246</v>
      </c>
      <c r="BY469" s="755">
        <f t="shared" si="435"/>
        <v>7.9567298847967469E-2</v>
      </c>
      <c r="BZ469" s="805">
        <f t="shared" ca="1" si="433"/>
        <v>96.971550072803169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10.75387961020123</v>
      </c>
      <c r="BE470" s="808">
        <f t="shared" si="390"/>
        <v>209.60448311804865</v>
      </c>
      <c r="BF470" s="808">
        <f t="shared" si="391"/>
        <v>0</v>
      </c>
      <c r="BG470" s="829">
        <f t="shared" si="392"/>
        <v>141.25681035370982</v>
      </c>
      <c r="BH470" s="829">
        <f t="shared" si="393"/>
        <v>72.656785467135833</v>
      </c>
      <c r="BI470" s="829">
        <f t="shared" si="394"/>
        <v>0</v>
      </c>
      <c r="BJ470" s="829">
        <f t="shared" si="395"/>
        <v>0</v>
      </c>
      <c r="BK470" s="829">
        <f t="shared" si="396"/>
        <v>13.902145655094001</v>
      </c>
      <c r="BL470" s="810">
        <f t="shared" si="397"/>
        <v>86.752989189727586</v>
      </c>
      <c r="BM470" s="810">
        <f t="shared" si="398"/>
        <v>166.8297669458081</v>
      </c>
      <c r="BN470" s="810">
        <f t="shared" si="399"/>
        <v>0</v>
      </c>
      <c r="BO470" s="810">
        <f t="shared" si="400"/>
        <v>0</v>
      </c>
      <c r="BP470" s="810">
        <f t="shared" si="401"/>
        <v>36.709940659871876</v>
      </c>
      <c r="BQ470" s="830">
        <f t="shared" si="402"/>
        <v>5.7071138560621222</v>
      </c>
      <c r="BR470" s="830">
        <f t="shared" si="403"/>
        <v>0</v>
      </c>
      <c r="BS470" s="830">
        <f t="shared" si="404"/>
        <v>0.77255967119226399</v>
      </c>
      <c r="BT470" s="810">
        <f t="shared" si="405"/>
        <v>0</v>
      </c>
      <c r="BU470" s="810">
        <f t="shared" si="406"/>
        <v>5.7364858011133801</v>
      </c>
      <c r="BV470" s="810">
        <f t="shared" si="407"/>
        <v>0</v>
      </c>
      <c r="BW470" s="830">
        <f t="shared" si="408"/>
        <v>5.3540534143724878</v>
      </c>
      <c r="BX470" s="816">
        <f t="shared" si="409"/>
        <v>756.03701374233742</v>
      </c>
      <c r="BY470" s="755">
        <f t="shared" si="435"/>
        <v>7.3745319327188585E-2</v>
      </c>
      <c r="BZ470" s="805">
        <f t="shared" ca="1" si="433"/>
        <v>97.845546858093655</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15.554782862485332</v>
      </c>
      <c r="BE471" s="808">
        <f t="shared" si="390"/>
        <v>323.00044845837704</v>
      </c>
      <c r="BF471" s="808">
        <f t="shared" si="391"/>
        <v>0</v>
      </c>
      <c r="BG471" s="829">
        <f t="shared" si="392"/>
        <v>217.10042570461619</v>
      </c>
      <c r="BH471" s="829">
        <f t="shared" si="393"/>
        <v>99.043778732859522</v>
      </c>
      <c r="BI471" s="829">
        <f t="shared" si="394"/>
        <v>0</v>
      </c>
      <c r="BJ471" s="829">
        <f t="shared" si="395"/>
        <v>0</v>
      </c>
      <c r="BK471" s="829">
        <f t="shared" si="396"/>
        <v>24.096098879030624</v>
      </c>
      <c r="BL471" s="810">
        <f t="shared" si="397"/>
        <v>113.73039002933703</v>
      </c>
      <c r="BM471" s="810">
        <f t="shared" si="398"/>
        <v>163.25361394153495</v>
      </c>
      <c r="BN471" s="810">
        <f t="shared" si="399"/>
        <v>0</v>
      </c>
      <c r="BO471" s="810">
        <f t="shared" si="400"/>
        <v>0</v>
      </c>
      <c r="BP471" s="810">
        <f t="shared" si="401"/>
        <v>48.634706262545443</v>
      </c>
      <c r="BQ471" s="830">
        <f t="shared" si="402"/>
        <v>7.2981280579470118</v>
      </c>
      <c r="BR471" s="830">
        <f t="shared" si="403"/>
        <v>0</v>
      </c>
      <c r="BS471" s="830">
        <f t="shared" si="404"/>
        <v>0.50530982190031093</v>
      </c>
      <c r="BT471" s="810">
        <f t="shared" si="405"/>
        <v>0</v>
      </c>
      <c r="BU471" s="810">
        <f t="shared" si="406"/>
        <v>5.4640467248850078</v>
      </c>
      <c r="BV471" s="810">
        <f t="shared" si="407"/>
        <v>0</v>
      </c>
      <c r="BW471" s="830">
        <f t="shared" si="408"/>
        <v>6.8176566185639595</v>
      </c>
      <c r="BX471" s="816">
        <f t="shared" si="409"/>
        <v>1024.4993860940824</v>
      </c>
      <c r="BY471" s="755">
        <f t="shared" si="435"/>
        <v>9.993166075829911E-2</v>
      </c>
      <c r="BZ471" s="805">
        <f t="shared" ca="1" si="433"/>
        <v>105.56238286370187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12.244446213877977</v>
      </c>
      <c r="BE472" s="808">
        <f t="shared" si="390"/>
        <v>296.94389607578739</v>
      </c>
      <c r="BF472" s="808">
        <f t="shared" si="391"/>
        <v>0</v>
      </c>
      <c r="BG472" s="829">
        <f t="shared" si="392"/>
        <v>203.89125441889183</v>
      </c>
      <c r="BH472" s="829">
        <f t="shared" si="393"/>
        <v>133.70729861789977</v>
      </c>
      <c r="BI472" s="829">
        <f t="shared" si="394"/>
        <v>0</v>
      </c>
      <c r="BJ472" s="829">
        <f t="shared" si="395"/>
        <v>0</v>
      </c>
      <c r="BK472" s="829">
        <f t="shared" si="396"/>
        <v>23.916311030873366</v>
      </c>
      <c r="BL472" s="810">
        <f t="shared" si="397"/>
        <v>167.78747315849566</v>
      </c>
      <c r="BM472" s="810">
        <f t="shared" si="398"/>
        <v>329.04088931738193</v>
      </c>
      <c r="BN472" s="810">
        <f t="shared" si="399"/>
        <v>0</v>
      </c>
      <c r="BO472" s="810">
        <f t="shared" si="400"/>
        <v>0</v>
      </c>
      <c r="BP472" s="810">
        <f t="shared" si="401"/>
        <v>78.230227480207333</v>
      </c>
      <c r="BQ472" s="830">
        <f t="shared" si="402"/>
        <v>11.285962124718996</v>
      </c>
      <c r="BR472" s="830">
        <f t="shared" si="403"/>
        <v>0</v>
      </c>
      <c r="BS472" s="830">
        <f t="shared" si="404"/>
        <v>1.8651987579916198</v>
      </c>
      <c r="BT472" s="810">
        <f t="shared" si="405"/>
        <v>0</v>
      </c>
      <c r="BU472" s="810">
        <f t="shared" si="406"/>
        <v>15.401999978408625</v>
      </c>
      <c r="BV472" s="810">
        <f t="shared" si="407"/>
        <v>0</v>
      </c>
      <c r="BW472" s="830">
        <f t="shared" si="408"/>
        <v>10.749485599772921</v>
      </c>
      <c r="BX472" s="816">
        <f t="shared" si="409"/>
        <v>1285.0644427743075</v>
      </c>
      <c r="BY472" s="755">
        <f t="shared" si="435"/>
        <v>0.12534768267404481</v>
      </c>
      <c r="BZ472" s="805">
        <f t="shared" ca="1" si="433"/>
        <v>86.825474071749056</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3.4036021524774025</v>
      </c>
      <c r="BE473" s="808">
        <f t="shared" si="390"/>
        <v>105.91363287212239</v>
      </c>
      <c r="BF473" s="808">
        <f t="shared" si="391"/>
        <v>0</v>
      </c>
      <c r="BG473" s="829">
        <f t="shared" si="392"/>
        <v>53.100750766389346</v>
      </c>
      <c r="BH473" s="829">
        <f t="shared" si="393"/>
        <v>31.198570570060543</v>
      </c>
      <c r="BI473" s="829">
        <f t="shared" si="394"/>
        <v>0</v>
      </c>
      <c r="BJ473" s="829">
        <f t="shared" si="395"/>
        <v>0</v>
      </c>
      <c r="BK473" s="829">
        <f t="shared" si="396"/>
        <v>6.2767198115954246</v>
      </c>
      <c r="BL473" s="810">
        <f t="shared" si="397"/>
        <v>33.480736166603904</v>
      </c>
      <c r="BM473" s="810">
        <f t="shared" si="398"/>
        <v>69.613090012263584</v>
      </c>
      <c r="BN473" s="810">
        <f t="shared" si="399"/>
        <v>0</v>
      </c>
      <c r="BO473" s="810">
        <f t="shared" si="400"/>
        <v>0</v>
      </c>
      <c r="BP473" s="810">
        <f t="shared" si="401"/>
        <v>13.905289907463708</v>
      </c>
      <c r="BQ473" s="830">
        <f t="shared" si="402"/>
        <v>2.9271803095569213</v>
      </c>
      <c r="BR473" s="830">
        <f t="shared" si="403"/>
        <v>0</v>
      </c>
      <c r="BS473" s="830">
        <f t="shared" si="404"/>
        <v>0.250286484013032</v>
      </c>
      <c r="BT473" s="810">
        <f t="shared" si="405"/>
        <v>0</v>
      </c>
      <c r="BU473" s="810">
        <f t="shared" si="406"/>
        <v>2.5138003703250447</v>
      </c>
      <c r="BV473" s="810">
        <f t="shared" si="407"/>
        <v>0</v>
      </c>
      <c r="BW473" s="830">
        <f t="shared" si="408"/>
        <v>3.53313457212065</v>
      </c>
      <c r="BX473" s="816">
        <f t="shared" si="409"/>
        <v>326.11679399499201</v>
      </c>
      <c r="BY473" s="755">
        <f t="shared" si="435"/>
        <v>3.181006574278112E-2</v>
      </c>
      <c r="BZ473" s="805">
        <f t="shared" ca="1" si="433"/>
        <v>102.19480761259535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20.501903617478522</v>
      </c>
      <c r="BE474" s="808">
        <f t="shared" si="390"/>
        <v>464.67011964463353</v>
      </c>
      <c r="BF474" s="808">
        <f t="shared" si="391"/>
        <v>0</v>
      </c>
      <c r="BG474" s="829">
        <f t="shared" si="392"/>
        <v>329.63606581464603</v>
      </c>
      <c r="BH474" s="829">
        <f t="shared" si="393"/>
        <v>155.67367083459879</v>
      </c>
      <c r="BI474" s="829">
        <f t="shared" si="394"/>
        <v>0</v>
      </c>
      <c r="BJ474" s="829">
        <f t="shared" si="395"/>
        <v>0</v>
      </c>
      <c r="BK474" s="829">
        <f t="shared" si="396"/>
        <v>33.174117719364482</v>
      </c>
      <c r="BL474" s="810">
        <f t="shared" si="397"/>
        <v>213.49915076537812</v>
      </c>
      <c r="BM474" s="810">
        <f t="shared" si="398"/>
        <v>348.30613599703025</v>
      </c>
      <c r="BN474" s="810">
        <f t="shared" si="399"/>
        <v>0</v>
      </c>
      <c r="BO474" s="810">
        <f t="shared" si="400"/>
        <v>0</v>
      </c>
      <c r="BP474" s="810">
        <f t="shared" si="401"/>
        <v>83.065262763254253</v>
      </c>
      <c r="BQ474" s="830">
        <f t="shared" si="402"/>
        <v>10.21311298539807</v>
      </c>
      <c r="BR474" s="830">
        <f t="shared" si="403"/>
        <v>0</v>
      </c>
      <c r="BS474" s="830">
        <f t="shared" si="404"/>
        <v>1.2366700235532699</v>
      </c>
      <c r="BT474" s="810">
        <f t="shared" si="405"/>
        <v>0</v>
      </c>
      <c r="BU474" s="810">
        <f t="shared" si="406"/>
        <v>9.7838265278655001</v>
      </c>
      <c r="BV474" s="810">
        <f t="shared" si="407"/>
        <v>0</v>
      </c>
      <c r="BW474" s="830">
        <f t="shared" si="408"/>
        <v>9.7308389570175713</v>
      </c>
      <c r="BX474" s="816">
        <f t="shared" si="409"/>
        <v>1679.4908756502184</v>
      </c>
      <c r="BY474" s="755">
        <f t="shared" si="435"/>
        <v>0.16382080332132445</v>
      </c>
      <c r="BZ474" s="805">
        <f t="shared" ca="1" si="433"/>
        <v>105.23982746396048</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18.987611927416559</v>
      </c>
      <c r="BE475" s="808">
        <f t="shared" si="390"/>
        <v>257.59449561946394</v>
      </c>
      <c r="BF475" s="808">
        <f t="shared" si="391"/>
        <v>0</v>
      </c>
      <c r="BG475" s="829">
        <f t="shared" si="392"/>
        <v>249.99343034403549</v>
      </c>
      <c r="BH475" s="829">
        <f t="shared" si="393"/>
        <v>116.02908126519182</v>
      </c>
      <c r="BI475" s="829">
        <f t="shared" si="394"/>
        <v>0</v>
      </c>
      <c r="BJ475" s="829">
        <f t="shared" si="395"/>
        <v>0</v>
      </c>
      <c r="BK475" s="829">
        <f t="shared" si="396"/>
        <v>28.744812453327079</v>
      </c>
      <c r="BL475" s="810">
        <f t="shared" si="397"/>
        <v>182.23246916074442</v>
      </c>
      <c r="BM475" s="810">
        <f t="shared" si="398"/>
        <v>323.4774067657994</v>
      </c>
      <c r="BN475" s="810">
        <f t="shared" si="399"/>
        <v>0</v>
      </c>
      <c r="BO475" s="810">
        <f t="shared" si="400"/>
        <v>0</v>
      </c>
      <c r="BP475" s="810">
        <f t="shared" si="401"/>
        <v>66.475324741327512</v>
      </c>
      <c r="BQ475" s="830">
        <f t="shared" si="402"/>
        <v>10.02840116370708</v>
      </c>
      <c r="BR475" s="830">
        <f t="shared" si="403"/>
        <v>0</v>
      </c>
      <c r="BS475" s="830">
        <f t="shared" si="404"/>
        <v>1.24857813621768</v>
      </c>
      <c r="BT475" s="810">
        <f t="shared" si="405"/>
        <v>0</v>
      </c>
      <c r="BU475" s="810">
        <f t="shared" si="406"/>
        <v>11.311330422359475</v>
      </c>
      <c r="BV475" s="810">
        <f t="shared" si="407"/>
        <v>0</v>
      </c>
      <c r="BW475" s="830">
        <f t="shared" si="408"/>
        <v>14.42166619790547</v>
      </c>
      <c r="BX475" s="816">
        <f t="shared" si="409"/>
        <v>1280.5446081974962</v>
      </c>
      <c r="BY475" s="755">
        <f t="shared" si="435"/>
        <v>0.12490680922722359</v>
      </c>
      <c r="BZ475" s="805">
        <f t="shared" ca="1" si="433"/>
        <v>93.941055662913556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34.271493042934566</v>
      </c>
      <c r="BE476" s="808">
        <f t="shared" si="390"/>
        <v>669.14295941683065</v>
      </c>
      <c r="BF476" s="808">
        <f t="shared" si="391"/>
        <v>0</v>
      </c>
      <c r="BG476" s="829">
        <f t="shared" si="392"/>
        <v>506.91959164053083</v>
      </c>
      <c r="BH476" s="829">
        <f t="shared" si="393"/>
        <v>207.59101632421735</v>
      </c>
      <c r="BI476" s="829">
        <f t="shared" si="394"/>
        <v>0</v>
      </c>
      <c r="BJ476" s="829">
        <f t="shared" si="395"/>
        <v>0</v>
      </c>
      <c r="BK476" s="829">
        <f t="shared" si="396"/>
        <v>42.424881548408997</v>
      </c>
      <c r="BL476" s="810">
        <f t="shared" si="397"/>
        <v>286.08310095283224</v>
      </c>
      <c r="BM476" s="810">
        <f t="shared" si="398"/>
        <v>543.43669539953839</v>
      </c>
      <c r="BN476" s="810">
        <f t="shared" si="399"/>
        <v>0</v>
      </c>
      <c r="BO476" s="810">
        <f t="shared" si="400"/>
        <v>0</v>
      </c>
      <c r="BP476" s="810">
        <f t="shared" si="401"/>
        <v>148.55350177423492</v>
      </c>
      <c r="BQ476" s="830">
        <f t="shared" si="402"/>
        <v>12.644839397465683</v>
      </c>
      <c r="BR476" s="830">
        <f t="shared" si="403"/>
        <v>0</v>
      </c>
      <c r="BS476" s="830">
        <f t="shared" si="404"/>
        <v>1.93531191583152</v>
      </c>
      <c r="BT476" s="810">
        <f t="shared" si="405"/>
        <v>0</v>
      </c>
      <c r="BU476" s="810">
        <f t="shared" si="406"/>
        <v>13.942730799228151</v>
      </c>
      <c r="BV476" s="810">
        <f t="shared" si="407"/>
        <v>0</v>
      </c>
      <c r="BW476" s="830">
        <f t="shared" si="408"/>
        <v>11.56215658068947</v>
      </c>
      <c r="BX476" s="816">
        <f t="shared" si="409"/>
        <v>2478.5082787927427</v>
      </c>
      <c r="BY476" s="755">
        <f t="shared" si="435"/>
        <v>0.24175851334302992</v>
      </c>
      <c r="BZ476" s="805">
        <f t="shared" ca="1" si="433"/>
        <v>107.49137983994635</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19.006096420113035</v>
      </c>
      <c r="BE477" s="808">
        <f t="shared" si="390"/>
        <v>264.52710076926877</v>
      </c>
      <c r="BF477" s="808">
        <f t="shared" si="391"/>
        <v>0</v>
      </c>
      <c r="BG477" s="829">
        <f t="shared" si="392"/>
        <v>238.3912817967464</v>
      </c>
      <c r="BH477" s="829">
        <f t="shared" si="393"/>
        <v>116.35498290247105</v>
      </c>
      <c r="BI477" s="829">
        <f t="shared" si="394"/>
        <v>0</v>
      </c>
      <c r="BJ477" s="829">
        <f t="shared" si="395"/>
        <v>0</v>
      </c>
      <c r="BK477" s="829">
        <f t="shared" si="396"/>
        <v>21.974104082961276</v>
      </c>
      <c r="BL477" s="810">
        <f t="shared" si="397"/>
        <v>147.18991780196612</v>
      </c>
      <c r="BM477" s="810">
        <f t="shared" si="398"/>
        <v>255.30512137397326</v>
      </c>
      <c r="BN477" s="810">
        <f t="shared" si="399"/>
        <v>0</v>
      </c>
      <c r="BO477" s="810">
        <f t="shared" si="400"/>
        <v>0</v>
      </c>
      <c r="BP477" s="810">
        <f t="shared" si="401"/>
        <v>77.229531606272772</v>
      </c>
      <c r="BQ477" s="830">
        <f t="shared" si="402"/>
        <v>7.0629985094651406</v>
      </c>
      <c r="BR477" s="830">
        <f t="shared" si="403"/>
        <v>0</v>
      </c>
      <c r="BS477" s="830">
        <f t="shared" si="404"/>
        <v>1.0701512893128999</v>
      </c>
      <c r="BT477" s="810">
        <f t="shared" si="405"/>
        <v>0</v>
      </c>
      <c r="BU477" s="810">
        <f t="shared" si="406"/>
        <v>8.3962530195833249</v>
      </c>
      <c r="BV477" s="810">
        <f t="shared" si="407"/>
        <v>0</v>
      </c>
      <c r="BW477" s="830">
        <f t="shared" si="408"/>
        <v>6.8374462162024754</v>
      </c>
      <c r="BX477" s="816">
        <f t="shared" si="409"/>
        <v>1163.3449857883365</v>
      </c>
      <c r="BY477" s="755">
        <f t="shared" si="435"/>
        <v>0.1134749303344066</v>
      </c>
      <c r="BZ477" s="805">
        <f t="shared" ca="1" si="433"/>
        <v>101.48190345617745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7.393767265781964</v>
      </c>
      <c r="BE478" s="808">
        <f t="shared" si="390"/>
        <v>66.963058426101057</v>
      </c>
      <c r="BF478" s="808">
        <f t="shared" si="391"/>
        <v>0</v>
      </c>
      <c r="BG478" s="829">
        <f t="shared" si="392"/>
        <v>39.981187139635473</v>
      </c>
      <c r="BH478" s="829">
        <f t="shared" si="393"/>
        <v>23.916828033246848</v>
      </c>
      <c r="BI478" s="829">
        <f t="shared" si="394"/>
        <v>0</v>
      </c>
      <c r="BJ478" s="829">
        <f t="shared" si="395"/>
        <v>0</v>
      </c>
      <c r="BK478" s="829">
        <f t="shared" si="396"/>
        <v>5.078524204891087</v>
      </c>
      <c r="BL478" s="810">
        <f t="shared" si="397"/>
        <v>35.315524386064737</v>
      </c>
      <c r="BM478" s="810">
        <f t="shared" si="398"/>
        <v>61.881885550593807</v>
      </c>
      <c r="BN478" s="810">
        <f t="shared" si="399"/>
        <v>0</v>
      </c>
      <c r="BO478" s="810">
        <f t="shared" si="400"/>
        <v>0</v>
      </c>
      <c r="BP478" s="810">
        <f t="shared" si="401"/>
        <v>15.102033454567156</v>
      </c>
      <c r="BQ478" s="830">
        <f t="shared" si="402"/>
        <v>1.826680426952878</v>
      </c>
      <c r="BR478" s="830">
        <f t="shared" si="403"/>
        <v>0</v>
      </c>
      <c r="BS478" s="830">
        <f t="shared" si="404"/>
        <v>0.289466777613544</v>
      </c>
      <c r="BT478" s="810">
        <f t="shared" si="405"/>
        <v>0</v>
      </c>
      <c r="BU478" s="810">
        <f t="shared" si="406"/>
        <v>2.1576649207524898</v>
      </c>
      <c r="BV478" s="810">
        <f t="shared" si="407"/>
        <v>0</v>
      </c>
      <c r="BW478" s="830">
        <f t="shared" si="408"/>
        <v>1.931663546984437</v>
      </c>
      <c r="BX478" s="816">
        <f t="shared" si="409"/>
        <v>261.83828413318548</v>
      </c>
      <c r="BY478" s="755">
        <f t="shared" si="435"/>
        <v>2.554021499543362E-2</v>
      </c>
      <c r="BZ478" s="805">
        <f t="shared" ca="1" si="433"/>
        <v>95.219500895146993</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13.996420518371941</v>
      </c>
      <c r="BE479" s="808">
        <f t="shared" si="390"/>
        <v>334.00323500329426</v>
      </c>
      <c r="BF479" s="808">
        <f t="shared" si="391"/>
        <v>0</v>
      </c>
      <c r="BG479" s="829">
        <f t="shared" si="392"/>
        <v>279.27535227862984</v>
      </c>
      <c r="BH479" s="829">
        <f t="shared" si="393"/>
        <v>145.31016174069339</v>
      </c>
      <c r="BI479" s="829">
        <f t="shared" si="394"/>
        <v>0</v>
      </c>
      <c r="BJ479" s="829">
        <f t="shared" si="395"/>
        <v>0</v>
      </c>
      <c r="BK479" s="829">
        <f t="shared" si="396"/>
        <v>26.90583611173475</v>
      </c>
      <c r="BL479" s="810">
        <f t="shared" si="397"/>
        <v>201.40809782860535</v>
      </c>
      <c r="BM479" s="810">
        <f t="shared" si="398"/>
        <v>332.64316864967481</v>
      </c>
      <c r="BN479" s="810">
        <f t="shared" si="399"/>
        <v>0</v>
      </c>
      <c r="BO479" s="810">
        <f t="shared" si="400"/>
        <v>0</v>
      </c>
      <c r="BP479" s="810">
        <f t="shared" si="401"/>
        <v>79.228344129740904</v>
      </c>
      <c r="BQ479" s="830">
        <f t="shared" si="402"/>
        <v>9.6611594540961718</v>
      </c>
      <c r="BR479" s="830">
        <f t="shared" si="403"/>
        <v>0</v>
      </c>
      <c r="BS479" s="830">
        <f t="shared" si="404"/>
        <v>1.31311921960265</v>
      </c>
      <c r="BT479" s="810">
        <f t="shared" si="405"/>
        <v>0</v>
      </c>
      <c r="BU479" s="810">
        <f t="shared" si="406"/>
        <v>13.425190927587</v>
      </c>
      <c r="BV479" s="810">
        <f t="shared" si="407"/>
        <v>0</v>
      </c>
      <c r="BW479" s="830">
        <f t="shared" si="408"/>
        <v>10.018130467135279</v>
      </c>
      <c r="BX479" s="816">
        <f t="shared" si="409"/>
        <v>1447.1882163291664</v>
      </c>
      <c r="BY479" s="755">
        <f t="shared" si="435"/>
        <v>0.14116155055883403</v>
      </c>
      <c r="BZ479" s="805">
        <f t="shared" ca="1" si="433"/>
        <v>98.518909274189511</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11.415870602730546</v>
      </c>
      <c r="BE480" s="808">
        <f t="shared" si="390"/>
        <v>95.626610868903455</v>
      </c>
      <c r="BF480" s="808">
        <f t="shared" si="391"/>
        <v>0</v>
      </c>
      <c r="BG480" s="829">
        <f t="shared" si="392"/>
        <v>84.114017225032285</v>
      </c>
      <c r="BH480" s="829">
        <f t="shared" si="393"/>
        <v>31.997115627357353</v>
      </c>
      <c r="BI480" s="829">
        <f t="shared" si="394"/>
        <v>0</v>
      </c>
      <c r="BJ480" s="829">
        <f t="shared" si="395"/>
        <v>0</v>
      </c>
      <c r="BK480" s="829">
        <f t="shared" si="396"/>
        <v>6.7982269735072256</v>
      </c>
      <c r="BL480" s="810">
        <f t="shared" si="397"/>
        <v>48.083928465779927</v>
      </c>
      <c r="BM480" s="810">
        <f t="shared" si="398"/>
        <v>78.722729742829515</v>
      </c>
      <c r="BN480" s="810">
        <f t="shared" si="399"/>
        <v>0</v>
      </c>
      <c r="BO480" s="810">
        <f t="shared" si="400"/>
        <v>0</v>
      </c>
      <c r="BP480" s="810">
        <f t="shared" si="401"/>
        <v>20.562206251813784</v>
      </c>
      <c r="BQ480" s="830">
        <f t="shared" si="402"/>
        <v>2.0994336325189389</v>
      </c>
      <c r="BR480" s="830">
        <f t="shared" si="403"/>
        <v>0</v>
      </c>
      <c r="BS480" s="830">
        <f t="shared" si="404"/>
        <v>0.26022976271598197</v>
      </c>
      <c r="BT480" s="810">
        <f t="shared" si="405"/>
        <v>0</v>
      </c>
      <c r="BU480" s="810">
        <f t="shared" si="406"/>
        <v>1.356192313687455</v>
      </c>
      <c r="BV480" s="810">
        <f t="shared" si="407"/>
        <v>0</v>
      </c>
      <c r="BW480" s="830">
        <f t="shared" si="408"/>
        <v>3.7212829731271602</v>
      </c>
      <c r="BX480" s="816">
        <f t="shared" si="409"/>
        <v>384.75784444000368</v>
      </c>
      <c r="BY480" s="755">
        <f t="shared" si="435"/>
        <v>3.7530027744830635E-2</v>
      </c>
      <c r="BZ480" s="805">
        <f t="shared" ca="1" si="433"/>
        <v>102.77672689586477</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11.00879861287358</v>
      </c>
      <c r="BE481" s="808">
        <f t="shared" si="390"/>
        <v>224.6037731628316</v>
      </c>
      <c r="BF481" s="808">
        <f t="shared" si="391"/>
        <v>0</v>
      </c>
      <c r="BG481" s="829">
        <f t="shared" si="392"/>
        <v>165.23454050581577</v>
      </c>
      <c r="BH481" s="829">
        <f t="shared" si="393"/>
        <v>66.812517381296601</v>
      </c>
      <c r="BI481" s="829">
        <f t="shared" si="394"/>
        <v>0</v>
      </c>
      <c r="BJ481" s="829">
        <f t="shared" si="395"/>
        <v>0</v>
      </c>
      <c r="BK481" s="829">
        <f t="shared" si="396"/>
        <v>15.816748276524116</v>
      </c>
      <c r="BL481" s="810">
        <f t="shared" si="397"/>
        <v>104.79705471288246</v>
      </c>
      <c r="BM481" s="810">
        <f t="shared" si="398"/>
        <v>199.91758351882459</v>
      </c>
      <c r="BN481" s="810">
        <f t="shared" si="399"/>
        <v>0</v>
      </c>
      <c r="BO481" s="810">
        <f t="shared" si="400"/>
        <v>0</v>
      </c>
      <c r="BP481" s="810">
        <f t="shared" si="401"/>
        <v>41.346601344155246</v>
      </c>
      <c r="BQ481" s="830">
        <f t="shared" si="402"/>
        <v>7.6056143436681545</v>
      </c>
      <c r="BR481" s="830">
        <f t="shared" si="403"/>
        <v>0</v>
      </c>
      <c r="BS481" s="830">
        <f t="shared" si="404"/>
        <v>0.82518924720504994</v>
      </c>
      <c r="BT481" s="810">
        <f t="shared" si="405"/>
        <v>0</v>
      </c>
      <c r="BU481" s="810">
        <f t="shared" si="406"/>
        <v>6.4022822655734775</v>
      </c>
      <c r="BV481" s="810">
        <f t="shared" si="407"/>
        <v>0</v>
      </c>
      <c r="BW481" s="830">
        <f t="shared" si="408"/>
        <v>12.35581148403287</v>
      </c>
      <c r="BX481" s="816">
        <f t="shared" si="409"/>
        <v>856.72651485568349</v>
      </c>
      <c r="BY481" s="755">
        <f t="shared" si="435"/>
        <v>8.3566768909060035E-2</v>
      </c>
      <c r="BZ481" s="805">
        <f t="shared" ca="1" si="433"/>
        <v>95.181644356319268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8.4678281847133565</v>
      </c>
      <c r="BE482" s="808">
        <f t="shared" si="390"/>
        <v>253.72450746672075</v>
      </c>
      <c r="BF482" s="808">
        <f t="shared" si="391"/>
        <v>0</v>
      </c>
      <c r="BG482" s="829">
        <f t="shared" si="392"/>
        <v>286.91445378448509</v>
      </c>
      <c r="BH482" s="829">
        <f t="shared" si="393"/>
        <v>100.82006754428852</v>
      </c>
      <c r="BI482" s="829">
        <f t="shared" si="394"/>
        <v>0</v>
      </c>
      <c r="BJ482" s="829">
        <f t="shared" si="395"/>
        <v>0</v>
      </c>
      <c r="BK482" s="829">
        <f t="shared" si="396"/>
        <v>21.154210600810536</v>
      </c>
      <c r="BL482" s="810">
        <f t="shared" si="397"/>
        <v>126.28189191424362</v>
      </c>
      <c r="BM482" s="810">
        <f t="shared" si="398"/>
        <v>218.26067604222578</v>
      </c>
      <c r="BN482" s="810">
        <f t="shared" si="399"/>
        <v>0</v>
      </c>
      <c r="BO482" s="810">
        <f t="shared" si="400"/>
        <v>0</v>
      </c>
      <c r="BP482" s="810">
        <f t="shared" si="401"/>
        <v>53.889310463792022</v>
      </c>
      <c r="BQ482" s="830">
        <f t="shared" si="402"/>
        <v>7.4778431910880503</v>
      </c>
      <c r="BR482" s="830">
        <f t="shared" si="403"/>
        <v>0</v>
      </c>
      <c r="BS482" s="830">
        <f t="shared" si="404"/>
        <v>0.94554761768786499</v>
      </c>
      <c r="BT482" s="810">
        <f t="shared" si="405"/>
        <v>0</v>
      </c>
      <c r="BU482" s="810">
        <f t="shared" si="406"/>
        <v>5.3241726440425943</v>
      </c>
      <c r="BV482" s="810">
        <f t="shared" si="407"/>
        <v>0</v>
      </c>
      <c r="BW482" s="830">
        <f t="shared" si="408"/>
        <v>5.338710764219833</v>
      </c>
      <c r="BX482" s="816">
        <f t="shared" si="409"/>
        <v>1088.5992202183181</v>
      </c>
      <c r="BY482" s="755">
        <f t="shared" si="435"/>
        <v>0.10618408312703063</v>
      </c>
      <c r="BZ482" s="805">
        <f t="shared" ca="1" si="433"/>
        <v>106.66745547977612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16.040385795839491</v>
      </c>
      <c r="BE483" s="808">
        <f t="shared" si="390"/>
        <v>305.64492873041684</v>
      </c>
      <c r="BF483" s="808">
        <f t="shared" si="391"/>
        <v>0</v>
      </c>
      <c r="BG483" s="829">
        <f t="shared" si="392"/>
        <v>234.19209210197982</v>
      </c>
      <c r="BH483" s="829">
        <f t="shared" si="393"/>
        <v>110.21173287495974</v>
      </c>
      <c r="BI483" s="829">
        <f t="shared" si="394"/>
        <v>0</v>
      </c>
      <c r="BJ483" s="829">
        <f t="shared" si="395"/>
        <v>0</v>
      </c>
      <c r="BK483" s="829">
        <f t="shared" si="396"/>
        <v>23.124783237156731</v>
      </c>
      <c r="BL483" s="810">
        <f t="shared" si="397"/>
        <v>132.05858216471589</v>
      </c>
      <c r="BM483" s="810">
        <f t="shared" si="398"/>
        <v>312.81694105466204</v>
      </c>
      <c r="BN483" s="810">
        <f t="shared" si="399"/>
        <v>0</v>
      </c>
      <c r="BO483" s="810">
        <f t="shared" si="400"/>
        <v>0</v>
      </c>
      <c r="BP483" s="810">
        <f t="shared" si="401"/>
        <v>68.951859323860887</v>
      </c>
      <c r="BQ483" s="830">
        <f t="shared" si="402"/>
        <v>8.4543925097685246</v>
      </c>
      <c r="BR483" s="830">
        <f t="shared" si="403"/>
        <v>0</v>
      </c>
      <c r="BS483" s="830">
        <f t="shared" si="404"/>
        <v>1.2122246994449299</v>
      </c>
      <c r="BT483" s="810">
        <f t="shared" si="405"/>
        <v>0</v>
      </c>
      <c r="BU483" s="810">
        <f t="shared" si="406"/>
        <v>9.5449955086527751</v>
      </c>
      <c r="BV483" s="810">
        <f t="shared" si="407"/>
        <v>0</v>
      </c>
      <c r="BW483" s="830">
        <f t="shared" si="408"/>
        <v>12.263219147083451</v>
      </c>
      <c r="BX483" s="816">
        <f t="shared" si="409"/>
        <v>1234.516137148541</v>
      </c>
      <c r="BY483" s="755">
        <f t="shared" si="435"/>
        <v>0.120417102726155</v>
      </c>
      <c r="BZ483" s="805">
        <f t="shared" ca="1" si="433"/>
        <v>98.338018907952474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18.803136031907574</v>
      </c>
      <c r="BE484" s="808">
        <f t="shared" si="390"/>
        <v>343.28260182604322</v>
      </c>
      <c r="BF484" s="808">
        <f t="shared" si="391"/>
        <v>0</v>
      </c>
      <c r="BG484" s="829">
        <f t="shared" si="392"/>
        <v>251.02016916877554</v>
      </c>
      <c r="BH484" s="829">
        <f t="shared" si="393"/>
        <v>114.51836638249638</v>
      </c>
      <c r="BI484" s="829">
        <f t="shared" si="394"/>
        <v>0</v>
      </c>
      <c r="BJ484" s="829">
        <f t="shared" si="395"/>
        <v>0</v>
      </c>
      <c r="BK484" s="829">
        <f t="shared" si="396"/>
        <v>26.274891201626744</v>
      </c>
      <c r="BL484" s="810">
        <f t="shared" si="397"/>
        <v>150.98839923370031</v>
      </c>
      <c r="BM484" s="810">
        <f t="shared" si="398"/>
        <v>301.136714573353</v>
      </c>
      <c r="BN484" s="810">
        <f t="shared" si="399"/>
        <v>0</v>
      </c>
      <c r="BO484" s="810">
        <f t="shared" si="400"/>
        <v>0</v>
      </c>
      <c r="BP484" s="810">
        <f t="shared" si="401"/>
        <v>71.680109548189535</v>
      </c>
      <c r="BQ484" s="830">
        <f t="shared" si="402"/>
        <v>8.9290315409724652</v>
      </c>
      <c r="BR484" s="830">
        <f t="shared" si="403"/>
        <v>0</v>
      </c>
      <c r="BS484" s="830">
        <f t="shared" si="404"/>
        <v>1.12741438736833</v>
      </c>
      <c r="BT484" s="810">
        <f t="shared" si="405"/>
        <v>0</v>
      </c>
      <c r="BU484" s="810">
        <f t="shared" si="406"/>
        <v>6.7261189323092401</v>
      </c>
      <c r="BV484" s="810">
        <f t="shared" si="407"/>
        <v>0</v>
      </c>
      <c r="BW484" s="830">
        <f t="shared" si="408"/>
        <v>14.67209424075549</v>
      </c>
      <c r="BX484" s="816">
        <f t="shared" si="409"/>
        <v>1309.159047067498</v>
      </c>
      <c r="BY484" s="755">
        <f t="shared" si="435"/>
        <v>0.12769791719347426</v>
      </c>
      <c r="BZ484" s="805">
        <f t="shared" ca="1" si="433"/>
        <v>100.85382124162491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7.0645032362821745</v>
      </c>
      <c r="BE485" s="808">
        <f t="shared" si="390"/>
        <v>96.888652189314044</v>
      </c>
      <c r="BF485" s="808">
        <f t="shared" si="391"/>
        <v>0</v>
      </c>
      <c r="BG485" s="829">
        <f t="shared" si="392"/>
        <v>83.461832608065137</v>
      </c>
      <c r="BH485" s="829">
        <f t="shared" si="393"/>
        <v>25.576912420104012</v>
      </c>
      <c r="BI485" s="829">
        <f t="shared" si="394"/>
        <v>0</v>
      </c>
      <c r="BJ485" s="829">
        <f t="shared" si="395"/>
        <v>0</v>
      </c>
      <c r="BK485" s="829">
        <f t="shared" si="396"/>
        <v>7.4195790678578577</v>
      </c>
      <c r="BL485" s="810">
        <f t="shared" si="397"/>
        <v>42.724000506455646</v>
      </c>
      <c r="BM485" s="810">
        <f t="shared" si="398"/>
        <v>66.575643542180444</v>
      </c>
      <c r="BN485" s="810">
        <f t="shared" si="399"/>
        <v>0</v>
      </c>
      <c r="BO485" s="810">
        <f t="shared" si="400"/>
        <v>0</v>
      </c>
      <c r="BP485" s="810">
        <f t="shared" si="401"/>
        <v>22.60795635068262</v>
      </c>
      <c r="BQ485" s="830">
        <f t="shared" si="402"/>
        <v>2.6458756551386475</v>
      </c>
      <c r="BR485" s="830">
        <f t="shared" si="403"/>
        <v>0</v>
      </c>
      <c r="BS485" s="830">
        <f t="shared" si="404"/>
        <v>0.39465846105626901</v>
      </c>
      <c r="BT485" s="810">
        <f t="shared" si="405"/>
        <v>0</v>
      </c>
      <c r="BU485" s="810">
        <f t="shared" si="406"/>
        <v>2.6777170632417602</v>
      </c>
      <c r="BV485" s="810">
        <f t="shared" si="407"/>
        <v>0</v>
      </c>
      <c r="BW485" s="830">
        <f t="shared" si="408"/>
        <v>4.209663713069836</v>
      </c>
      <c r="BX485" s="816">
        <f t="shared" si="409"/>
        <v>362.24699481344845</v>
      </c>
      <c r="BY485" s="755">
        <f t="shared" si="435"/>
        <v>3.5334275732876362E-2</v>
      </c>
      <c r="BZ485" s="805">
        <f t="shared" ca="1" si="433"/>
        <v>93.72652361306308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10.029899657336401</v>
      </c>
      <c r="BE486" s="808">
        <f t="shared" si="390"/>
        <v>206.56192546050698</v>
      </c>
      <c r="BF486" s="808">
        <f t="shared" si="391"/>
        <v>0</v>
      </c>
      <c r="BG486" s="829">
        <f t="shared" si="392"/>
        <v>149.9646762160763</v>
      </c>
      <c r="BH486" s="829">
        <f t="shared" si="393"/>
        <v>68.415656766601003</v>
      </c>
      <c r="BI486" s="829">
        <f t="shared" si="394"/>
        <v>0</v>
      </c>
      <c r="BJ486" s="829">
        <f t="shared" si="395"/>
        <v>0</v>
      </c>
      <c r="BK486" s="829">
        <f t="shared" si="396"/>
        <v>16.198634291062383</v>
      </c>
      <c r="BL486" s="810">
        <f t="shared" si="397"/>
        <v>88.109614169096417</v>
      </c>
      <c r="BM486" s="810">
        <f t="shared" si="398"/>
        <v>163.53433073530297</v>
      </c>
      <c r="BN486" s="810">
        <f t="shared" si="399"/>
        <v>0</v>
      </c>
      <c r="BO486" s="810">
        <f t="shared" si="400"/>
        <v>0</v>
      </c>
      <c r="BP486" s="810">
        <f t="shared" si="401"/>
        <v>37.678453427574127</v>
      </c>
      <c r="BQ486" s="830">
        <f t="shared" si="402"/>
        <v>4.7741517636143698</v>
      </c>
      <c r="BR486" s="830">
        <f t="shared" si="403"/>
        <v>0</v>
      </c>
      <c r="BS486" s="830">
        <f t="shared" si="404"/>
        <v>0.74597325018642402</v>
      </c>
      <c r="BT486" s="810">
        <f t="shared" si="405"/>
        <v>0</v>
      </c>
      <c r="BU486" s="810">
        <f t="shared" si="406"/>
        <v>4.4333076005338503</v>
      </c>
      <c r="BV486" s="810">
        <f t="shared" si="407"/>
        <v>0</v>
      </c>
      <c r="BW486" s="830">
        <f t="shared" si="408"/>
        <v>5.0634942947425134</v>
      </c>
      <c r="BX486" s="816">
        <f t="shared" si="409"/>
        <v>755.51011763263375</v>
      </c>
      <c r="BY486" s="755">
        <f t="shared" si="435"/>
        <v>7.3693924856870249E-2</v>
      </c>
      <c r="BZ486" s="805">
        <f t="shared" ca="1" si="433"/>
        <v>100.17138412635266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6.3912474366080758</v>
      </c>
      <c r="BE487" s="808">
        <f t="shared" si="390"/>
        <v>63.261337692472082</v>
      </c>
      <c r="BF487" s="808">
        <f t="shared" si="391"/>
        <v>0</v>
      </c>
      <c r="BG487" s="829">
        <f t="shared" si="392"/>
        <v>45.095852390001468</v>
      </c>
      <c r="BH487" s="829">
        <f t="shared" si="393"/>
        <v>27.073717409438068</v>
      </c>
      <c r="BI487" s="829">
        <f t="shared" si="394"/>
        <v>0</v>
      </c>
      <c r="BJ487" s="829">
        <f t="shared" si="395"/>
        <v>0</v>
      </c>
      <c r="BK487" s="829">
        <f t="shared" si="396"/>
        <v>5.3739550543635852</v>
      </c>
      <c r="BL487" s="810">
        <f t="shared" si="397"/>
        <v>41.433500938244293</v>
      </c>
      <c r="BM487" s="810">
        <f t="shared" si="398"/>
        <v>57.102763882457211</v>
      </c>
      <c r="BN487" s="810">
        <f t="shared" si="399"/>
        <v>0</v>
      </c>
      <c r="BO487" s="810">
        <f t="shared" si="400"/>
        <v>0</v>
      </c>
      <c r="BP487" s="810">
        <f t="shared" si="401"/>
        <v>10.13728827624201</v>
      </c>
      <c r="BQ487" s="830">
        <f t="shared" si="402"/>
        <v>2.6464655397988368</v>
      </c>
      <c r="BR487" s="830">
        <f t="shared" si="403"/>
        <v>0</v>
      </c>
      <c r="BS487" s="830">
        <f t="shared" si="404"/>
        <v>0.436063703255338</v>
      </c>
      <c r="BT487" s="810">
        <f t="shared" si="405"/>
        <v>0</v>
      </c>
      <c r="BU487" s="810">
        <f t="shared" si="406"/>
        <v>1.8389919006655051</v>
      </c>
      <c r="BV487" s="810">
        <f t="shared" si="407"/>
        <v>0</v>
      </c>
      <c r="BW487" s="830">
        <f t="shared" si="408"/>
        <v>6.6656877015730682</v>
      </c>
      <c r="BX487" s="816">
        <f t="shared" si="409"/>
        <v>267.45687192511951</v>
      </c>
      <c r="BY487" s="755">
        <f t="shared" si="435"/>
        <v>2.6088262965774437E-2</v>
      </c>
      <c r="BZ487" s="805">
        <f t="shared" ca="1" si="433"/>
        <v>81.38187876094679</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4.2624603975746407</v>
      </c>
      <c r="BE488" s="808">
        <f t="shared" si="390"/>
        <v>120.13091632499265</v>
      </c>
      <c r="BF488" s="808">
        <f t="shared" si="391"/>
        <v>0</v>
      </c>
      <c r="BG488" s="829">
        <f t="shared" si="392"/>
        <v>91.980542933067113</v>
      </c>
      <c r="BH488" s="829">
        <f t="shared" si="393"/>
        <v>45.075748836339564</v>
      </c>
      <c r="BI488" s="829">
        <f t="shared" si="394"/>
        <v>0</v>
      </c>
      <c r="BJ488" s="829">
        <f t="shared" si="395"/>
        <v>0</v>
      </c>
      <c r="BK488" s="829">
        <f t="shared" si="396"/>
        <v>8.8046548225135535</v>
      </c>
      <c r="BL488" s="810">
        <f t="shared" si="397"/>
        <v>57.094191105390159</v>
      </c>
      <c r="BM488" s="810">
        <f t="shared" si="398"/>
        <v>98.44777848913985</v>
      </c>
      <c r="BN488" s="810">
        <f t="shared" si="399"/>
        <v>0</v>
      </c>
      <c r="BO488" s="810">
        <f t="shared" si="400"/>
        <v>0</v>
      </c>
      <c r="BP488" s="810">
        <f t="shared" si="401"/>
        <v>27.168306502455437</v>
      </c>
      <c r="BQ488" s="830">
        <f t="shared" si="402"/>
        <v>3.3497196806260838</v>
      </c>
      <c r="BR488" s="830">
        <f t="shared" si="403"/>
        <v>0</v>
      </c>
      <c r="BS488" s="830">
        <f t="shared" si="404"/>
        <v>0.55649423048342794</v>
      </c>
      <c r="BT488" s="810">
        <f t="shared" si="405"/>
        <v>0</v>
      </c>
      <c r="BU488" s="810">
        <f t="shared" si="406"/>
        <v>4.0111307827107376</v>
      </c>
      <c r="BV488" s="810">
        <f t="shared" si="407"/>
        <v>0</v>
      </c>
      <c r="BW488" s="830">
        <f t="shared" si="408"/>
        <v>3.8370593467900962</v>
      </c>
      <c r="BX488" s="816">
        <f t="shared" si="409"/>
        <v>464.71900345208337</v>
      </c>
      <c r="BY488" s="755">
        <f t="shared" si="435"/>
        <v>4.5329594562239894E-2</v>
      </c>
      <c r="BZ488" s="805">
        <f t="shared" ca="1" si="433"/>
        <v>92.843732004382062</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6.2009113878443083</v>
      </c>
      <c r="BE489" s="808">
        <f t="shared" si="390"/>
        <v>62.80909627534934</v>
      </c>
      <c r="BF489" s="808">
        <f t="shared" si="391"/>
        <v>0</v>
      </c>
      <c r="BG489" s="829">
        <f t="shared" si="392"/>
        <v>47.50802409188573</v>
      </c>
      <c r="BH489" s="829">
        <f t="shared" si="393"/>
        <v>18.647858295584896</v>
      </c>
      <c r="BI489" s="829">
        <f t="shared" si="394"/>
        <v>0</v>
      </c>
      <c r="BJ489" s="829">
        <f t="shared" si="395"/>
        <v>0</v>
      </c>
      <c r="BK489" s="829">
        <f t="shared" si="396"/>
        <v>5.5289465026233477</v>
      </c>
      <c r="BL489" s="810">
        <f t="shared" si="397"/>
        <v>22.26468757740346</v>
      </c>
      <c r="BM489" s="810">
        <f t="shared" si="398"/>
        <v>40.467400183075327</v>
      </c>
      <c r="BN489" s="810">
        <f t="shared" si="399"/>
        <v>0</v>
      </c>
      <c r="BO489" s="810">
        <f t="shared" si="400"/>
        <v>0</v>
      </c>
      <c r="BP489" s="810">
        <f t="shared" si="401"/>
        <v>12.523128853725069</v>
      </c>
      <c r="BQ489" s="830">
        <f t="shared" si="402"/>
        <v>2.0215432359395988</v>
      </c>
      <c r="BR489" s="830">
        <f t="shared" si="403"/>
        <v>0</v>
      </c>
      <c r="BS489" s="830">
        <f t="shared" si="404"/>
        <v>0.29056061734324301</v>
      </c>
      <c r="BT489" s="810">
        <f t="shared" si="405"/>
        <v>0</v>
      </c>
      <c r="BU489" s="810">
        <f t="shared" si="406"/>
        <v>2.2759772431119827</v>
      </c>
      <c r="BV489" s="810">
        <f t="shared" si="407"/>
        <v>0</v>
      </c>
      <c r="BW489" s="830">
        <f t="shared" si="408"/>
        <v>7.1172575223833299</v>
      </c>
      <c r="BX489" s="816">
        <f t="shared" si="409"/>
        <v>227.6553917862696</v>
      </c>
      <c r="BY489" s="755">
        <f t="shared" si="435"/>
        <v>2.2205949257341942E-2</v>
      </c>
      <c r="BZ489" s="805">
        <f t="shared" ca="1" si="433"/>
        <v>87.674582394606986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7.7314451169209324</v>
      </c>
      <c r="BE490" s="808">
        <f t="shared" si="390"/>
        <v>184.07914575055071</v>
      </c>
      <c r="BF490" s="808">
        <f t="shared" si="391"/>
        <v>0</v>
      </c>
      <c r="BG490" s="829">
        <f t="shared" si="392"/>
        <v>120.37276353963188</v>
      </c>
      <c r="BH490" s="829">
        <f t="shared" si="393"/>
        <v>46.237551865578126</v>
      </c>
      <c r="BI490" s="829">
        <f t="shared" si="394"/>
        <v>0</v>
      </c>
      <c r="BJ490" s="829">
        <f t="shared" si="395"/>
        <v>0</v>
      </c>
      <c r="BK490" s="829">
        <f t="shared" si="396"/>
        <v>11.418008534813023</v>
      </c>
      <c r="BL490" s="810">
        <f t="shared" si="397"/>
        <v>77.158837948570806</v>
      </c>
      <c r="BM490" s="810">
        <f t="shared" si="398"/>
        <v>118.56866217270691</v>
      </c>
      <c r="BN490" s="810">
        <f t="shared" si="399"/>
        <v>0</v>
      </c>
      <c r="BO490" s="810">
        <f t="shared" si="400"/>
        <v>0</v>
      </c>
      <c r="BP490" s="810">
        <f t="shared" si="401"/>
        <v>25.254344404112324</v>
      </c>
      <c r="BQ490" s="830">
        <f t="shared" si="402"/>
        <v>6.05775494547298</v>
      </c>
      <c r="BR490" s="830">
        <f t="shared" si="403"/>
        <v>0</v>
      </c>
      <c r="BS490" s="830">
        <f t="shared" si="404"/>
        <v>0.46989990029321299</v>
      </c>
      <c r="BT490" s="810">
        <f t="shared" si="405"/>
        <v>0</v>
      </c>
      <c r="BU490" s="810">
        <f t="shared" si="406"/>
        <v>5.0578506239727901</v>
      </c>
      <c r="BV490" s="810">
        <f t="shared" si="407"/>
        <v>0</v>
      </c>
      <c r="BW490" s="830">
        <f t="shared" si="408"/>
        <v>4.7836668064290215</v>
      </c>
      <c r="BX490" s="816">
        <f t="shared" si="409"/>
        <v>607.18993160905245</v>
      </c>
      <c r="BY490" s="755">
        <f t="shared" si="435"/>
        <v>5.922648572074253E-2</v>
      </c>
      <c r="BZ490" s="805">
        <f t="shared" ca="1" si="433"/>
        <v>99.447676265505848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2.9304722295093932</v>
      </c>
      <c r="BE493" s="808">
        <f t="shared" si="390"/>
        <v>84.428850101922322</v>
      </c>
      <c r="BF493" s="808">
        <f t="shared" si="391"/>
        <v>0</v>
      </c>
      <c r="BG493" s="829">
        <f t="shared" si="392"/>
        <v>92.545978717105697</v>
      </c>
      <c r="BH493" s="829">
        <f t="shared" si="393"/>
        <v>35.948797888027762</v>
      </c>
      <c r="BI493" s="829">
        <f t="shared" si="394"/>
        <v>0</v>
      </c>
      <c r="BJ493" s="829">
        <f t="shared" si="395"/>
        <v>0</v>
      </c>
      <c r="BK493" s="829">
        <f t="shared" si="396"/>
        <v>7.1058344667512241</v>
      </c>
      <c r="BL493" s="810">
        <f t="shared" si="397"/>
        <v>47.046300178993782</v>
      </c>
      <c r="BM493" s="810">
        <f t="shared" si="398"/>
        <v>81.995468620378801</v>
      </c>
      <c r="BN493" s="810">
        <f t="shared" si="399"/>
        <v>0</v>
      </c>
      <c r="BO493" s="810">
        <f t="shared" si="400"/>
        <v>0</v>
      </c>
      <c r="BP493" s="810">
        <f t="shared" si="401"/>
        <v>20.118483629174971</v>
      </c>
      <c r="BQ493" s="830">
        <f t="shared" si="402"/>
        <v>2.4222796436093512</v>
      </c>
      <c r="BR493" s="830">
        <f t="shared" si="403"/>
        <v>0</v>
      </c>
      <c r="BS493" s="830">
        <f t="shared" si="404"/>
        <v>0.2741819092744</v>
      </c>
      <c r="BT493" s="810">
        <f t="shared" si="405"/>
        <v>0</v>
      </c>
      <c r="BU493" s="810">
        <f t="shared" si="406"/>
        <v>2.8051515560272651</v>
      </c>
      <c r="BV493" s="810">
        <f t="shared" si="407"/>
        <v>0</v>
      </c>
      <c r="BW493" s="830">
        <f t="shared" si="408"/>
        <v>2.40733992143974</v>
      </c>
      <c r="BX493" s="816">
        <f t="shared" si="409"/>
        <v>380.02913886221472</v>
      </c>
      <c r="BY493" s="755">
        <f t="shared" si="435"/>
        <v>3.7068780614730269E-2</v>
      </c>
      <c r="BZ493" s="805">
        <f t="shared" ca="1" si="433"/>
        <v>105.29007696023899</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7.4661556255641512</v>
      </c>
      <c r="BE494" s="808">
        <f t="shared" si="390"/>
        <v>129.42456447788368</v>
      </c>
      <c r="BF494" s="808">
        <f t="shared" si="391"/>
        <v>0</v>
      </c>
      <c r="BG494" s="829">
        <f t="shared" si="392"/>
        <v>101.32689499698294</v>
      </c>
      <c r="BH494" s="829">
        <f t="shared" si="393"/>
        <v>54.833405250044912</v>
      </c>
      <c r="BI494" s="829">
        <f t="shared" si="394"/>
        <v>0</v>
      </c>
      <c r="BJ494" s="829">
        <f t="shared" si="395"/>
        <v>0</v>
      </c>
      <c r="BK494" s="829">
        <f t="shared" si="396"/>
        <v>11.505223423000496</v>
      </c>
      <c r="BL494" s="810">
        <f t="shared" si="397"/>
        <v>87.803781366697478</v>
      </c>
      <c r="BM494" s="810">
        <f t="shared" si="398"/>
        <v>146.59682809476689</v>
      </c>
      <c r="BN494" s="810">
        <f t="shared" si="399"/>
        <v>0</v>
      </c>
      <c r="BO494" s="810">
        <f t="shared" si="400"/>
        <v>0</v>
      </c>
      <c r="BP494" s="810">
        <f t="shared" si="401"/>
        <v>36.127835671747071</v>
      </c>
      <c r="BQ494" s="830">
        <f t="shared" si="402"/>
        <v>3.9620410004415834</v>
      </c>
      <c r="BR494" s="830">
        <f t="shared" si="403"/>
        <v>0</v>
      </c>
      <c r="BS494" s="830">
        <f t="shared" si="404"/>
        <v>0.60030924249114903</v>
      </c>
      <c r="BT494" s="810">
        <f t="shared" si="405"/>
        <v>0</v>
      </c>
      <c r="BU494" s="810">
        <f t="shared" si="406"/>
        <v>4.2405778626561972</v>
      </c>
      <c r="BV494" s="810">
        <f t="shared" si="407"/>
        <v>0</v>
      </c>
      <c r="BW494" s="830">
        <f t="shared" si="408"/>
        <v>4.3818591864856131</v>
      </c>
      <c r="BX494" s="816">
        <f t="shared" si="409"/>
        <v>588.26947619876205</v>
      </c>
      <c r="BY494" s="755">
        <f t="shared" si="435"/>
        <v>5.738094773690617E-2</v>
      </c>
      <c r="BZ494" s="805">
        <f t="shared" ca="1" si="433"/>
        <v>98.311520594456852</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35.23586483200863</v>
      </c>
      <c r="BE495" s="808">
        <f t="shared" si="390"/>
        <v>428.2131591503902</v>
      </c>
      <c r="BF495" s="808">
        <f t="shared" si="391"/>
        <v>0</v>
      </c>
      <c r="BG495" s="829">
        <f t="shared" si="392"/>
        <v>316.63498397466151</v>
      </c>
      <c r="BH495" s="829">
        <f t="shared" si="393"/>
        <v>144.45261998029363</v>
      </c>
      <c r="BI495" s="829">
        <f t="shared" si="394"/>
        <v>0</v>
      </c>
      <c r="BJ495" s="829">
        <f t="shared" si="395"/>
        <v>0</v>
      </c>
      <c r="BK495" s="829">
        <f t="shared" si="396"/>
        <v>27.931525941277705</v>
      </c>
      <c r="BL495" s="810">
        <f t="shared" si="397"/>
        <v>226.69666192294832</v>
      </c>
      <c r="BM495" s="810">
        <f t="shared" si="398"/>
        <v>402.81674881282225</v>
      </c>
      <c r="BN495" s="810">
        <f t="shared" si="399"/>
        <v>0</v>
      </c>
      <c r="BO495" s="810">
        <f t="shared" si="400"/>
        <v>0</v>
      </c>
      <c r="BP495" s="810">
        <f t="shared" si="401"/>
        <v>92.343136147940328</v>
      </c>
      <c r="BQ495" s="830">
        <f t="shared" si="402"/>
        <v>12.368951678386114</v>
      </c>
      <c r="BR495" s="830">
        <f t="shared" si="403"/>
        <v>0</v>
      </c>
      <c r="BS495" s="830">
        <f t="shared" si="404"/>
        <v>1.6765904469692301</v>
      </c>
      <c r="BT495" s="810">
        <f t="shared" si="405"/>
        <v>0</v>
      </c>
      <c r="BU495" s="810">
        <f t="shared" si="406"/>
        <v>10.9374827470659</v>
      </c>
      <c r="BV495" s="810">
        <f t="shared" si="407"/>
        <v>0</v>
      </c>
      <c r="BW495" s="830">
        <f t="shared" si="408"/>
        <v>20.484328277351331</v>
      </c>
      <c r="BX495" s="816">
        <f t="shared" si="409"/>
        <v>1719.7920539121151</v>
      </c>
      <c r="BY495" s="755">
        <f t="shared" si="435"/>
        <v>0.16775185855561014</v>
      </c>
      <c r="BZ495" s="805">
        <f t="shared" ca="1" si="433"/>
        <v>98.049973704406142</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54.853149910042887</v>
      </c>
      <c r="BE496" s="808">
        <f t="shared" si="390"/>
        <v>1401.3632627151317</v>
      </c>
      <c r="BF496" s="808">
        <f t="shared" si="391"/>
        <v>0</v>
      </c>
      <c r="BG496" s="829">
        <f t="shared" si="392"/>
        <v>1109.7031817121408</v>
      </c>
      <c r="BH496" s="829">
        <f t="shared" si="393"/>
        <v>528.4782794805302</v>
      </c>
      <c r="BI496" s="829">
        <f t="shared" si="394"/>
        <v>0</v>
      </c>
      <c r="BJ496" s="829">
        <f t="shared" si="395"/>
        <v>0</v>
      </c>
      <c r="BK496" s="829">
        <f t="shared" si="396"/>
        <v>107.78157783104577</v>
      </c>
      <c r="BL496" s="810">
        <f t="shared" si="397"/>
        <v>760.63507218701079</v>
      </c>
      <c r="BM496" s="810">
        <f t="shared" si="398"/>
        <v>1368.5423755052209</v>
      </c>
      <c r="BN496" s="810">
        <f t="shared" si="399"/>
        <v>0</v>
      </c>
      <c r="BO496" s="810">
        <f t="shared" si="400"/>
        <v>0</v>
      </c>
      <c r="BP496" s="810">
        <f t="shared" si="401"/>
        <v>327.67911083433592</v>
      </c>
      <c r="BQ496" s="830">
        <f t="shared" si="402"/>
        <v>38.444417045912786</v>
      </c>
      <c r="BR496" s="830">
        <f t="shared" si="403"/>
        <v>0</v>
      </c>
      <c r="BS496" s="830">
        <f t="shared" si="404"/>
        <v>5.9230764200961801</v>
      </c>
      <c r="BT496" s="810">
        <f t="shared" si="405"/>
        <v>0</v>
      </c>
      <c r="BU496" s="810">
        <f t="shared" si="406"/>
        <v>42.336973036730321</v>
      </c>
      <c r="BV496" s="810">
        <f t="shared" si="407"/>
        <v>0</v>
      </c>
      <c r="BW496" s="830">
        <f t="shared" si="408"/>
        <v>36.535254277518639</v>
      </c>
      <c r="BX496" s="816">
        <f t="shared" si="409"/>
        <v>5782.2757309557173</v>
      </c>
      <c r="BY496" s="755">
        <f t="shared" si="435"/>
        <v>0.56401440996446717</v>
      </c>
      <c r="BZ496" s="805">
        <f t="shared" ca="1" si="433"/>
        <v>99.492105112682211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40.601259748829314</v>
      </c>
      <c r="BE498" s="808">
        <f t="shared" si="390"/>
        <v>669.94978870561181</v>
      </c>
      <c r="BF498" s="808">
        <f t="shared" si="391"/>
        <v>0</v>
      </c>
      <c r="BG498" s="829">
        <f t="shared" si="392"/>
        <v>454.24499556264936</v>
      </c>
      <c r="BH498" s="829">
        <f t="shared" si="393"/>
        <v>208.90026851259327</v>
      </c>
      <c r="BI498" s="829">
        <f t="shared" si="394"/>
        <v>0</v>
      </c>
      <c r="BJ498" s="829">
        <f t="shared" si="395"/>
        <v>0</v>
      </c>
      <c r="BK498" s="829">
        <f t="shared" si="396"/>
        <v>48.286927272647802</v>
      </c>
      <c r="BL498" s="810">
        <f t="shared" si="397"/>
        <v>353.99669152060432</v>
      </c>
      <c r="BM498" s="810">
        <f t="shared" si="398"/>
        <v>695.24244251440939</v>
      </c>
      <c r="BN498" s="810">
        <f t="shared" si="399"/>
        <v>0</v>
      </c>
      <c r="BO498" s="810">
        <f t="shared" si="400"/>
        <v>0</v>
      </c>
      <c r="BP498" s="810">
        <f t="shared" si="401"/>
        <v>135.7815048117337</v>
      </c>
      <c r="BQ498" s="830">
        <f t="shared" si="402"/>
        <v>23.756504898057887</v>
      </c>
      <c r="BR498" s="830">
        <f t="shared" si="403"/>
        <v>0</v>
      </c>
      <c r="BS498" s="830">
        <f t="shared" si="404"/>
        <v>3.10962454163823</v>
      </c>
      <c r="BT498" s="810">
        <f t="shared" si="405"/>
        <v>0</v>
      </c>
      <c r="BU498" s="810">
        <f t="shared" si="406"/>
        <v>20.741234723952449</v>
      </c>
      <c r="BV498" s="810">
        <f t="shared" si="407"/>
        <v>0</v>
      </c>
      <c r="BW498" s="830">
        <f t="shared" si="408"/>
        <v>37.976462012325683</v>
      </c>
      <c r="BX498" s="816">
        <f t="shared" si="409"/>
        <v>2692.5877048250532</v>
      </c>
      <c r="BY498" s="755">
        <f t="shared" si="435"/>
        <v>0.26264023652214719</v>
      </c>
      <c r="BZ498" s="805">
        <f t="shared" ca="1" si="433"/>
        <v>92.227556164456431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31.095975682341422</v>
      </c>
      <c r="BE499" s="808">
        <f t="shared" si="390"/>
        <v>378.33489435526303</v>
      </c>
      <c r="BF499" s="808">
        <f t="shared" si="391"/>
        <v>0</v>
      </c>
      <c r="BG499" s="829">
        <f t="shared" si="392"/>
        <v>277.83291985723764</v>
      </c>
      <c r="BH499" s="829">
        <f t="shared" si="393"/>
        <v>132.6785936288091</v>
      </c>
      <c r="BI499" s="829">
        <f t="shared" si="394"/>
        <v>0</v>
      </c>
      <c r="BJ499" s="829">
        <f t="shared" si="395"/>
        <v>0</v>
      </c>
      <c r="BK499" s="829">
        <f t="shared" si="396"/>
        <v>29.410103573654482</v>
      </c>
      <c r="BL499" s="810">
        <f t="shared" si="397"/>
        <v>185.58739398394741</v>
      </c>
      <c r="BM499" s="810">
        <f t="shared" si="398"/>
        <v>407.85892127976166</v>
      </c>
      <c r="BN499" s="810">
        <f t="shared" si="399"/>
        <v>0</v>
      </c>
      <c r="BO499" s="810">
        <f t="shared" si="400"/>
        <v>0</v>
      </c>
      <c r="BP499" s="810">
        <f t="shared" si="401"/>
        <v>72.036862696081528</v>
      </c>
      <c r="BQ499" s="830">
        <f t="shared" si="402"/>
        <v>14.718625957625635</v>
      </c>
      <c r="BR499" s="830">
        <f t="shared" si="403"/>
        <v>0</v>
      </c>
      <c r="BS499" s="830">
        <f t="shared" si="404"/>
        <v>1.8665001083922301</v>
      </c>
      <c r="BT499" s="810">
        <f t="shared" si="405"/>
        <v>0</v>
      </c>
      <c r="BU499" s="810">
        <f t="shared" si="406"/>
        <v>13.620347153390924</v>
      </c>
      <c r="BV499" s="810">
        <f t="shared" si="407"/>
        <v>0</v>
      </c>
      <c r="BW499" s="830">
        <f t="shared" si="408"/>
        <v>34.468525760620835</v>
      </c>
      <c r="BX499" s="816">
        <f t="shared" si="409"/>
        <v>1579.509664037126</v>
      </c>
      <c r="BY499" s="755">
        <f t="shared" si="435"/>
        <v>0.15406844167353939</v>
      </c>
      <c r="BZ499" s="805">
        <f t="shared" ca="1" si="433"/>
        <v>87.697790483062136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43.962237933965774</v>
      </c>
      <c r="BE500" s="808">
        <f t="shared" si="390"/>
        <v>760.07328565399519</v>
      </c>
      <c r="BF500" s="808">
        <f t="shared" si="391"/>
        <v>0</v>
      </c>
      <c r="BG500" s="829">
        <f t="shared" si="392"/>
        <v>608.80073340049762</v>
      </c>
      <c r="BH500" s="829">
        <f t="shared" si="393"/>
        <v>279.25759359660469</v>
      </c>
      <c r="BI500" s="829">
        <f t="shared" si="394"/>
        <v>0</v>
      </c>
      <c r="BJ500" s="829">
        <f t="shared" si="395"/>
        <v>0</v>
      </c>
      <c r="BK500" s="829">
        <f t="shared" si="396"/>
        <v>60.454067183116749</v>
      </c>
      <c r="BL500" s="810">
        <f t="shared" si="397"/>
        <v>425.81586392533245</v>
      </c>
      <c r="BM500" s="810">
        <f t="shared" si="398"/>
        <v>765.81552227111376</v>
      </c>
      <c r="BN500" s="810">
        <f t="shared" si="399"/>
        <v>0</v>
      </c>
      <c r="BO500" s="810">
        <f t="shared" si="400"/>
        <v>0</v>
      </c>
      <c r="BP500" s="810">
        <f t="shared" si="401"/>
        <v>156.65153577377498</v>
      </c>
      <c r="BQ500" s="830">
        <f t="shared" si="402"/>
        <v>26.19272823411308</v>
      </c>
      <c r="BR500" s="830">
        <f t="shared" si="403"/>
        <v>0</v>
      </c>
      <c r="BS500" s="830">
        <f t="shared" si="404"/>
        <v>3.2138752088018503</v>
      </c>
      <c r="BT500" s="810">
        <f t="shared" si="405"/>
        <v>0</v>
      </c>
      <c r="BU500" s="810">
        <f t="shared" si="406"/>
        <v>25.862843003159476</v>
      </c>
      <c r="BV500" s="810">
        <f t="shared" si="407"/>
        <v>0</v>
      </c>
      <c r="BW500" s="830">
        <f t="shared" si="408"/>
        <v>40.667979533644193</v>
      </c>
      <c r="BX500" s="816">
        <f t="shared" si="409"/>
        <v>3196.7682657181194</v>
      </c>
      <c r="BY500" s="755">
        <f t="shared" si="435"/>
        <v>0.31181898807238778</v>
      </c>
      <c r="BZ500" s="805">
        <f t="shared" ca="1" si="433"/>
        <v>95.792145483445864</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30.47608294826621</v>
      </c>
      <c r="BE501" s="808">
        <f t="shared" si="390"/>
        <v>379.60255727858004</v>
      </c>
      <c r="BF501" s="808">
        <f t="shared" si="391"/>
        <v>0</v>
      </c>
      <c r="BG501" s="829">
        <f t="shared" si="392"/>
        <v>318.99914427726645</v>
      </c>
      <c r="BH501" s="829">
        <f t="shared" si="393"/>
        <v>133.2657821365006</v>
      </c>
      <c r="BI501" s="829">
        <f t="shared" si="394"/>
        <v>0</v>
      </c>
      <c r="BJ501" s="829">
        <f t="shared" si="395"/>
        <v>0</v>
      </c>
      <c r="BK501" s="829">
        <f t="shared" si="396"/>
        <v>26.414684979289682</v>
      </c>
      <c r="BL501" s="810">
        <f t="shared" si="397"/>
        <v>196.45876961135241</v>
      </c>
      <c r="BM501" s="810">
        <f t="shared" si="398"/>
        <v>377.80968584696598</v>
      </c>
      <c r="BN501" s="810">
        <f t="shared" si="399"/>
        <v>0</v>
      </c>
      <c r="BO501" s="810">
        <f t="shared" si="400"/>
        <v>0</v>
      </c>
      <c r="BP501" s="810">
        <f t="shared" si="401"/>
        <v>91.015820430294823</v>
      </c>
      <c r="BQ501" s="830">
        <f t="shared" si="402"/>
        <v>14.922730476774978</v>
      </c>
      <c r="BR501" s="830">
        <f t="shared" si="403"/>
        <v>0</v>
      </c>
      <c r="BS501" s="830">
        <f t="shared" si="404"/>
        <v>1.8018369035469401</v>
      </c>
      <c r="BT501" s="810">
        <f t="shared" si="405"/>
        <v>0</v>
      </c>
      <c r="BU501" s="810">
        <f t="shared" si="406"/>
        <v>14.79244143519975</v>
      </c>
      <c r="BV501" s="810">
        <f t="shared" si="407"/>
        <v>0</v>
      </c>
      <c r="BW501" s="830">
        <f t="shared" si="408"/>
        <v>31.757583508051798</v>
      </c>
      <c r="BX501" s="816">
        <f t="shared" si="409"/>
        <v>1617.3171198320897</v>
      </c>
      <c r="BY501" s="755">
        <f t="shared" si="435"/>
        <v>0.15775625437300914</v>
      </c>
      <c r="BZ501" s="805">
        <f t="shared" ca="1" si="433"/>
        <v>90.160602066419912</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38.005059726197764</v>
      </c>
      <c r="BE502" s="808">
        <f t="shared" si="390"/>
        <v>449.5898535749472</v>
      </c>
      <c r="BF502" s="808">
        <f t="shared" si="391"/>
        <v>0</v>
      </c>
      <c r="BG502" s="829">
        <f t="shared" si="392"/>
        <v>336.69449069004827</v>
      </c>
      <c r="BH502" s="829">
        <f t="shared" si="393"/>
        <v>148.38282725288693</v>
      </c>
      <c r="BI502" s="829">
        <f t="shared" si="394"/>
        <v>0</v>
      </c>
      <c r="BJ502" s="829">
        <f t="shared" si="395"/>
        <v>0</v>
      </c>
      <c r="BK502" s="829">
        <f t="shared" si="396"/>
        <v>33.664542474688446</v>
      </c>
      <c r="BL502" s="810">
        <f t="shared" si="397"/>
        <v>230.05185096908454</v>
      </c>
      <c r="BM502" s="810">
        <f t="shared" si="398"/>
        <v>466.8180464405051</v>
      </c>
      <c r="BN502" s="810">
        <f t="shared" si="399"/>
        <v>0</v>
      </c>
      <c r="BO502" s="810">
        <f t="shared" si="400"/>
        <v>0</v>
      </c>
      <c r="BP502" s="810">
        <f t="shared" si="401"/>
        <v>93.109616982364912</v>
      </c>
      <c r="BQ502" s="830">
        <f t="shared" si="402"/>
        <v>16.669600811380175</v>
      </c>
      <c r="BR502" s="830">
        <f t="shared" si="403"/>
        <v>0</v>
      </c>
      <c r="BS502" s="830">
        <f t="shared" si="404"/>
        <v>2.0490021555685898</v>
      </c>
      <c r="BT502" s="810">
        <f t="shared" si="405"/>
        <v>0</v>
      </c>
      <c r="BU502" s="810">
        <f t="shared" si="406"/>
        <v>13.9891913808009</v>
      </c>
      <c r="BV502" s="810">
        <f t="shared" si="407"/>
        <v>0</v>
      </c>
      <c r="BW502" s="830">
        <f t="shared" si="408"/>
        <v>33.510164236259129</v>
      </c>
      <c r="BX502" s="816">
        <f t="shared" si="409"/>
        <v>1862.5342466947322</v>
      </c>
      <c r="BY502" s="755">
        <f t="shared" si="435"/>
        <v>0.18167520939277529</v>
      </c>
      <c r="BZ502" s="805">
        <f t="shared" ca="1" si="433"/>
        <v>92.390758345663428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44.007369233239928</v>
      </c>
      <c r="BE503" s="808">
        <f t="shared" si="390"/>
        <v>626.65768954769783</v>
      </c>
      <c r="BF503" s="808">
        <f t="shared" si="391"/>
        <v>0</v>
      </c>
      <c r="BG503" s="829">
        <f t="shared" si="392"/>
        <v>398.49949165646478</v>
      </c>
      <c r="BH503" s="829">
        <f t="shared" si="393"/>
        <v>203.86486262863258</v>
      </c>
      <c r="BI503" s="829">
        <f t="shared" si="394"/>
        <v>0</v>
      </c>
      <c r="BJ503" s="829">
        <f t="shared" si="395"/>
        <v>0</v>
      </c>
      <c r="BK503" s="829">
        <f t="shared" si="396"/>
        <v>38.752136902589989</v>
      </c>
      <c r="BL503" s="810">
        <f t="shared" si="397"/>
        <v>286.30123819353179</v>
      </c>
      <c r="BM503" s="810">
        <f t="shared" si="398"/>
        <v>550.7414857098421</v>
      </c>
      <c r="BN503" s="810">
        <f t="shared" si="399"/>
        <v>0</v>
      </c>
      <c r="BO503" s="810">
        <f t="shared" si="400"/>
        <v>0</v>
      </c>
      <c r="BP503" s="810">
        <f t="shared" si="401"/>
        <v>130.60208083035261</v>
      </c>
      <c r="BQ503" s="830">
        <f t="shared" si="402"/>
        <v>19.76890585493485</v>
      </c>
      <c r="BR503" s="830">
        <f t="shared" si="403"/>
        <v>0</v>
      </c>
      <c r="BS503" s="830">
        <f t="shared" si="404"/>
        <v>2.6517091157698203</v>
      </c>
      <c r="BT503" s="810">
        <f t="shared" si="405"/>
        <v>0</v>
      </c>
      <c r="BU503" s="810">
        <f t="shared" si="406"/>
        <v>18.914894157750975</v>
      </c>
      <c r="BV503" s="810">
        <f t="shared" si="407"/>
        <v>0</v>
      </c>
      <c r="BW503" s="830">
        <f t="shared" si="408"/>
        <v>32.651235271188732</v>
      </c>
      <c r="BX503" s="816">
        <f t="shared" si="409"/>
        <v>2353.4130991019961</v>
      </c>
      <c r="BY503" s="755">
        <f t="shared" si="435"/>
        <v>0.2295564864516188</v>
      </c>
      <c r="BZ503" s="805">
        <f t="shared" ca="1" si="433"/>
        <v>92.871405834011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74.358744255929366</v>
      </c>
      <c r="BE504" s="808">
        <f t="shared" si="390"/>
        <v>1247.7450237002809</v>
      </c>
      <c r="BF504" s="808">
        <f t="shared" si="391"/>
        <v>0</v>
      </c>
      <c r="BG504" s="829">
        <f t="shared" si="392"/>
        <v>980.86052762186375</v>
      </c>
      <c r="BH504" s="829">
        <f t="shared" si="393"/>
        <v>473.06137594933233</v>
      </c>
      <c r="BI504" s="829">
        <f t="shared" si="394"/>
        <v>0</v>
      </c>
      <c r="BJ504" s="829">
        <f t="shared" si="395"/>
        <v>0</v>
      </c>
      <c r="BK504" s="829">
        <f t="shared" si="396"/>
        <v>91.652496378480151</v>
      </c>
      <c r="BL504" s="810">
        <f t="shared" si="397"/>
        <v>677.42930155237605</v>
      </c>
      <c r="BM504" s="810">
        <f t="shared" si="398"/>
        <v>1225.2844838552819</v>
      </c>
      <c r="BN504" s="810">
        <f t="shared" si="399"/>
        <v>0</v>
      </c>
      <c r="BO504" s="810">
        <f t="shared" si="400"/>
        <v>0</v>
      </c>
      <c r="BP504" s="810">
        <f t="shared" si="401"/>
        <v>302.82187670554015</v>
      </c>
      <c r="BQ504" s="830">
        <f t="shared" si="402"/>
        <v>40.724077895767131</v>
      </c>
      <c r="BR504" s="830">
        <f t="shared" si="403"/>
        <v>0</v>
      </c>
      <c r="BS504" s="830">
        <f t="shared" si="404"/>
        <v>5.4885870504074195</v>
      </c>
      <c r="BT504" s="810">
        <f t="shared" si="405"/>
        <v>0</v>
      </c>
      <c r="BU504" s="810">
        <f t="shared" si="406"/>
        <v>39.544066089832647</v>
      </c>
      <c r="BV504" s="810">
        <f t="shared" si="407"/>
        <v>0</v>
      </c>
      <c r="BW504" s="830">
        <f t="shared" si="408"/>
        <v>51.004801769794881</v>
      </c>
      <c r="BX504" s="816">
        <f t="shared" si="409"/>
        <v>5209.9753628248873</v>
      </c>
      <c r="BY504" s="755">
        <f t="shared" si="435"/>
        <v>0.50819112005705103</v>
      </c>
      <c r="BZ504" s="805">
        <f t="shared" ca="1" si="433"/>
        <v>96.795778947008387</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49.141900051497856</v>
      </c>
      <c r="BE505" s="808">
        <f t="shared" si="390"/>
        <v>622.23773940200044</v>
      </c>
      <c r="BF505" s="808">
        <f t="shared" si="391"/>
        <v>0</v>
      </c>
      <c r="BG505" s="829">
        <f t="shared" si="392"/>
        <v>465.14641785541954</v>
      </c>
      <c r="BH505" s="829">
        <f t="shared" si="393"/>
        <v>220.05040608074049</v>
      </c>
      <c r="BI505" s="829">
        <f t="shared" si="394"/>
        <v>0</v>
      </c>
      <c r="BJ505" s="829">
        <f t="shared" si="395"/>
        <v>0</v>
      </c>
      <c r="BK505" s="829">
        <f t="shared" si="396"/>
        <v>47.010160070077852</v>
      </c>
      <c r="BL505" s="810">
        <f t="shared" si="397"/>
        <v>319.15654561174068</v>
      </c>
      <c r="BM505" s="810">
        <f t="shared" si="398"/>
        <v>641.09520523239496</v>
      </c>
      <c r="BN505" s="810">
        <f t="shared" si="399"/>
        <v>0</v>
      </c>
      <c r="BO505" s="810">
        <f t="shared" si="400"/>
        <v>0</v>
      </c>
      <c r="BP505" s="810">
        <f t="shared" si="401"/>
        <v>151.33116137601209</v>
      </c>
      <c r="BQ505" s="830">
        <f t="shared" si="402"/>
        <v>24.857497616408885</v>
      </c>
      <c r="BR505" s="830">
        <f t="shared" si="403"/>
        <v>0</v>
      </c>
      <c r="BS505" s="830">
        <f t="shared" si="404"/>
        <v>2.8917483419546097</v>
      </c>
      <c r="BT505" s="810">
        <f t="shared" si="405"/>
        <v>0</v>
      </c>
      <c r="BU505" s="810">
        <f t="shared" si="406"/>
        <v>18.557556813091576</v>
      </c>
      <c r="BV505" s="810">
        <f t="shared" si="407"/>
        <v>0</v>
      </c>
      <c r="BW505" s="830">
        <f t="shared" si="408"/>
        <v>43.159261563068561</v>
      </c>
      <c r="BX505" s="816">
        <f t="shared" si="409"/>
        <v>2604.6356000144074</v>
      </c>
      <c r="BY505" s="755">
        <f t="shared" si="435"/>
        <v>0.25406121732485443</v>
      </c>
      <c r="BZ505" s="805">
        <f t="shared" ca="1" si="433"/>
        <v>92.309357088842447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48.802757474610537</v>
      </c>
      <c r="BE506" s="808">
        <f t="shared" si="390"/>
        <v>613.99956717445821</v>
      </c>
      <c r="BF506" s="808">
        <f t="shared" si="391"/>
        <v>0</v>
      </c>
      <c r="BG506" s="829">
        <f t="shared" si="392"/>
        <v>476.93365037513274</v>
      </c>
      <c r="BH506" s="829">
        <f t="shared" si="393"/>
        <v>206.82582121531189</v>
      </c>
      <c r="BI506" s="829">
        <f t="shared" si="394"/>
        <v>0</v>
      </c>
      <c r="BJ506" s="829">
        <f t="shared" si="395"/>
        <v>0</v>
      </c>
      <c r="BK506" s="829">
        <f t="shared" si="396"/>
        <v>45.239318551683752</v>
      </c>
      <c r="BL506" s="810">
        <f t="shared" si="397"/>
        <v>288.31045111813671</v>
      </c>
      <c r="BM506" s="810">
        <f t="shared" si="398"/>
        <v>553.80537507693407</v>
      </c>
      <c r="BN506" s="810">
        <f t="shared" si="399"/>
        <v>0</v>
      </c>
      <c r="BO506" s="810">
        <f t="shared" si="400"/>
        <v>0</v>
      </c>
      <c r="BP506" s="810">
        <f t="shared" si="401"/>
        <v>129.90981364135692</v>
      </c>
      <c r="BQ506" s="830">
        <f t="shared" si="402"/>
        <v>22.137158433834312</v>
      </c>
      <c r="BR506" s="830">
        <f t="shared" si="403"/>
        <v>0</v>
      </c>
      <c r="BS506" s="830">
        <f t="shared" si="404"/>
        <v>2.5998865077760005</v>
      </c>
      <c r="BT506" s="810">
        <f t="shared" si="405"/>
        <v>0</v>
      </c>
      <c r="BU506" s="810">
        <f t="shared" si="406"/>
        <v>19.682019479163674</v>
      </c>
      <c r="BV506" s="810">
        <f t="shared" si="407"/>
        <v>0</v>
      </c>
      <c r="BW506" s="830">
        <f t="shared" si="408"/>
        <v>39.626859263219345</v>
      </c>
      <c r="BX506" s="816">
        <f t="shared" si="409"/>
        <v>2447.8726783116181</v>
      </c>
      <c r="BY506" s="755">
        <f t="shared" si="435"/>
        <v>0.23877025734604157</v>
      </c>
      <c r="BZ506" s="805">
        <f t="shared" ca="1" si="433"/>
        <v>92.457589491053156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86.489898839970195</v>
      </c>
      <c r="BE507" s="808">
        <f t="shared" si="390"/>
        <v>1931.7783229803499</v>
      </c>
      <c r="BF507" s="808">
        <f t="shared" si="391"/>
        <v>0</v>
      </c>
      <c r="BG507" s="829">
        <f t="shared" si="392"/>
        <v>1504.6448645053536</v>
      </c>
      <c r="BH507" s="829">
        <f t="shared" si="393"/>
        <v>702.07058320323722</v>
      </c>
      <c r="BI507" s="829">
        <f t="shared" si="394"/>
        <v>0</v>
      </c>
      <c r="BJ507" s="829">
        <f t="shared" si="395"/>
        <v>0</v>
      </c>
      <c r="BK507" s="829">
        <f t="shared" si="396"/>
        <v>145.10796593120921</v>
      </c>
      <c r="BL507" s="810">
        <f t="shared" si="397"/>
        <v>1029.8857664677612</v>
      </c>
      <c r="BM507" s="810">
        <f t="shared" si="398"/>
        <v>1827.514067090146</v>
      </c>
      <c r="BN507" s="810">
        <f t="shared" si="399"/>
        <v>0</v>
      </c>
      <c r="BO507" s="810">
        <f t="shared" si="400"/>
        <v>0</v>
      </c>
      <c r="BP507" s="810">
        <f t="shared" si="401"/>
        <v>435.83710157618901</v>
      </c>
      <c r="BQ507" s="830">
        <f t="shared" si="402"/>
        <v>53.27356840455441</v>
      </c>
      <c r="BR507" s="830">
        <f t="shared" si="403"/>
        <v>0</v>
      </c>
      <c r="BS507" s="830">
        <f t="shared" si="404"/>
        <v>7.7105118838423508</v>
      </c>
      <c r="BT507" s="810">
        <f t="shared" si="405"/>
        <v>0</v>
      </c>
      <c r="BU507" s="810">
        <f t="shared" si="406"/>
        <v>54.972332403932327</v>
      </c>
      <c r="BV507" s="810">
        <f t="shared" si="407"/>
        <v>0</v>
      </c>
      <c r="BW507" s="830">
        <f t="shared" si="408"/>
        <v>58.133639668296567</v>
      </c>
      <c r="BX507" s="816">
        <f t="shared" si="409"/>
        <v>7837.4186229548413</v>
      </c>
      <c r="BY507" s="755">
        <f t="shared" si="435"/>
        <v>0.76447704086566926</v>
      </c>
      <c r="BZ507" s="805">
        <f t="shared" ca="1" si="433"/>
        <v>100.09413275386787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44.230909067094444</v>
      </c>
      <c r="BE508" s="808">
        <f t="shared" si="390"/>
        <v>1017.6274556916203</v>
      </c>
      <c r="BF508" s="808">
        <f t="shared" si="391"/>
        <v>0</v>
      </c>
      <c r="BG508" s="829">
        <f t="shared" si="392"/>
        <v>786.6502205671602</v>
      </c>
      <c r="BH508" s="829">
        <f t="shared" si="393"/>
        <v>353.14578027812161</v>
      </c>
      <c r="BI508" s="829">
        <f t="shared" si="394"/>
        <v>0</v>
      </c>
      <c r="BJ508" s="829">
        <f t="shared" si="395"/>
        <v>0</v>
      </c>
      <c r="BK508" s="829">
        <f t="shared" si="396"/>
        <v>73.880309716654196</v>
      </c>
      <c r="BL508" s="810">
        <f t="shared" si="397"/>
        <v>473.92926865703686</v>
      </c>
      <c r="BM508" s="810">
        <f t="shared" si="398"/>
        <v>819.18066823969798</v>
      </c>
      <c r="BN508" s="810">
        <f t="shared" si="399"/>
        <v>0</v>
      </c>
      <c r="BO508" s="810">
        <f t="shared" si="400"/>
        <v>0</v>
      </c>
      <c r="BP508" s="810">
        <f t="shared" si="401"/>
        <v>201.25138524265711</v>
      </c>
      <c r="BQ508" s="830">
        <f t="shared" si="402"/>
        <v>31.210935896282141</v>
      </c>
      <c r="BR508" s="830">
        <f t="shared" si="403"/>
        <v>0</v>
      </c>
      <c r="BS508" s="830">
        <f t="shared" si="404"/>
        <v>4.1380739589517805</v>
      </c>
      <c r="BT508" s="810">
        <f t="shared" si="405"/>
        <v>0</v>
      </c>
      <c r="BU508" s="810">
        <f t="shared" si="406"/>
        <v>27.813905635316399</v>
      </c>
      <c r="BV508" s="810">
        <f t="shared" si="407"/>
        <v>0</v>
      </c>
      <c r="BW508" s="830">
        <f t="shared" si="408"/>
        <v>49.03035808694856</v>
      </c>
      <c r="BX508" s="816">
        <f t="shared" si="409"/>
        <v>3882.0892710375419</v>
      </c>
      <c r="BY508" s="755">
        <f t="shared" si="435"/>
        <v>0.37866653053429006</v>
      </c>
      <c r="BZ508" s="805">
        <f t="shared" ca="1" si="433"/>
        <v>94.760852391384006</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18.786360593516314</v>
      </c>
      <c r="BE510" s="808">
        <f t="shared" si="390"/>
        <v>189.78284221308417</v>
      </c>
      <c r="BF510" s="808">
        <f t="shared" si="391"/>
        <v>0</v>
      </c>
      <c r="BG510" s="829">
        <f t="shared" si="392"/>
        <v>158.12431758472675</v>
      </c>
      <c r="BH510" s="829">
        <f t="shared" si="393"/>
        <v>54.482417198881365</v>
      </c>
      <c r="BI510" s="829">
        <f t="shared" si="394"/>
        <v>0</v>
      </c>
      <c r="BJ510" s="829">
        <f t="shared" si="395"/>
        <v>0</v>
      </c>
      <c r="BK510" s="829">
        <f t="shared" si="396"/>
        <v>11.342657167363274</v>
      </c>
      <c r="BL510" s="810">
        <f t="shared" si="397"/>
        <v>81.772354238977542</v>
      </c>
      <c r="BM510" s="810">
        <f t="shared" si="398"/>
        <v>210.2447114529661</v>
      </c>
      <c r="BN510" s="810">
        <f t="shared" si="399"/>
        <v>0</v>
      </c>
      <c r="BO510" s="810">
        <f t="shared" si="400"/>
        <v>0</v>
      </c>
      <c r="BP510" s="810">
        <f t="shared" si="401"/>
        <v>39.312723080613409</v>
      </c>
      <c r="BQ510" s="830">
        <f t="shared" si="402"/>
        <v>9.3080696197769281</v>
      </c>
      <c r="BR510" s="830">
        <f t="shared" si="403"/>
        <v>0</v>
      </c>
      <c r="BS510" s="830">
        <f t="shared" si="404"/>
        <v>1.00840846211753</v>
      </c>
      <c r="BT510" s="810">
        <f t="shared" si="405"/>
        <v>0</v>
      </c>
      <c r="BU510" s="810">
        <f t="shared" si="406"/>
        <v>4.8740055376587073</v>
      </c>
      <c r="BV510" s="810">
        <f t="shared" si="407"/>
        <v>0</v>
      </c>
      <c r="BW510" s="830">
        <f t="shared" si="408"/>
        <v>24.03125365030936</v>
      </c>
      <c r="BX510" s="816">
        <f t="shared" si="409"/>
        <v>803.07012079999151</v>
      </c>
      <c r="BY510" s="755">
        <f t="shared" si="435"/>
        <v>7.8333019976589105E-2</v>
      </c>
      <c r="BZ510" s="805">
        <f t="shared" ca="1" si="433"/>
        <v>85.100007275051965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14.784658299211417</v>
      </c>
      <c r="BE511" s="808">
        <f t="shared" si="390"/>
        <v>211.98611195020698</v>
      </c>
      <c r="BF511" s="808">
        <f t="shared" si="391"/>
        <v>0</v>
      </c>
      <c r="BG511" s="829">
        <f t="shared" si="392"/>
        <v>172.24440478078841</v>
      </c>
      <c r="BH511" s="829">
        <f t="shared" si="393"/>
        <v>77.341838203259655</v>
      </c>
      <c r="BI511" s="829">
        <f t="shared" si="394"/>
        <v>0</v>
      </c>
      <c r="BJ511" s="829">
        <f t="shared" si="395"/>
        <v>0</v>
      </c>
      <c r="BK511" s="829">
        <f t="shared" si="396"/>
        <v>15.059399905585668</v>
      </c>
      <c r="BL511" s="810">
        <f t="shared" si="397"/>
        <v>86.858723594301111</v>
      </c>
      <c r="BM511" s="810">
        <f t="shared" si="398"/>
        <v>189.01737847995506</v>
      </c>
      <c r="BN511" s="810">
        <f t="shared" si="399"/>
        <v>0</v>
      </c>
      <c r="BO511" s="810">
        <f t="shared" si="400"/>
        <v>0</v>
      </c>
      <c r="BP511" s="810">
        <f t="shared" si="401"/>
        <v>37.631156195349583</v>
      </c>
      <c r="BQ511" s="830">
        <f t="shared" si="402"/>
        <v>9.1695028366945746</v>
      </c>
      <c r="BR511" s="830">
        <f t="shared" si="403"/>
        <v>0</v>
      </c>
      <c r="BS511" s="830">
        <f t="shared" si="404"/>
        <v>0.82787551331758302</v>
      </c>
      <c r="BT511" s="810">
        <f t="shared" si="405"/>
        <v>0</v>
      </c>
      <c r="BU511" s="810">
        <f t="shared" si="406"/>
        <v>4.7493450591253952</v>
      </c>
      <c r="BV511" s="810">
        <f t="shared" si="407"/>
        <v>0</v>
      </c>
      <c r="BW511" s="830">
        <f t="shared" si="408"/>
        <v>21.025747375695861</v>
      </c>
      <c r="BX511" s="816">
        <f>IF(SUM(BB511:BW511)=0,"",SUM(BB511:BW511))</f>
        <v>840.69614219349148</v>
      </c>
      <c r="BY511" s="755">
        <f t="shared" si="435"/>
        <v>8.2003135212006584E-2</v>
      </c>
      <c r="BZ511" s="805">
        <f t="shared" ca="1" si="433"/>
        <v>88.61728607478166</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102.90947523056562</v>
      </c>
      <c r="BE512" s="808">
        <f t="shared" si="390"/>
        <v>2045.1950584023589</v>
      </c>
      <c r="BF512" s="808">
        <f t="shared" si="391"/>
        <v>0</v>
      </c>
      <c r="BG512" s="829">
        <f t="shared" si="392"/>
        <v>1602.1167510106638</v>
      </c>
      <c r="BH512" s="829">
        <f t="shared" si="393"/>
        <v>731.57240559547381</v>
      </c>
      <c r="BI512" s="829">
        <f t="shared" si="394"/>
        <v>0</v>
      </c>
      <c r="BJ512" s="829">
        <f t="shared" si="395"/>
        <v>0</v>
      </c>
      <c r="BK512" s="829">
        <f t="shared" si="396"/>
        <v>151.05132393773926</v>
      </c>
      <c r="BL512" s="810">
        <f t="shared" si="397"/>
        <v>1071.6479199164994</v>
      </c>
      <c r="BM512" s="810">
        <f t="shared" si="398"/>
        <v>2007.0101904466317</v>
      </c>
      <c r="BN512" s="810">
        <f t="shared" si="399"/>
        <v>0</v>
      </c>
      <c r="BO512" s="810">
        <f t="shared" si="400"/>
        <v>0</v>
      </c>
      <c r="BP512" s="810">
        <f t="shared" si="401"/>
        <v>453.02722083356986</v>
      </c>
      <c r="BQ512" s="830">
        <f t="shared" si="402"/>
        <v>54.790638858448681</v>
      </c>
      <c r="BR512" s="830">
        <f t="shared" si="403"/>
        <v>0</v>
      </c>
      <c r="BS512" s="830">
        <f t="shared" si="404"/>
        <v>7.6573664815309597</v>
      </c>
      <c r="BT512" s="810">
        <f t="shared" si="405"/>
        <v>0</v>
      </c>
      <c r="BU512" s="810">
        <f t="shared" si="406"/>
        <v>57.28157945210782</v>
      </c>
      <c r="BV512" s="810">
        <f t="shared" si="407"/>
        <v>0</v>
      </c>
      <c r="BW512" s="830">
        <f t="shared" si="408"/>
        <v>58.0758534287666</v>
      </c>
      <c r="BX512" s="816">
        <f t="shared" ref="BX512:BX575" si="441">IF(SUM(BB512:BW512)=0,"",SUM(BB512:BW512))</f>
        <v>8342.3357835943589</v>
      </c>
      <c r="BY512" s="755">
        <f t="shared" si="435"/>
        <v>0.8137276417864181</v>
      </c>
      <c r="BZ512" s="805">
        <f t="shared" ca="1" si="433"/>
        <v>101.85864484075375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76.918283851017506</v>
      </c>
      <c r="BE513" s="808">
        <f t="shared" si="390"/>
        <v>1686.0845242187145</v>
      </c>
      <c r="BF513" s="808">
        <f t="shared" si="391"/>
        <v>0</v>
      </c>
      <c r="BG513" s="829">
        <f t="shared" si="392"/>
        <v>1309.7150540426237</v>
      </c>
      <c r="BH513" s="829">
        <f t="shared" si="393"/>
        <v>597.50747883003601</v>
      </c>
      <c r="BI513" s="829">
        <f t="shared" si="394"/>
        <v>0</v>
      </c>
      <c r="BJ513" s="829">
        <f t="shared" si="395"/>
        <v>0</v>
      </c>
      <c r="BK513" s="829">
        <f t="shared" si="396"/>
        <v>129.35226086250927</v>
      </c>
      <c r="BL513" s="810">
        <f t="shared" si="397"/>
        <v>930.7239557149677</v>
      </c>
      <c r="BM513" s="810">
        <f t="shared" si="398"/>
        <v>1668.9077948602453</v>
      </c>
      <c r="BN513" s="810">
        <f t="shared" si="399"/>
        <v>0</v>
      </c>
      <c r="BO513" s="810">
        <f t="shared" si="400"/>
        <v>0</v>
      </c>
      <c r="BP513" s="810">
        <f t="shared" si="401"/>
        <v>400.83230566333771</v>
      </c>
      <c r="BQ513" s="830">
        <f t="shared" si="402"/>
        <v>46.9049624039801</v>
      </c>
      <c r="BR513" s="830">
        <f t="shared" si="403"/>
        <v>0</v>
      </c>
      <c r="BS513" s="830">
        <f t="shared" si="404"/>
        <v>7.1068124854515302</v>
      </c>
      <c r="BT513" s="810">
        <f t="shared" si="405"/>
        <v>0</v>
      </c>
      <c r="BU513" s="810">
        <f t="shared" si="406"/>
        <v>50.687729482541023</v>
      </c>
      <c r="BV513" s="810">
        <f t="shared" si="407"/>
        <v>0</v>
      </c>
      <c r="BW513" s="830">
        <f t="shared" si="408"/>
        <v>52.270330707689986</v>
      </c>
      <c r="BX513" s="816">
        <f t="shared" si="441"/>
        <v>6957.0114931231146</v>
      </c>
      <c r="BY513" s="755">
        <f t="shared" si="435"/>
        <v>0.67860041875957033</v>
      </c>
      <c r="BZ513" s="805">
        <f t="shared" ca="1" si="433"/>
        <v>99.258996089188173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49.155300211074859</v>
      </c>
      <c r="BE514" s="808">
        <f t="shared" si="390"/>
        <v>1050.1939585886666</v>
      </c>
      <c r="BF514" s="808">
        <f t="shared" si="391"/>
        <v>0</v>
      </c>
      <c r="BG514" s="829">
        <f t="shared" si="392"/>
        <v>869.6388615211016</v>
      </c>
      <c r="BH514" s="829">
        <f t="shared" si="393"/>
        <v>375.17209915097203</v>
      </c>
      <c r="BI514" s="829">
        <f t="shared" si="394"/>
        <v>0</v>
      </c>
      <c r="BJ514" s="829">
        <f t="shared" si="395"/>
        <v>0</v>
      </c>
      <c r="BK514" s="829">
        <f t="shared" si="396"/>
        <v>83.796858940904585</v>
      </c>
      <c r="BL514" s="810">
        <f t="shared" si="397"/>
        <v>643.71865366550639</v>
      </c>
      <c r="BM514" s="810">
        <f t="shared" si="398"/>
        <v>1155.1689708437475</v>
      </c>
      <c r="BN514" s="810">
        <f t="shared" si="399"/>
        <v>0</v>
      </c>
      <c r="BO514" s="810">
        <f t="shared" si="400"/>
        <v>0</v>
      </c>
      <c r="BP514" s="810">
        <f t="shared" si="401"/>
        <v>278.24651528423726</v>
      </c>
      <c r="BQ514" s="830">
        <f t="shared" si="402"/>
        <v>33.344669953136261</v>
      </c>
      <c r="BR514" s="830">
        <f t="shared" si="403"/>
        <v>0</v>
      </c>
      <c r="BS514" s="830">
        <f t="shared" si="404"/>
        <v>5.2511077737916798</v>
      </c>
      <c r="BT514" s="810">
        <f t="shared" si="405"/>
        <v>0</v>
      </c>
      <c r="BU514" s="810">
        <f t="shared" si="406"/>
        <v>37.517287804130923</v>
      </c>
      <c r="BV514" s="810">
        <f t="shared" si="407"/>
        <v>0</v>
      </c>
      <c r="BW514" s="830">
        <f t="shared" si="408"/>
        <v>45.38216564883232</v>
      </c>
      <c r="BX514" s="816">
        <f t="shared" si="441"/>
        <v>4626.5864493861018</v>
      </c>
      <c r="BY514" s="755">
        <f t="shared" si="435"/>
        <v>0.45128623189485972</v>
      </c>
      <c r="BZ514" s="805">
        <f t="shared" ca="1" si="433"/>
        <v>95.900973130443418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14.375537744098095</v>
      </c>
      <c r="BE515" s="808">
        <f t="shared" si="390"/>
        <v>187.46242297991355</v>
      </c>
      <c r="BF515" s="808">
        <f t="shared" si="391"/>
        <v>0</v>
      </c>
      <c r="BG515" s="829">
        <f t="shared" si="392"/>
        <v>149.33259446837539</v>
      </c>
      <c r="BH515" s="829">
        <f t="shared" si="393"/>
        <v>51.050230618892826</v>
      </c>
      <c r="BI515" s="829">
        <f t="shared" si="394"/>
        <v>0</v>
      </c>
      <c r="BJ515" s="829">
        <f t="shared" si="395"/>
        <v>0</v>
      </c>
      <c r="BK515" s="829">
        <f t="shared" si="396"/>
        <v>10.666917266996574</v>
      </c>
      <c r="BL515" s="810">
        <f t="shared" si="397"/>
        <v>92.159248984150636</v>
      </c>
      <c r="BM515" s="810">
        <f t="shared" si="398"/>
        <v>200.37351558752613</v>
      </c>
      <c r="BN515" s="810">
        <f t="shared" si="399"/>
        <v>0</v>
      </c>
      <c r="BO515" s="810">
        <f t="shared" si="400"/>
        <v>0</v>
      </c>
      <c r="BP515" s="810">
        <f t="shared" si="401"/>
        <v>36.052494295605079</v>
      </c>
      <c r="BQ515" s="830">
        <f t="shared" si="402"/>
        <v>7.7908777024548357</v>
      </c>
      <c r="BR515" s="830">
        <f t="shared" si="403"/>
        <v>0</v>
      </c>
      <c r="BS515" s="830">
        <f t="shared" si="404"/>
        <v>0.93783889069390602</v>
      </c>
      <c r="BT515" s="810">
        <f t="shared" si="405"/>
        <v>0</v>
      </c>
      <c r="BU515" s="810">
        <f t="shared" si="406"/>
        <v>3.5344716647299128</v>
      </c>
      <c r="BV515" s="810">
        <f t="shared" si="407"/>
        <v>0</v>
      </c>
      <c r="BW515" s="830">
        <f t="shared" si="408"/>
        <v>24.752392254484999</v>
      </c>
      <c r="BX515" s="816">
        <f t="shared" si="441"/>
        <v>778.48854245792211</v>
      </c>
      <c r="BY515" s="755">
        <f t="shared" si="435"/>
        <v>7.5935285062224162E-2</v>
      </c>
      <c r="BZ515" s="805">
        <f t="shared" ca="1" si="433"/>
        <v>87.432637898882064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52.480629865262379</v>
      </c>
      <c r="BE516" s="808">
        <f t="shared" si="390"/>
        <v>1253.4828183437417</v>
      </c>
      <c r="BF516" s="808">
        <f t="shared" si="391"/>
        <v>0</v>
      </c>
      <c r="BG516" s="829">
        <f t="shared" si="392"/>
        <v>942.1405060781309</v>
      </c>
      <c r="BH516" s="829">
        <f t="shared" si="393"/>
        <v>463.71971251161295</v>
      </c>
      <c r="BI516" s="829">
        <f t="shared" si="394"/>
        <v>0</v>
      </c>
      <c r="BJ516" s="829">
        <f t="shared" si="395"/>
        <v>0</v>
      </c>
      <c r="BK516" s="829">
        <f t="shared" si="396"/>
        <v>93.655693023890095</v>
      </c>
      <c r="BL516" s="810">
        <f t="shared" si="397"/>
        <v>609.3848310788029</v>
      </c>
      <c r="BM516" s="810">
        <f t="shared" si="398"/>
        <v>1129.7734694933449</v>
      </c>
      <c r="BN516" s="810">
        <f t="shared" si="399"/>
        <v>0</v>
      </c>
      <c r="BO516" s="810">
        <f t="shared" si="400"/>
        <v>0</v>
      </c>
      <c r="BP516" s="810">
        <f t="shared" si="401"/>
        <v>257.37306410152235</v>
      </c>
      <c r="BQ516" s="830">
        <f t="shared" si="402"/>
        <v>39.825712362668959</v>
      </c>
      <c r="BR516" s="830">
        <f t="shared" si="403"/>
        <v>0</v>
      </c>
      <c r="BS516" s="830">
        <f t="shared" si="404"/>
        <v>4.9669328418986201</v>
      </c>
      <c r="BT516" s="810">
        <f t="shared" si="405"/>
        <v>0</v>
      </c>
      <c r="BU516" s="810">
        <f t="shared" si="406"/>
        <v>32.187640751656424</v>
      </c>
      <c r="BV516" s="810">
        <f t="shared" si="407"/>
        <v>0</v>
      </c>
      <c r="BW516" s="830">
        <f t="shared" si="408"/>
        <v>48.71124301261645</v>
      </c>
      <c r="BX516" s="816">
        <f t="shared" si="441"/>
        <v>4927.7022534651496</v>
      </c>
      <c r="BY516" s="755">
        <f t="shared" si="435"/>
        <v>0.48065765250342857</v>
      </c>
      <c r="BZ516" s="805">
        <f t="shared" ca="1" si="433"/>
        <v>97.126604513030841</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34.523228037380846</v>
      </c>
      <c r="BE517" s="808">
        <f t="shared" si="390"/>
        <v>512.39515491883003</v>
      </c>
      <c r="BF517" s="808">
        <f t="shared" si="391"/>
        <v>0</v>
      </c>
      <c r="BG517" s="829">
        <f t="shared" si="392"/>
        <v>413.11234006716472</v>
      </c>
      <c r="BH517" s="829">
        <f t="shared" si="393"/>
        <v>160.50476878595265</v>
      </c>
      <c r="BI517" s="829">
        <f t="shared" si="394"/>
        <v>0</v>
      </c>
      <c r="BJ517" s="829">
        <f t="shared" si="395"/>
        <v>0</v>
      </c>
      <c r="BK517" s="829">
        <f t="shared" si="396"/>
        <v>32.683642198564641</v>
      </c>
      <c r="BL517" s="810">
        <f t="shared" si="397"/>
        <v>198.90239693332268</v>
      </c>
      <c r="BM517" s="810">
        <f t="shared" si="398"/>
        <v>424.8654839410865</v>
      </c>
      <c r="BN517" s="810">
        <f t="shared" si="399"/>
        <v>0</v>
      </c>
      <c r="BO517" s="810">
        <f t="shared" si="400"/>
        <v>0</v>
      </c>
      <c r="BP517" s="810">
        <f t="shared" si="401"/>
        <v>93.498081703264489</v>
      </c>
      <c r="BQ517" s="830">
        <f t="shared" si="402"/>
        <v>20.178119763473827</v>
      </c>
      <c r="BR517" s="830">
        <f t="shared" si="403"/>
        <v>0</v>
      </c>
      <c r="BS517" s="830">
        <f t="shared" si="404"/>
        <v>2.0421320755252701</v>
      </c>
      <c r="BT517" s="810">
        <f t="shared" si="405"/>
        <v>0</v>
      </c>
      <c r="BU517" s="810">
        <f t="shared" si="406"/>
        <v>14.753223410440274</v>
      </c>
      <c r="BV517" s="810">
        <f t="shared" si="407"/>
        <v>0</v>
      </c>
      <c r="BW517" s="830">
        <f t="shared" si="408"/>
        <v>36.353561739278973</v>
      </c>
      <c r="BX517" s="816">
        <f t="shared" si="441"/>
        <v>1943.8121335742851</v>
      </c>
      <c r="BY517" s="755">
        <f t="shared" si="435"/>
        <v>0.18960321240482686</v>
      </c>
      <c r="BZ517" s="805">
        <f t="shared" ca="1" si="433"/>
        <v>93.488516239547721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29.479985801080741</v>
      </c>
      <c r="BE518" s="808">
        <f t="shared" si="390"/>
        <v>450.13520309394721</v>
      </c>
      <c r="BF518" s="808">
        <f t="shared" si="391"/>
        <v>0</v>
      </c>
      <c r="BG518" s="829">
        <f t="shared" si="392"/>
        <v>339.47637540941679</v>
      </c>
      <c r="BH518" s="829">
        <f t="shared" si="393"/>
        <v>143.3393497391036</v>
      </c>
      <c r="BI518" s="829">
        <f t="shared" si="394"/>
        <v>0</v>
      </c>
      <c r="BJ518" s="829">
        <f t="shared" si="395"/>
        <v>0</v>
      </c>
      <c r="BK518" s="829">
        <f t="shared" si="396"/>
        <v>29.95337432137876</v>
      </c>
      <c r="BL518" s="810">
        <f t="shared" si="397"/>
        <v>222.29522850371342</v>
      </c>
      <c r="BM518" s="810">
        <f t="shared" si="398"/>
        <v>379.10327198696717</v>
      </c>
      <c r="BN518" s="810">
        <f t="shared" si="399"/>
        <v>0</v>
      </c>
      <c r="BO518" s="810">
        <f t="shared" si="400"/>
        <v>0</v>
      </c>
      <c r="BP518" s="810">
        <f t="shared" si="401"/>
        <v>102.96642346645355</v>
      </c>
      <c r="BQ518" s="830">
        <f t="shared" si="402"/>
        <v>15.852645565266378</v>
      </c>
      <c r="BR518" s="830">
        <f t="shared" si="403"/>
        <v>0</v>
      </c>
      <c r="BS518" s="830">
        <f t="shared" si="404"/>
        <v>1.7811374521519099</v>
      </c>
      <c r="BT518" s="810">
        <f t="shared" si="405"/>
        <v>0</v>
      </c>
      <c r="BU518" s="810">
        <f t="shared" si="406"/>
        <v>13.150506916406549</v>
      </c>
      <c r="BV518" s="810">
        <f t="shared" si="407"/>
        <v>0</v>
      </c>
      <c r="BW518" s="830">
        <f t="shared" si="408"/>
        <v>32.625364373682288</v>
      </c>
      <c r="BX518" s="816">
        <f t="shared" si="441"/>
        <v>1760.1588666295684</v>
      </c>
      <c r="BY518" s="755">
        <f t="shared" si="435"/>
        <v>0.17168931590222086</v>
      </c>
      <c r="BZ518" s="805">
        <f t="shared" ca="1" si="433"/>
        <v>92.395627832790154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30.38995704988027</v>
      </c>
      <c r="BE519" s="808">
        <f t="shared" ref="BE519:BE582" si="447">IF(OR(L519="",L519="*"),"",BE$5*L519)</f>
        <v>425.28706185669711</v>
      </c>
      <c r="BF519" s="808">
        <f t="shared" ref="BF519:BF582" si="448">IF(OR(N519="",N519="*"),"",BF$5*N519)</f>
        <v>0</v>
      </c>
      <c r="BG519" s="829">
        <f t="shared" ref="BG519:BG582" si="449">IF(OR(P519="",P519="*"),"",BG$5*P519)</f>
        <v>284.88948008672753</v>
      </c>
      <c r="BH519" s="829">
        <f t="shared" ref="BH519:BH582" si="450">IF(OR(R519="",R519="*"),"",BH$5*R519)</f>
        <v>109.27396057443802</v>
      </c>
      <c r="BI519" s="829">
        <f t="shared" ref="BI519:BI582" si="451">IF(OR(T519="",T519="*"),"",BI$5*T519)</f>
        <v>0</v>
      </c>
      <c r="BJ519" s="829">
        <f t="shared" ref="BJ519:BJ582" si="452">IF(OR(V519="",V519="*"),"",BJ$5*V519)</f>
        <v>0</v>
      </c>
      <c r="BK519" s="829">
        <f t="shared" ref="BK519:BK582" si="453">IF(OR(X519="",X519="*"),"",BK$5*X519)</f>
        <v>25.675677060737161</v>
      </c>
      <c r="BL519" s="810">
        <f t="shared" ref="BL519:BL582" si="454">IF(OR(Z519="",Z519="*"),"",BL$5*Z519)</f>
        <v>178.82874317466596</v>
      </c>
      <c r="BM519" s="810">
        <f t="shared" ref="BM519:BM582" si="455">IF(OR(AB519="",AB519="*"),"",BM$5*AB519)</f>
        <v>325.31761699282453</v>
      </c>
      <c r="BN519" s="810">
        <f t="shared" ref="BN519:BN582" si="456">IF(OR(AD519="",AD519="*"),"",BN$5*AD519)</f>
        <v>0</v>
      </c>
      <c r="BO519" s="810">
        <f t="shared" ref="BO519:BO582" si="457">IF(OR(AF519="",AF519="*"),"",BO$5*AF519)</f>
        <v>0</v>
      </c>
      <c r="BP519" s="810">
        <f t="shared" ref="BP519:BP582" si="458">IF(OR(AH519="",AH519="*"),"",BP$5*AH519)</f>
        <v>76.05493312813519</v>
      </c>
      <c r="BQ519" s="830">
        <f t="shared" ref="BQ519:BQ582" si="459">IF(OR(AJ519="",AJ519="*"),"",BQ$5*AJ519)</f>
        <v>16.428679797591865</v>
      </c>
      <c r="BR519" s="830">
        <f t="shared" ref="BR519:BR582" si="460">IF(OR(AL519="",AL519="*"),"",BR$5*AL519)</f>
        <v>0</v>
      </c>
      <c r="BS519" s="830">
        <f t="shared" ref="BS519:BS582" si="461">IF(OR(AN519="",AN519="*"),"",BS$5*AN519)</f>
        <v>1.8701921184681201</v>
      </c>
      <c r="BT519" s="810">
        <f t="shared" ref="BT519:BT582" si="462">IF(OR(AP519="",AP519="*"),"",BT$5*AP519)</f>
        <v>0</v>
      </c>
      <c r="BU519" s="810">
        <f t="shared" ref="BU519:BU582" si="463">IF(OR(AR519="",AR519="*"),"",BU$5*AR519)</f>
        <v>9.9562185764344502</v>
      </c>
      <c r="BV519" s="810">
        <f t="shared" ref="BV519:BV582" si="464">IF(OR(AT519="",AT519="*"),"",BV$5*AT519)</f>
        <v>0</v>
      </c>
      <c r="BW519" s="830">
        <f t="shared" ref="BW519:BW582" si="465">IF(OR(AV519="",AV519="*"),"",BW$5*AV519)</f>
        <v>30.884036830771322</v>
      </c>
      <c r="BX519" s="816">
        <f t="shared" si="441"/>
        <v>1514.8565572473713</v>
      </c>
      <c r="BY519" s="755">
        <f t="shared" si="435"/>
        <v>0.14776205201398471</v>
      </c>
      <c r="BZ519" s="805">
        <f t="shared" ca="1" si="433"/>
        <v>88.419908768519591</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15.947984288227579</v>
      </c>
      <c r="BE520" s="808">
        <f t="shared" si="447"/>
        <v>225.02388284176757</v>
      </c>
      <c r="BF520" s="808">
        <f t="shared" si="448"/>
        <v>0</v>
      </c>
      <c r="BG520" s="829">
        <f t="shared" si="449"/>
        <v>204.11843669806535</v>
      </c>
      <c r="BH520" s="829">
        <f t="shared" si="450"/>
        <v>64.154139745521817</v>
      </c>
      <c r="BI520" s="829">
        <f t="shared" si="451"/>
        <v>0</v>
      </c>
      <c r="BJ520" s="829">
        <f t="shared" si="452"/>
        <v>0</v>
      </c>
      <c r="BK520" s="829">
        <f t="shared" si="453"/>
        <v>14.019120633171227</v>
      </c>
      <c r="BL520" s="810">
        <f t="shared" si="454"/>
        <v>117.57669024119367</v>
      </c>
      <c r="BM520" s="810">
        <f t="shared" si="455"/>
        <v>246.43596513429398</v>
      </c>
      <c r="BN520" s="810">
        <f t="shared" si="456"/>
        <v>0</v>
      </c>
      <c r="BO520" s="810">
        <f t="shared" si="457"/>
        <v>0</v>
      </c>
      <c r="BP520" s="810">
        <f t="shared" si="458"/>
        <v>51.723066183336464</v>
      </c>
      <c r="BQ520" s="830">
        <f t="shared" si="459"/>
        <v>10.98387183227169</v>
      </c>
      <c r="BR520" s="830">
        <f t="shared" si="460"/>
        <v>0</v>
      </c>
      <c r="BS520" s="830">
        <f t="shared" si="461"/>
        <v>1.14987393553173</v>
      </c>
      <c r="BT520" s="810">
        <f t="shared" si="462"/>
        <v>0</v>
      </c>
      <c r="BU520" s="810">
        <f t="shared" si="463"/>
        <v>7.121709398055998</v>
      </c>
      <c r="BV520" s="810">
        <f t="shared" si="464"/>
        <v>0</v>
      </c>
      <c r="BW520" s="830">
        <f t="shared" si="465"/>
        <v>24.382416794301651</v>
      </c>
      <c r="BX520" s="816">
        <f t="shared" si="441"/>
        <v>982.63715772573869</v>
      </c>
      <c r="BY520" s="755">
        <f t="shared" si="435"/>
        <v>9.5848337663454811E-2</v>
      </c>
      <c r="BZ520" s="805">
        <f t="shared" ref="BZ520:BZ583" ca="1" si="489">IFERROR(IF(DA520&gt;0,BY520/DA520*100,""),"")</f>
        <v>87.845767217580658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34.205948138321325</v>
      </c>
      <c r="BE521" s="808">
        <f t="shared" si="447"/>
        <v>575.61564111303164</v>
      </c>
      <c r="BF521" s="808">
        <f t="shared" si="448"/>
        <v>0</v>
      </c>
      <c r="BG521" s="829">
        <f t="shared" si="449"/>
        <v>404.37179068712896</v>
      </c>
      <c r="BH521" s="829">
        <f t="shared" si="450"/>
        <v>170.29330738909709</v>
      </c>
      <c r="BI521" s="829">
        <f t="shared" si="451"/>
        <v>0</v>
      </c>
      <c r="BJ521" s="829">
        <f t="shared" si="452"/>
        <v>0</v>
      </c>
      <c r="BK521" s="829">
        <f t="shared" si="453"/>
        <v>36.14718155302905</v>
      </c>
      <c r="BL521" s="810">
        <f t="shared" si="454"/>
        <v>266.32414449402518</v>
      </c>
      <c r="BM521" s="810">
        <f t="shared" si="455"/>
        <v>516.73937533592232</v>
      </c>
      <c r="BN521" s="810">
        <f t="shared" si="456"/>
        <v>0</v>
      </c>
      <c r="BO521" s="810">
        <f t="shared" si="457"/>
        <v>0</v>
      </c>
      <c r="BP521" s="810">
        <f t="shared" si="458"/>
        <v>110.87531063917893</v>
      </c>
      <c r="BQ521" s="830">
        <f t="shared" si="459"/>
        <v>19.417058401368738</v>
      </c>
      <c r="BR521" s="830">
        <f t="shared" si="460"/>
        <v>0</v>
      </c>
      <c r="BS521" s="830">
        <f t="shared" si="461"/>
        <v>2.7277226452381997</v>
      </c>
      <c r="BT521" s="810">
        <f t="shared" si="462"/>
        <v>0</v>
      </c>
      <c r="BU521" s="810">
        <f t="shared" si="463"/>
        <v>13.152941426669775</v>
      </c>
      <c r="BV521" s="810">
        <f t="shared" si="464"/>
        <v>0</v>
      </c>
      <c r="BW521" s="830">
        <f t="shared" si="465"/>
        <v>38.363057362796951</v>
      </c>
      <c r="BX521" s="816">
        <f t="shared" si="441"/>
        <v>2188.2334791858084</v>
      </c>
      <c r="BY521" s="755">
        <f t="shared" si="435"/>
        <v>0.21344454537512764</v>
      </c>
      <c r="BZ521" s="805">
        <f t="shared" ca="1" si="489"/>
        <v>89.865798227501543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34.379820064314679</v>
      </c>
      <c r="BE522" s="808">
        <f t="shared" si="447"/>
        <v>737.01283438151097</v>
      </c>
      <c r="BF522" s="808">
        <f t="shared" si="448"/>
        <v>0</v>
      </c>
      <c r="BG522" s="829">
        <f t="shared" si="449"/>
        <v>548.22981564313545</v>
      </c>
      <c r="BH522" s="829">
        <f t="shared" si="450"/>
        <v>273.18490633310643</v>
      </c>
      <c r="BI522" s="829">
        <f t="shared" si="451"/>
        <v>0</v>
      </c>
      <c r="BJ522" s="829">
        <f t="shared" si="452"/>
        <v>0</v>
      </c>
      <c r="BK522" s="829">
        <f t="shared" si="453"/>
        <v>52.2520209500966</v>
      </c>
      <c r="BL522" s="810">
        <f t="shared" si="454"/>
        <v>389.73086472927207</v>
      </c>
      <c r="BM522" s="810">
        <f t="shared" si="455"/>
        <v>691.29838799658023</v>
      </c>
      <c r="BN522" s="810">
        <f t="shared" si="456"/>
        <v>0</v>
      </c>
      <c r="BO522" s="810">
        <f t="shared" si="457"/>
        <v>0</v>
      </c>
      <c r="BP522" s="810">
        <f t="shared" si="458"/>
        <v>149.1269323020048</v>
      </c>
      <c r="BQ522" s="830">
        <f t="shared" si="459"/>
        <v>26.801487126843067</v>
      </c>
      <c r="BR522" s="830">
        <f t="shared" si="460"/>
        <v>0</v>
      </c>
      <c r="BS522" s="830">
        <f t="shared" si="461"/>
        <v>3.6720363251570696</v>
      </c>
      <c r="BT522" s="810">
        <f t="shared" si="462"/>
        <v>0</v>
      </c>
      <c r="BU522" s="810">
        <f t="shared" si="463"/>
        <v>19.986173300682225</v>
      </c>
      <c r="BV522" s="810">
        <f t="shared" si="464"/>
        <v>0</v>
      </c>
      <c r="BW522" s="830">
        <f t="shared" si="465"/>
        <v>44.054716500522133</v>
      </c>
      <c r="BX522" s="816">
        <f t="shared" si="441"/>
        <v>2969.7299956532256</v>
      </c>
      <c r="BY522" s="755">
        <f t="shared" si="435"/>
        <v>0.28967323406683826</v>
      </c>
      <c r="BZ522" s="805">
        <f t="shared" ca="1" si="489"/>
        <v>91.578371348199667</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15.172225548504802</v>
      </c>
      <c r="BE523" s="808">
        <f t="shared" si="447"/>
        <v>193.2555644901006</v>
      </c>
      <c r="BF523" s="808">
        <f t="shared" si="448"/>
        <v>0</v>
      </c>
      <c r="BG523" s="829">
        <f t="shared" si="449"/>
        <v>191.45744372743493</v>
      </c>
      <c r="BH523" s="829">
        <f t="shared" si="450"/>
        <v>78.469676354959674</v>
      </c>
      <c r="BI523" s="829">
        <f t="shared" si="451"/>
        <v>0</v>
      </c>
      <c r="BJ523" s="829">
        <f t="shared" si="452"/>
        <v>0</v>
      </c>
      <c r="BK523" s="829">
        <f t="shared" si="453"/>
        <v>13.438086707588583</v>
      </c>
      <c r="BL523" s="810">
        <f t="shared" si="454"/>
        <v>84.015791452986392</v>
      </c>
      <c r="BM523" s="810">
        <f t="shared" si="455"/>
        <v>214.29153739270134</v>
      </c>
      <c r="BN523" s="810">
        <f t="shared" si="456"/>
        <v>0</v>
      </c>
      <c r="BO523" s="810">
        <f t="shared" si="457"/>
        <v>0</v>
      </c>
      <c r="BP523" s="810">
        <f t="shared" si="458"/>
        <v>40.369582186088394</v>
      </c>
      <c r="BQ523" s="830">
        <f t="shared" si="459"/>
        <v>10.137991354936236</v>
      </c>
      <c r="BR523" s="830">
        <f t="shared" si="460"/>
        <v>0</v>
      </c>
      <c r="BS523" s="830">
        <f t="shared" si="461"/>
        <v>0.96952472964022995</v>
      </c>
      <c r="BT523" s="810">
        <f t="shared" si="462"/>
        <v>0</v>
      </c>
      <c r="BU523" s="810">
        <f t="shared" si="463"/>
        <v>3.2260679596571324</v>
      </c>
      <c r="BV523" s="810">
        <f t="shared" si="464"/>
        <v>0</v>
      </c>
      <c r="BW523" s="830">
        <f t="shared" si="465"/>
        <v>21.020336847915232</v>
      </c>
      <c r="BX523" s="816">
        <f t="shared" si="441"/>
        <v>865.82382875251358</v>
      </c>
      <c r="BY523" s="755">
        <f t="shared" si="435"/>
        <v>8.4454138582960747E-2</v>
      </c>
      <c r="BZ523" s="805">
        <f t="shared" ca="1" si="489"/>
        <v>87.514536791553255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15.233618966000952</v>
      </c>
      <c r="BE524" s="808">
        <f t="shared" si="447"/>
        <v>215.64083922208332</v>
      </c>
      <c r="BF524" s="808">
        <f t="shared" si="448"/>
        <v>0</v>
      </c>
      <c r="BG524" s="829">
        <f t="shared" si="449"/>
        <v>168.30727474017738</v>
      </c>
      <c r="BH524" s="829">
        <f t="shared" si="450"/>
        <v>51.15498273038245</v>
      </c>
      <c r="BI524" s="829">
        <f t="shared" si="451"/>
        <v>0</v>
      </c>
      <c r="BJ524" s="829">
        <f t="shared" si="452"/>
        <v>0</v>
      </c>
      <c r="BK524" s="829">
        <f t="shared" si="453"/>
        <v>12.500202859571896</v>
      </c>
      <c r="BL524" s="810">
        <f t="shared" si="454"/>
        <v>89.620594179121326</v>
      </c>
      <c r="BM524" s="810">
        <f t="shared" si="455"/>
        <v>208.75006625015067</v>
      </c>
      <c r="BN524" s="810">
        <f t="shared" si="456"/>
        <v>0</v>
      </c>
      <c r="BO524" s="810">
        <f t="shared" si="457"/>
        <v>0</v>
      </c>
      <c r="BP524" s="810">
        <f t="shared" si="458"/>
        <v>36.521018683332947</v>
      </c>
      <c r="BQ524" s="830">
        <f t="shared" si="459"/>
        <v>9.1854577063556349</v>
      </c>
      <c r="BR524" s="830">
        <f t="shared" si="460"/>
        <v>0</v>
      </c>
      <c r="BS524" s="830">
        <f t="shared" si="461"/>
        <v>0.98068838788974999</v>
      </c>
      <c r="BT524" s="810">
        <f t="shared" si="462"/>
        <v>0</v>
      </c>
      <c r="BU524" s="810">
        <f t="shared" si="463"/>
        <v>6.5720090775651521</v>
      </c>
      <c r="BV524" s="810">
        <f t="shared" si="464"/>
        <v>0</v>
      </c>
      <c r="BW524" s="830">
        <f t="shared" si="465"/>
        <v>23.821998063707269</v>
      </c>
      <c r="BX524" s="816">
        <f t="shared" si="441"/>
        <v>838.28875086633877</v>
      </c>
      <c r="BY524" s="755">
        <f t="shared" si="435"/>
        <v>8.1768313584309277E-2</v>
      </c>
      <c r="BZ524" s="805">
        <f t="shared" ca="1" si="489"/>
        <v>87.95458383161801</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18.510546145660811</v>
      </c>
      <c r="BE525" s="808">
        <f t="shared" si="447"/>
        <v>210.40295553104224</v>
      </c>
      <c r="BF525" s="808">
        <f t="shared" si="448"/>
        <v>0</v>
      </c>
      <c r="BG525" s="829">
        <f t="shared" si="449"/>
        <v>164.56178475196521</v>
      </c>
      <c r="BH525" s="829">
        <f t="shared" si="450"/>
        <v>62.148444102615443</v>
      </c>
      <c r="BI525" s="829">
        <f t="shared" si="451"/>
        <v>0</v>
      </c>
      <c r="BJ525" s="829">
        <f t="shared" si="452"/>
        <v>0</v>
      </c>
      <c r="BK525" s="829">
        <f t="shared" si="453"/>
        <v>12.642802007433193</v>
      </c>
      <c r="BL525" s="810">
        <f t="shared" si="454"/>
        <v>100.43947665602128</v>
      </c>
      <c r="BM525" s="810">
        <f t="shared" si="455"/>
        <v>214.90898709229043</v>
      </c>
      <c r="BN525" s="810">
        <f t="shared" si="456"/>
        <v>0</v>
      </c>
      <c r="BO525" s="810">
        <f t="shared" si="457"/>
        <v>0</v>
      </c>
      <c r="BP525" s="810">
        <f t="shared" si="458"/>
        <v>38.649467498698428</v>
      </c>
      <c r="BQ525" s="830">
        <f t="shared" si="459"/>
        <v>8.9674077880179546</v>
      </c>
      <c r="BR525" s="830">
        <f t="shared" si="460"/>
        <v>0</v>
      </c>
      <c r="BS525" s="830">
        <f t="shared" si="461"/>
        <v>0.95365413353767703</v>
      </c>
      <c r="BT525" s="810">
        <f t="shared" si="462"/>
        <v>0</v>
      </c>
      <c r="BU525" s="810">
        <f t="shared" si="463"/>
        <v>5.5663836200020649</v>
      </c>
      <c r="BV525" s="810">
        <f t="shared" si="464"/>
        <v>0</v>
      </c>
      <c r="BW525" s="830">
        <f t="shared" si="465"/>
        <v>24.542261004083553</v>
      </c>
      <c r="BX525" s="816">
        <f t="shared" si="441"/>
        <v>862.29417033136826</v>
      </c>
      <c r="BY525" s="755">
        <f t="shared" ref="BY525:BY588" si="491">IF(BX525&lt;&gt;"", BX525 / $BX$5, "")</f>
        <v>8.4109848842310597E-2</v>
      </c>
      <c r="BZ525" s="805">
        <f t="shared" ca="1" si="489"/>
        <v>89.437748544127373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88.317284388756747</v>
      </c>
      <c r="BE526" s="808">
        <f t="shared" si="447"/>
        <v>1792.7813305677696</v>
      </c>
      <c r="BF526" s="808">
        <f t="shared" si="448"/>
        <v>0</v>
      </c>
      <c r="BG526" s="829">
        <f t="shared" si="449"/>
        <v>1379.3242638370762</v>
      </c>
      <c r="BH526" s="829">
        <f t="shared" si="450"/>
        <v>667.72098432096516</v>
      </c>
      <c r="BI526" s="829">
        <f t="shared" si="451"/>
        <v>0</v>
      </c>
      <c r="BJ526" s="829">
        <f t="shared" si="452"/>
        <v>0</v>
      </c>
      <c r="BK526" s="829">
        <f t="shared" si="453"/>
        <v>137.98140613237658</v>
      </c>
      <c r="BL526" s="810">
        <f t="shared" si="454"/>
        <v>931.90522637970992</v>
      </c>
      <c r="BM526" s="810">
        <f t="shared" si="455"/>
        <v>1667.7362716618818</v>
      </c>
      <c r="BN526" s="810">
        <f t="shared" si="456"/>
        <v>0</v>
      </c>
      <c r="BO526" s="810">
        <f t="shared" si="457"/>
        <v>0</v>
      </c>
      <c r="BP526" s="810">
        <f t="shared" si="458"/>
        <v>393.26599814337635</v>
      </c>
      <c r="BQ526" s="830">
        <f t="shared" si="459"/>
        <v>52.01206410398315</v>
      </c>
      <c r="BR526" s="830">
        <f t="shared" si="460"/>
        <v>0</v>
      </c>
      <c r="BS526" s="830">
        <f t="shared" si="461"/>
        <v>6.98476680850563</v>
      </c>
      <c r="BT526" s="810">
        <f t="shared" si="462"/>
        <v>0</v>
      </c>
      <c r="BU526" s="810">
        <f t="shared" si="463"/>
        <v>45.828881871683322</v>
      </c>
      <c r="BV526" s="810">
        <f t="shared" si="464"/>
        <v>0</v>
      </c>
      <c r="BW526" s="830">
        <f t="shared" si="465"/>
        <v>61.60205669798782</v>
      </c>
      <c r="BX526" s="816">
        <f t="shared" si="441"/>
        <v>7225.4605349140729</v>
      </c>
      <c r="BY526" s="755">
        <f t="shared" si="491"/>
        <v>0.70478545990187991</v>
      </c>
      <c r="BZ526" s="805">
        <f t="shared" ca="1" si="489"/>
        <v>99.665617664624989</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44.162909668142369</v>
      </c>
      <c r="BE527" s="808">
        <f t="shared" si="447"/>
        <v>837.64851624303878</v>
      </c>
      <c r="BF527" s="808">
        <f t="shared" si="448"/>
        <v>0</v>
      </c>
      <c r="BG527" s="829">
        <f t="shared" si="449"/>
        <v>553.95165299516782</v>
      </c>
      <c r="BH527" s="829">
        <f t="shared" si="450"/>
        <v>273.26488089693544</v>
      </c>
      <c r="BI527" s="829">
        <f t="shared" si="451"/>
        <v>0</v>
      </c>
      <c r="BJ527" s="829">
        <f t="shared" si="452"/>
        <v>0</v>
      </c>
      <c r="BK527" s="829">
        <f t="shared" si="453"/>
        <v>49.893483710219705</v>
      </c>
      <c r="BL527" s="810">
        <f t="shared" si="454"/>
        <v>394.37510646935885</v>
      </c>
      <c r="BM527" s="810">
        <f t="shared" si="455"/>
        <v>714.9862338088833</v>
      </c>
      <c r="BN527" s="810">
        <f t="shared" si="456"/>
        <v>0</v>
      </c>
      <c r="BO527" s="810">
        <f t="shared" si="457"/>
        <v>0</v>
      </c>
      <c r="BP527" s="810">
        <f t="shared" si="458"/>
        <v>183.62281365699397</v>
      </c>
      <c r="BQ527" s="830">
        <f t="shared" si="459"/>
        <v>24.691041705108177</v>
      </c>
      <c r="BR527" s="830">
        <f t="shared" si="460"/>
        <v>0</v>
      </c>
      <c r="BS527" s="830">
        <f t="shared" si="461"/>
        <v>3.1232501184664803</v>
      </c>
      <c r="BT527" s="810">
        <f t="shared" si="462"/>
        <v>0</v>
      </c>
      <c r="BU527" s="810">
        <f t="shared" si="463"/>
        <v>22.083469058643075</v>
      </c>
      <c r="BV527" s="810">
        <f t="shared" si="464"/>
        <v>0</v>
      </c>
      <c r="BW527" s="830">
        <f t="shared" si="465"/>
        <v>41.272883898215404</v>
      </c>
      <c r="BX527" s="816">
        <f t="shared" si="441"/>
        <v>3143.0762422291727</v>
      </c>
      <c r="BY527" s="755">
        <f t="shared" si="491"/>
        <v>0.3065817637757679</v>
      </c>
      <c r="BZ527" s="805">
        <f t="shared" ca="1" si="489"/>
        <v>96.711805128729935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74.760288455626522</v>
      </c>
      <c r="BE529" s="808">
        <f t="shared" si="447"/>
        <v>1348.8598839321235</v>
      </c>
      <c r="BF529" s="808">
        <f t="shared" si="448"/>
        <v>0</v>
      </c>
      <c r="BG529" s="829">
        <f t="shared" si="449"/>
        <v>1029.636630969922</v>
      </c>
      <c r="BH529" s="829">
        <f t="shared" si="450"/>
        <v>514.05283343215876</v>
      </c>
      <c r="BI529" s="829">
        <f t="shared" si="451"/>
        <v>0</v>
      </c>
      <c r="BJ529" s="829">
        <f t="shared" si="452"/>
        <v>0</v>
      </c>
      <c r="BK529" s="829">
        <f t="shared" si="453"/>
        <v>99.371125501041391</v>
      </c>
      <c r="BL529" s="810">
        <f t="shared" si="454"/>
        <v>705.10041106196138</v>
      </c>
      <c r="BM529" s="810">
        <f t="shared" si="455"/>
        <v>1309.19769200275</v>
      </c>
      <c r="BN529" s="810">
        <f t="shared" si="456"/>
        <v>0</v>
      </c>
      <c r="BO529" s="810">
        <f t="shared" si="457"/>
        <v>0</v>
      </c>
      <c r="BP529" s="810">
        <f t="shared" si="458"/>
        <v>314.77720274971597</v>
      </c>
      <c r="BQ529" s="830">
        <f t="shared" si="459"/>
        <v>38.858593527119389</v>
      </c>
      <c r="BR529" s="830">
        <f t="shared" si="460"/>
        <v>0</v>
      </c>
      <c r="BS529" s="830">
        <f t="shared" si="461"/>
        <v>5.2182560613267306</v>
      </c>
      <c r="BT529" s="810">
        <f t="shared" si="462"/>
        <v>0</v>
      </c>
      <c r="BU529" s="810">
        <f t="shared" si="463"/>
        <v>38.461310176384877</v>
      </c>
      <c r="BV529" s="810">
        <f t="shared" si="464"/>
        <v>0</v>
      </c>
      <c r="BW529" s="830">
        <f t="shared" si="465"/>
        <v>51.079911491320743</v>
      </c>
      <c r="BX529" s="816">
        <f t="shared" si="441"/>
        <v>5529.3741393614509</v>
      </c>
      <c r="BY529" s="755">
        <f t="shared" si="491"/>
        <v>0.53934589732359062</v>
      </c>
      <c r="BZ529" s="805">
        <f t="shared" ca="1" si="489"/>
        <v>99.507875445134303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42.402521707669948</v>
      </c>
      <c r="BE530" s="808">
        <f t="shared" si="447"/>
        <v>1034.6911986679088</v>
      </c>
      <c r="BF530" s="808">
        <f t="shared" si="448"/>
        <v>0</v>
      </c>
      <c r="BG530" s="829">
        <f t="shared" si="449"/>
        <v>749.1051591453288</v>
      </c>
      <c r="BH530" s="829">
        <f t="shared" si="450"/>
        <v>356.16968263547687</v>
      </c>
      <c r="BI530" s="829">
        <f t="shared" si="451"/>
        <v>0</v>
      </c>
      <c r="BJ530" s="829">
        <f t="shared" si="452"/>
        <v>0</v>
      </c>
      <c r="BK530" s="829">
        <f t="shared" si="453"/>
        <v>70.978184258219386</v>
      </c>
      <c r="BL530" s="810">
        <f t="shared" si="454"/>
        <v>523.53753706653731</v>
      </c>
      <c r="BM530" s="810">
        <f t="shared" si="455"/>
        <v>879.84957734420959</v>
      </c>
      <c r="BN530" s="810">
        <f t="shared" si="456"/>
        <v>0</v>
      </c>
      <c r="BO530" s="810">
        <f t="shared" si="457"/>
        <v>0</v>
      </c>
      <c r="BP530" s="810">
        <f t="shared" si="458"/>
        <v>215.21351862182541</v>
      </c>
      <c r="BQ530" s="830">
        <f t="shared" si="459"/>
        <v>28.600600765587576</v>
      </c>
      <c r="BR530" s="830">
        <f t="shared" si="460"/>
        <v>0</v>
      </c>
      <c r="BS530" s="830">
        <f t="shared" si="461"/>
        <v>3.8636213731176698</v>
      </c>
      <c r="BT530" s="810">
        <f t="shared" si="462"/>
        <v>0</v>
      </c>
      <c r="BU530" s="810">
        <f t="shared" si="463"/>
        <v>29.598499204931024</v>
      </c>
      <c r="BV530" s="810">
        <f t="shared" si="464"/>
        <v>0</v>
      </c>
      <c r="BW530" s="830">
        <f t="shared" si="465"/>
        <v>45.879416012686903</v>
      </c>
      <c r="BX530" s="816">
        <f t="shared" si="441"/>
        <v>3979.8895168034992</v>
      </c>
      <c r="BY530" s="755">
        <f t="shared" si="491"/>
        <v>0.38820615653565149</v>
      </c>
      <c r="BZ530" s="805">
        <f t="shared" ca="1" si="489"/>
        <v>98.746974764145648</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20.264333614334365</v>
      </c>
      <c r="BE531" s="808">
        <f t="shared" si="447"/>
        <v>327.64575513202635</v>
      </c>
      <c r="BF531" s="808">
        <f t="shared" si="448"/>
        <v>0</v>
      </c>
      <c r="BG531" s="829">
        <f t="shared" si="449"/>
        <v>238.99716863546425</v>
      </c>
      <c r="BH531" s="829">
        <f t="shared" si="450"/>
        <v>124.92504971852863</v>
      </c>
      <c r="BI531" s="829">
        <f t="shared" si="451"/>
        <v>0</v>
      </c>
      <c r="BJ531" s="829">
        <f t="shared" si="452"/>
        <v>0</v>
      </c>
      <c r="BK531" s="829">
        <f t="shared" si="453"/>
        <v>20.518639120771642</v>
      </c>
      <c r="BL531" s="810">
        <f t="shared" si="454"/>
        <v>154.10465526556692</v>
      </c>
      <c r="BM531" s="810">
        <f t="shared" si="455"/>
        <v>272.66481918530451</v>
      </c>
      <c r="BN531" s="810">
        <f t="shared" si="456"/>
        <v>0</v>
      </c>
      <c r="BO531" s="810">
        <f t="shared" si="457"/>
        <v>0</v>
      </c>
      <c r="BP531" s="810">
        <f t="shared" si="458"/>
        <v>66.96076101871688</v>
      </c>
      <c r="BQ531" s="830">
        <f t="shared" si="459"/>
        <v>12.784723262719123</v>
      </c>
      <c r="BR531" s="830">
        <f t="shared" si="460"/>
        <v>0</v>
      </c>
      <c r="BS531" s="830">
        <f t="shared" si="461"/>
        <v>1.2986623886295301</v>
      </c>
      <c r="BT531" s="810">
        <f t="shared" si="462"/>
        <v>0</v>
      </c>
      <c r="BU531" s="810">
        <f t="shared" si="463"/>
        <v>7.3173788512087192</v>
      </c>
      <c r="BV531" s="810">
        <f t="shared" si="464"/>
        <v>0</v>
      </c>
      <c r="BW531" s="830">
        <f t="shared" si="465"/>
        <v>28.919448093303249</v>
      </c>
      <c r="BX531" s="816">
        <f t="shared" si="441"/>
        <v>1276.4013942865743</v>
      </c>
      <c r="BY531" s="755">
        <f t="shared" si="491"/>
        <v>0.12450267209194052</v>
      </c>
      <c r="BZ531" s="805">
        <f t="shared" ca="1" si="489"/>
        <v>93.005756686648709</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40.300440799399141</v>
      </c>
      <c r="BE532" s="808">
        <f t="shared" si="447"/>
        <v>749.47482790808169</v>
      </c>
      <c r="BF532" s="808">
        <f t="shared" si="448"/>
        <v>0</v>
      </c>
      <c r="BG532" s="829">
        <f t="shared" si="449"/>
        <v>564.25396230436911</v>
      </c>
      <c r="BH532" s="829">
        <f t="shared" si="450"/>
        <v>276.21783186574618</v>
      </c>
      <c r="BI532" s="829">
        <f t="shared" si="451"/>
        <v>0</v>
      </c>
      <c r="BJ532" s="829">
        <f t="shared" si="452"/>
        <v>0</v>
      </c>
      <c r="BK532" s="829">
        <f t="shared" si="453"/>
        <v>55.302038907705608</v>
      </c>
      <c r="BL532" s="810">
        <f t="shared" si="454"/>
        <v>399.8964798058978</v>
      </c>
      <c r="BM532" s="810">
        <f t="shared" si="455"/>
        <v>741.54003584617737</v>
      </c>
      <c r="BN532" s="810">
        <f t="shared" si="456"/>
        <v>0</v>
      </c>
      <c r="BO532" s="810">
        <f t="shared" si="457"/>
        <v>0</v>
      </c>
      <c r="BP532" s="810">
        <f t="shared" si="458"/>
        <v>180.8330430496286</v>
      </c>
      <c r="BQ532" s="830">
        <f t="shared" si="459"/>
        <v>24.162342670198196</v>
      </c>
      <c r="BR532" s="830">
        <f t="shared" si="460"/>
        <v>0</v>
      </c>
      <c r="BS532" s="830">
        <f t="shared" si="461"/>
        <v>3.2170593475082598</v>
      </c>
      <c r="BT532" s="810">
        <f t="shared" si="462"/>
        <v>0</v>
      </c>
      <c r="BU532" s="810">
        <f t="shared" si="463"/>
        <v>21.669670318269901</v>
      </c>
      <c r="BV532" s="810">
        <f t="shared" si="464"/>
        <v>0</v>
      </c>
      <c r="BW532" s="830">
        <f t="shared" si="465"/>
        <v>37.096449620391844</v>
      </c>
      <c r="BX532" s="816">
        <f t="shared" si="441"/>
        <v>3093.9641824433734</v>
      </c>
      <c r="BY532" s="755">
        <f t="shared" si="491"/>
        <v>0.30179127803778516</v>
      </c>
      <c r="BZ532" s="805">
        <f t="shared" ca="1" si="489"/>
        <v>96.704409723584618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29.175965766737104</v>
      </c>
      <c r="BE533" s="808">
        <f t="shared" si="447"/>
        <v>577.78544002409353</v>
      </c>
      <c r="BF533" s="808">
        <f t="shared" si="448"/>
        <v>0</v>
      </c>
      <c r="BG533" s="829">
        <f t="shared" si="449"/>
        <v>454.90704092127851</v>
      </c>
      <c r="BH533" s="829">
        <f t="shared" si="450"/>
        <v>217.26572213691878</v>
      </c>
      <c r="BI533" s="829">
        <f t="shared" si="451"/>
        <v>0</v>
      </c>
      <c r="BJ533" s="829">
        <f t="shared" si="452"/>
        <v>0</v>
      </c>
      <c r="BK533" s="829">
        <f t="shared" si="453"/>
        <v>39.805276344882856</v>
      </c>
      <c r="BL533" s="810">
        <f t="shared" si="454"/>
        <v>276.99834596550238</v>
      </c>
      <c r="BM533" s="810">
        <f t="shared" si="455"/>
        <v>507.38304643321754</v>
      </c>
      <c r="BN533" s="810">
        <f t="shared" si="456"/>
        <v>0</v>
      </c>
      <c r="BO533" s="810">
        <f t="shared" si="457"/>
        <v>0</v>
      </c>
      <c r="BP533" s="810">
        <f t="shared" si="458"/>
        <v>122.80271666603323</v>
      </c>
      <c r="BQ533" s="830">
        <f t="shared" si="459"/>
        <v>18.309563077309942</v>
      </c>
      <c r="BR533" s="830">
        <f t="shared" si="460"/>
        <v>0</v>
      </c>
      <c r="BS533" s="830">
        <f t="shared" si="461"/>
        <v>2.3674172121566701</v>
      </c>
      <c r="BT533" s="810">
        <f t="shared" si="462"/>
        <v>0</v>
      </c>
      <c r="BU533" s="810">
        <f t="shared" si="463"/>
        <v>18.074135710628852</v>
      </c>
      <c r="BV533" s="810">
        <f t="shared" si="464"/>
        <v>0</v>
      </c>
      <c r="BW533" s="830">
        <f t="shared" si="465"/>
        <v>32.092970309337069</v>
      </c>
      <c r="BX533" s="816">
        <f t="shared" si="441"/>
        <v>2296.9676405680971</v>
      </c>
      <c r="BY533" s="755">
        <f t="shared" si="491"/>
        <v>0.22405068675069226</v>
      </c>
      <c r="BZ533" s="805">
        <f t="shared" ca="1" si="489"/>
        <v>95.676791440344772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62.893830392344142</v>
      </c>
      <c r="BE534" s="808">
        <f t="shared" si="447"/>
        <v>1148.8144000538341</v>
      </c>
      <c r="BF534" s="808">
        <f t="shared" si="448"/>
        <v>0</v>
      </c>
      <c r="BG534" s="829">
        <f t="shared" si="449"/>
        <v>938.10447648931722</v>
      </c>
      <c r="BH534" s="829">
        <f t="shared" si="450"/>
        <v>410.89491467705858</v>
      </c>
      <c r="BI534" s="829">
        <f t="shared" si="451"/>
        <v>0</v>
      </c>
      <c r="BJ534" s="829">
        <f t="shared" si="452"/>
        <v>0</v>
      </c>
      <c r="BK534" s="829">
        <f t="shared" si="453"/>
        <v>84.444598961864727</v>
      </c>
      <c r="BL534" s="810">
        <f t="shared" si="454"/>
        <v>577.76150662610394</v>
      </c>
      <c r="BM534" s="810">
        <f t="shared" si="455"/>
        <v>1023.102443285877</v>
      </c>
      <c r="BN534" s="810">
        <f t="shared" si="456"/>
        <v>0</v>
      </c>
      <c r="BO534" s="810">
        <f t="shared" si="457"/>
        <v>0</v>
      </c>
      <c r="BP534" s="810">
        <f t="shared" si="458"/>
        <v>251.02572756966725</v>
      </c>
      <c r="BQ534" s="830">
        <f t="shared" si="459"/>
        <v>29.052222774898752</v>
      </c>
      <c r="BR534" s="830">
        <f t="shared" si="460"/>
        <v>0</v>
      </c>
      <c r="BS534" s="830">
        <f t="shared" si="461"/>
        <v>3.8239434542227304</v>
      </c>
      <c r="BT534" s="810">
        <f t="shared" si="462"/>
        <v>0</v>
      </c>
      <c r="BU534" s="810">
        <f t="shared" si="463"/>
        <v>28.646093521856475</v>
      </c>
      <c r="BV534" s="810">
        <f t="shared" si="464"/>
        <v>0</v>
      </c>
      <c r="BW534" s="830">
        <f t="shared" si="465"/>
        <v>37.161232618756536</v>
      </c>
      <c r="BX534" s="816">
        <f t="shared" si="441"/>
        <v>4595.7253904258023</v>
      </c>
      <c r="BY534" s="755">
        <f t="shared" si="491"/>
        <v>0.4482759842397388</v>
      </c>
      <c r="BZ534" s="805">
        <f t="shared" ca="1" si="489"/>
        <v>102.65326885638422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23.74730775613121</v>
      </c>
      <c r="BE535" s="808">
        <f t="shared" si="447"/>
        <v>334.31033012240192</v>
      </c>
      <c r="BF535" s="808">
        <f t="shared" si="448"/>
        <v>0</v>
      </c>
      <c r="BG535" s="829">
        <f t="shared" si="449"/>
        <v>271.20028141897615</v>
      </c>
      <c r="BH535" s="829">
        <f t="shared" si="450"/>
        <v>114.92346712301773</v>
      </c>
      <c r="BI535" s="829">
        <f t="shared" si="451"/>
        <v>0</v>
      </c>
      <c r="BJ535" s="829">
        <f t="shared" si="452"/>
        <v>0</v>
      </c>
      <c r="BK535" s="829">
        <f t="shared" si="453"/>
        <v>22.660860342019539</v>
      </c>
      <c r="BL535" s="810">
        <f t="shared" si="454"/>
        <v>163.44302446150971</v>
      </c>
      <c r="BM535" s="810">
        <f t="shared" si="455"/>
        <v>310.21505294034938</v>
      </c>
      <c r="BN535" s="810">
        <f t="shared" si="456"/>
        <v>0</v>
      </c>
      <c r="BO535" s="810">
        <f t="shared" si="457"/>
        <v>0</v>
      </c>
      <c r="BP535" s="810">
        <f t="shared" si="458"/>
        <v>66.274516233584677</v>
      </c>
      <c r="BQ535" s="830">
        <f t="shared" si="459"/>
        <v>12.497197513817083</v>
      </c>
      <c r="BR535" s="830">
        <f t="shared" si="460"/>
        <v>0</v>
      </c>
      <c r="BS535" s="830">
        <f t="shared" si="461"/>
        <v>1.3479517497369899</v>
      </c>
      <c r="BT535" s="810">
        <f t="shared" si="462"/>
        <v>0</v>
      </c>
      <c r="BU535" s="810">
        <f t="shared" si="463"/>
        <v>7.8749572001272492</v>
      </c>
      <c r="BV535" s="810">
        <f t="shared" si="464"/>
        <v>0</v>
      </c>
      <c r="BW535" s="830">
        <f t="shared" si="465"/>
        <v>29.419590715484762</v>
      </c>
      <c r="BX535" s="816">
        <f t="shared" si="441"/>
        <v>1357.9145375771564</v>
      </c>
      <c r="BY535" s="755">
        <f t="shared" si="491"/>
        <v>0.13245362247143547</v>
      </c>
      <c r="BZ535" s="805">
        <f t="shared" ca="1" si="489"/>
        <v>93.621005252603524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14.703454274135664</v>
      </c>
      <c r="BE536" s="808">
        <f t="shared" si="447"/>
        <v>308.49923588771861</v>
      </c>
      <c r="BF536" s="808">
        <f t="shared" si="448"/>
        <v>0</v>
      </c>
      <c r="BG536" s="829">
        <f t="shared" si="449"/>
        <v>238.7247045996198</v>
      </c>
      <c r="BH536" s="829">
        <f t="shared" si="450"/>
        <v>98.055659822086398</v>
      </c>
      <c r="BI536" s="829">
        <f t="shared" si="451"/>
        <v>0</v>
      </c>
      <c r="BJ536" s="829">
        <f t="shared" si="452"/>
        <v>0</v>
      </c>
      <c r="BK536" s="829">
        <f t="shared" si="453"/>
        <v>19.899814790653721</v>
      </c>
      <c r="BL536" s="810">
        <f t="shared" si="454"/>
        <v>154.46387858669164</v>
      </c>
      <c r="BM536" s="810">
        <f t="shared" si="455"/>
        <v>297.70857705083432</v>
      </c>
      <c r="BN536" s="810">
        <f t="shared" si="456"/>
        <v>0</v>
      </c>
      <c r="BO536" s="810">
        <f t="shared" si="457"/>
        <v>0</v>
      </c>
      <c r="BP536" s="810">
        <f t="shared" si="458"/>
        <v>65.424717480181997</v>
      </c>
      <c r="BQ536" s="830">
        <f t="shared" si="459"/>
        <v>11.135427119401331</v>
      </c>
      <c r="BR536" s="830">
        <f t="shared" si="460"/>
        <v>0</v>
      </c>
      <c r="BS536" s="830">
        <f t="shared" si="461"/>
        <v>1.3949951601768502</v>
      </c>
      <c r="BT536" s="810">
        <f t="shared" si="462"/>
        <v>0</v>
      </c>
      <c r="BU536" s="810">
        <f t="shared" si="463"/>
        <v>11.497018428819676</v>
      </c>
      <c r="BV536" s="810">
        <f t="shared" si="464"/>
        <v>0</v>
      </c>
      <c r="BW536" s="830">
        <f t="shared" si="465"/>
        <v>25.38450801246136</v>
      </c>
      <c r="BX536" s="816">
        <f t="shared" si="441"/>
        <v>1246.8919912127815</v>
      </c>
      <c r="BY536" s="755">
        <f t="shared" si="491"/>
        <v>0.12162426757830487</v>
      </c>
      <c r="BZ536" s="805">
        <f t="shared" ca="1" si="489"/>
        <v>91.847962683233092</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20.25895450148515</v>
      </c>
      <c r="BE537" s="808">
        <f t="shared" si="447"/>
        <v>437.84628100682107</v>
      </c>
      <c r="BF537" s="808">
        <f t="shared" si="448"/>
        <v>0</v>
      </c>
      <c r="BG537" s="829">
        <f t="shared" si="449"/>
        <v>321.67683898522029</v>
      </c>
      <c r="BH537" s="829">
        <f t="shared" si="450"/>
        <v>131.97533193026024</v>
      </c>
      <c r="BI537" s="829">
        <f t="shared" si="451"/>
        <v>0</v>
      </c>
      <c r="BJ537" s="829">
        <f t="shared" si="452"/>
        <v>0</v>
      </c>
      <c r="BK537" s="829">
        <f t="shared" si="453"/>
        <v>26.974883474183947</v>
      </c>
      <c r="BL537" s="810">
        <f t="shared" si="454"/>
        <v>205.49997957698156</v>
      </c>
      <c r="BM537" s="810">
        <f t="shared" si="455"/>
        <v>398.96795769850479</v>
      </c>
      <c r="BN537" s="810">
        <f t="shared" si="456"/>
        <v>0</v>
      </c>
      <c r="BO537" s="810">
        <f t="shared" si="457"/>
        <v>0</v>
      </c>
      <c r="BP537" s="810">
        <f t="shared" si="458"/>
        <v>93.600780084640533</v>
      </c>
      <c r="BQ537" s="830">
        <f t="shared" si="459"/>
        <v>12.57441378641745</v>
      </c>
      <c r="BR537" s="830">
        <f t="shared" si="460"/>
        <v>0</v>
      </c>
      <c r="BS537" s="830">
        <f t="shared" si="461"/>
        <v>1.86859341688117</v>
      </c>
      <c r="BT537" s="810">
        <f t="shared" si="462"/>
        <v>0</v>
      </c>
      <c r="BU537" s="810">
        <f t="shared" si="463"/>
        <v>12.112588067121001</v>
      </c>
      <c r="BV537" s="810">
        <f t="shared" si="464"/>
        <v>0</v>
      </c>
      <c r="BW537" s="830">
        <f t="shared" si="465"/>
        <v>26.486860192985361</v>
      </c>
      <c r="BX537" s="816">
        <f t="shared" si="441"/>
        <v>1689.8434627215024</v>
      </c>
      <c r="BY537" s="755">
        <f t="shared" si="491"/>
        <v>0.16483061477970176</v>
      </c>
      <c r="BZ537" s="805">
        <f t="shared" ca="1" si="489"/>
        <v>95.961973592265949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35.786166235325588</v>
      </c>
      <c r="BE538" s="808">
        <f t="shared" si="447"/>
        <v>809.63006621818533</v>
      </c>
      <c r="BF538" s="808">
        <f t="shared" si="448"/>
        <v>0</v>
      </c>
      <c r="BG538" s="829">
        <f t="shared" si="449"/>
        <v>658.59375113979752</v>
      </c>
      <c r="BH538" s="829">
        <f t="shared" si="450"/>
        <v>280.81302543935516</v>
      </c>
      <c r="BI538" s="829">
        <f t="shared" si="451"/>
        <v>0</v>
      </c>
      <c r="BJ538" s="829">
        <f t="shared" si="452"/>
        <v>0</v>
      </c>
      <c r="BK538" s="829">
        <f t="shared" si="453"/>
        <v>60.453651578380814</v>
      </c>
      <c r="BL538" s="810">
        <f t="shared" si="454"/>
        <v>445.082465812039</v>
      </c>
      <c r="BM538" s="810">
        <f t="shared" si="455"/>
        <v>792.67225411600032</v>
      </c>
      <c r="BN538" s="810">
        <f t="shared" si="456"/>
        <v>0</v>
      </c>
      <c r="BO538" s="810">
        <f t="shared" si="457"/>
        <v>0</v>
      </c>
      <c r="BP538" s="810">
        <f t="shared" si="458"/>
        <v>183.98954433803814</v>
      </c>
      <c r="BQ538" s="830">
        <f t="shared" si="459"/>
        <v>23.049606743278037</v>
      </c>
      <c r="BR538" s="830">
        <f t="shared" si="460"/>
        <v>0</v>
      </c>
      <c r="BS538" s="830">
        <f t="shared" si="461"/>
        <v>3.17797252534056</v>
      </c>
      <c r="BT538" s="810">
        <f t="shared" si="462"/>
        <v>0</v>
      </c>
      <c r="BU538" s="810">
        <f t="shared" si="463"/>
        <v>24.496716068938351</v>
      </c>
      <c r="BV538" s="810">
        <f t="shared" si="464"/>
        <v>0</v>
      </c>
      <c r="BW538" s="830">
        <f t="shared" si="465"/>
        <v>34.353105090715673</v>
      </c>
      <c r="BX538" s="816">
        <f t="shared" si="441"/>
        <v>3352.0983253053951</v>
      </c>
      <c r="BY538" s="755">
        <f t="shared" si="491"/>
        <v>0.32697018389635146</v>
      </c>
      <c r="BZ538" s="805">
        <f t="shared" ca="1" si="489"/>
        <v>99.685402249977358</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23.125921633537004</v>
      </c>
      <c r="BE539" s="808">
        <f t="shared" si="447"/>
        <v>345.03118453732344</v>
      </c>
      <c r="BF539" s="808">
        <f t="shared" si="448"/>
        <v>0</v>
      </c>
      <c r="BG539" s="829">
        <f t="shared" si="449"/>
        <v>269.38621898498042</v>
      </c>
      <c r="BH539" s="829">
        <f t="shared" si="450"/>
        <v>99.877441731471492</v>
      </c>
      <c r="BI539" s="829">
        <f t="shared" si="451"/>
        <v>0</v>
      </c>
      <c r="BJ539" s="829">
        <f t="shared" si="452"/>
        <v>0</v>
      </c>
      <c r="BK539" s="829">
        <f t="shared" si="453"/>
        <v>23.995826631890083</v>
      </c>
      <c r="BL539" s="810">
        <f t="shared" si="454"/>
        <v>157.74445581913511</v>
      </c>
      <c r="BM539" s="810">
        <f t="shared" si="455"/>
        <v>339.16638235419316</v>
      </c>
      <c r="BN539" s="810">
        <f t="shared" si="456"/>
        <v>0</v>
      </c>
      <c r="BO539" s="810">
        <f t="shared" si="457"/>
        <v>0</v>
      </c>
      <c r="BP539" s="810">
        <f t="shared" si="458"/>
        <v>83.858687546850447</v>
      </c>
      <c r="BQ539" s="830">
        <f t="shared" si="459"/>
        <v>13.964202128357183</v>
      </c>
      <c r="BR539" s="830">
        <f t="shared" si="460"/>
        <v>0</v>
      </c>
      <c r="BS539" s="830">
        <f t="shared" si="461"/>
        <v>1.57524832340068</v>
      </c>
      <c r="BT539" s="810">
        <f t="shared" si="462"/>
        <v>0</v>
      </c>
      <c r="BU539" s="810">
        <f t="shared" si="463"/>
        <v>12.625668006843075</v>
      </c>
      <c r="BV539" s="810">
        <f t="shared" si="464"/>
        <v>0</v>
      </c>
      <c r="BW539" s="830">
        <f t="shared" si="465"/>
        <v>30.678221087490339</v>
      </c>
      <c r="BX539" s="816">
        <f t="shared" si="441"/>
        <v>1401.0294587854726</v>
      </c>
      <c r="BY539" s="755">
        <f t="shared" si="491"/>
        <v>0.13665913565991733</v>
      </c>
      <c r="BZ539" s="805">
        <f t="shared" ca="1" si="489"/>
        <v>91.758321995086192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35.969388417430949</v>
      </c>
      <c r="BE540" s="808">
        <f t="shared" si="447"/>
        <v>777.79979796690577</v>
      </c>
      <c r="BF540" s="808">
        <f t="shared" si="448"/>
        <v>0</v>
      </c>
      <c r="BG540" s="829">
        <f t="shared" si="449"/>
        <v>594.15788274205772</v>
      </c>
      <c r="BH540" s="829">
        <f t="shared" si="450"/>
        <v>272.51969632849739</v>
      </c>
      <c r="BI540" s="829">
        <f t="shared" si="451"/>
        <v>0</v>
      </c>
      <c r="BJ540" s="829">
        <f t="shared" si="452"/>
        <v>0</v>
      </c>
      <c r="BK540" s="829">
        <f t="shared" si="453"/>
        <v>49.03372324235044</v>
      </c>
      <c r="BL540" s="810">
        <f t="shared" si="454"/>
        <v>406.28036515140786</v>
      </c>
      <c r="BM540" s="810">
        <f t="shared" si="455"/>
        <v>728.51296470497334</v>
      </c>
      <c r="BN540" s="810">
        <f t="shared" si="456"/>
        <v>0</v>
      </c>
      <c r="BO540" s="810">
        <f t="shared" si="457"/>
        <v>0</v>
      </c>
      <c r="BP540" s="810">
        <f t="shared" si="458"/>
        <v>173.73831404500993</v>
      </c>
      <c r="BQ540" s="830">
        <f t="shared" si="459"/>
        <v>19.149533422486961</v>
      </c>
      <c r="BR540" s="830">
        <f t="shared" si="460"/>
        <v>0</v>
      </c>
      <c r="BS540" s="830">
        <f t="shared" si="461"/>
        <v>2.9014444579525698</v>
      </c>
      <c r="BT540" s="810">
        <f t="shared" si="462"/>
        <v>0</v>
      </c>
      <c r="BU540" s="810">
        <f t="shared" si="463"/>
        <v>17.851775161053151</v>
      </c>
      <c r="BV540" s="810">
        <f t="shared" si="464"/>
        <v>0</v>
      </c>
      <c r="BW540" s="830">
        <f t="shared" si="465"/>
        <v>32.635232231463682</v>
      </c>
      <c r="BX540" s="816">
        <f t="shared" si="441"/>
        <v>3110.5501178715899</v>
      </c>
      <c r="BY540" s="755">
        <f t="shared" si="491"/>
        <v>0.30340910240651481</v>
      </c>
      <c r="BZ540" s="805">
        <f t="shared" ca="1" si="489"/>
        <v>100.91654785550818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12.839928724698565</v>
      </c>
      <c r="BE541" s="808">
        <f t="shared" si="447"/>
        <v>221.67273364615534</v>
      </c>
      <c r="BF541" s="808">
        <f t="shared" si="448"/>
        <v>0</v>
      </c>
      <c r="BG541" s="829">
        <f t="shared" si="449"/>
        <v>160.83351889159238</v>
      </c>
      <c r="BH541" s="829">
        <f t="shared" si="450"/>
        <v>73.14531274765514</v>
      </c>
      <c r="BI541" s="829">
        <f t="shared" si="451"/>
        <v>0</v>
      </c>
      <c r="BJ541" s="829">
        <f t="shared" si="452"/>
        <v>0</v>
      </c>
      <c r="BK541" s="829">
        <f t="shared" si="453"/>
        <v>12.943480521600939</v>
      </c>
      <c r="BL541" s="810">
        <f t="shared" si="454"/>
        <v>109.18132596732279</v>
      </c>
      <c r="BM541" s="810">
        <f t="shared" si="455"/>
        <v>230.59211264572886</v>
      </c>
      <c r="BN541" s="810">
        <f t="shared" si="456"/>
        <v>0</v>
      </c>
      <c r="BO541" s="810">
        <f t="shared" si="457"/>
        <v>0</v>
      </c>
      <c r="BP541" s="810">
        <f t="shared" si="458"/>
        <v>49.228544561140325</v>
      </c>
      <c r="BQ541" s="830">
        <f t="shared" si="459"/>
        <v>8.7549207733555257</v>
      </c>
      <c r="BR541" s="830">
        <f t="shared" si="460"/>
        <v>0</v>
      </c>
      <c r="BS541" s="830">
        <f t="shared" si="461"/>
        <v>1.16741082314497</v>
      </c>
      <c r="BT541" s="810">
        <f t="shared" si="462"/>
        <v>0</v>
      </c>
      <c r="BU541" s="810">
        <f t="shared" si="463"/>
        <v>7.6011220034265747</v>
      </c>
      <c r="BV541" s="810">
        <f t="shared" si="464"/>
        <v>0</v>
      </c>
      <c r="BW541" s="830">
        <f t="shared" si="465"/>
        <v>26.021099002845521</v>
      </c>
      <c r="BX541" s="816">
        <f t="shared" si="441"/>
        <v>913.98151030866688</v>
      </c>
      <c r="BY541" s="755">
        <f t="shared" si="491"/>
        <v>8.915153241403305E-2</v>
      </c>
      <c r="BZ541" s="805">
        <f t="shared" ca="1" si="489"/>
        <v>89.307363923154071</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12.010161991398874</v>
      </c>
      <c r="BE542" s="808">
        <f t="shared" si="447"/>
        <v>227.38071912897161</v>
      </c>
      <c r="BF542" s="808">
        <f t="shared" si="448"/>
        <v>0</v>
      </c>
      <c r="BG542" s="829">
        <f t="shared" si="449"/>
        <v>185.92612232991056</v>
      </c>
      <c r="BH542" s="829">
        <f t="shared" si="450"/>
        <v>72.922525804594997</v>
      </c>
      <c r="BI542" s="829">
        <f t="shared" si="451"/>
        <v>0</v>
      </c>
      <c r="BJ542" s="829">
        <f t="shared" si="452"/>
        <v>0</v>
      </c>
      <c r="BK542" s="829">
        <f t="shared" si="453"/>
        <v>14.858841913820333</v>
      </c>
      <c r="BL542" s="810">
        <f t="shared" si="454"/>
        <v>98.481617209093045</v>
      </c>
      <c r="BM542" s="810">
        <f t="shared" si="455"/>
        <v>220.61042889781191</v>
      </c>
      <c r="BN542" s="810">
        <f t="shared" si="456"/>
        <v>0</v>
      </c>
      <c r="BO542" s="810">
        <f t="shared" si="457"/>
        <v>0</v>
      </c>
      <c r="BP542" s="810">
        <f t="shared" si="458"/>
        <v>50.632199434327035</v>
      </c>
      <c r="BQ542" s="830">
        <f t="shared" si="459"/>
        <v>10.336505722407679</v>
      </c>
      <c r="BR542" s="830">
        <f t="shared" si="460"/>
        <v>0</v>
      </c>
      <c r="BS542" s="830">
        <f t="shared" si="461"/>
        <v>1.0945213491807899</v>
      </c>
      <c r="BT542" s="810">
        <f t="shared" si="462"/>
        <v>0</v>
      </c>
      <c r="BU542" s="810">
        <f t="shared" si="463"/>
        <v>8.2523117685304506</v>
      </c>
      <c r="BV542" s="810">
        <f t="shared" si="464"/>
        <v>0</v>
      </c>
      <c r="BW542" s="830">
        <f t="shared" si="465"/>
        <v>25.473840338699063</v>
      </c>
      <c r="BX542" s="816">
        <f t="shared" si="441"/>
        <v>927.97979588874659</v>
      </c>
      <c r="BY542" s="755">
        <f t="shared" si="491"/>
        <v>9.0516952388679919E-2</v>
      </c>
      <c r="BZ542" s="805">
        <f t="shared" ca="1" si="489"/>
        <v>89.210959689208863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17.608015509056752</v>
      </c>
      <c r="BE543" s="808">
        <f t="shared" si="447"/>
        <v>396.78329999992275</v>
      </c>
      <c r="BF543" s="808">
        <f t="shared" si="448"/>
        <v>0</v>
      </c>
      <c r="BG543" s="829">
        <f t="shared" si="449"/>
        <v>279.69851604404499</v>
      </c>
      <c r="BH543" s="829">
        <f t="shared" si="450"/>
        <v>128.61627038773452</v>
      </c>
      <c r="BI543" s="829">
        <f t="shared" si="451"/>
        <v>0</v>
      </c>
      <c r="BJ543" s="829">
        <f t="shared" si="452"/>
        <v>0</v>
      </c>
      <c r="BK543" s="829">
        <f t="shared" si="453"/>
        <v>22.959133534189135</v>
      </c>
      <c r="BL543" s="810">
        <f t="shared" si="454"/>
        <v>166.99539675414852</v>
      </c>
      <c r="BM543" s="810">
        <f t="shared" si="455"/>
        <v>319.89968983487194</v>
      </c>
      <c r="BN543" s="810">
        <f t="shared" si="456"/>
        <v>0</v>
      </c>
      <c r="BO543" s="810">
        <f t="shared" si="457"/>
        <v>0</v>
      </c>
      <c r="BP543" s="810">
        <f t="shared" si="458"/>
        <v>82.293164686872359</v>
      </c>
      <c r="BQ543" s="830">
        <f t="shared" si="459"/>
        <v>12.589821590340984</v>
      </c>
      <c r="BR543" s="830">
        <f t="shared" si="460"/>
        <v>0</v>
      </c>
      <c r="BS543" s="830">
        <f t="shared" si="461"/>
        <v>1.40189337696241</v>
      </c>
      <c r="BT543" s="810">
        <f t="shared" si="462"/>
        <v>0</v>
      </c>
      <c r="BU543" s="810">
        <f t="shared" si="463"/>
        <v>10.1300506639533</v>
      </c>
      <c r="BV543" s="810">
        <f t="shared" si="464"/>
        <v>0</v>
      </c>
      <c r="BW543" s="830">
        <f t="shared" si="465"/>
        <v>27.604047416019061</v>
      </c>
      <c r="BX543" s="816">
        <f t="shared" si="441"/>
        <v>1466.5792997981168</v>
      </c>
      <c r="BY543" s="755">
        <f t="shared" si="491"/>
        <v>0.14305299451795911</v>
      </c>
      <c r="BZ543" s="805">
        <f t="shared" ca="1" si="489"/>
        <v>96.856170670148813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31.821817770608305</v>
      </c>
      <c r="BE544" s="808">
        <f t="shared" si="447"/>
        <v>639.37534039033824</v>
      </c>
      <c r="BF544" s="808">
        <f t="shared" si="448"/>
        <v>0</v>
      </c>
      <c r="BG544" s="829">
        <f t="shared" si="449"/>
        <v>395.9369552681855</v>
      </c>
      <c r="BH544" s="829">
        <f t="shared" si="450"/>
        <v>186.77467880230387</v>
      </c>
      <c r="BI544" s="829">
        <f t="shared" si="451"/>
        <v>0</v>
      </c>
      <c r="BJ544" s="829">
        <f t="shared" si="452"/>
        <v>0</v>
      </c>
      <c r="BK544" s="829">
        <f t="shared" si="453"/>
        <v>37.397735757223856</v>
      </c>
      <c r="BL544" s="810">
        <f t="shared" si="454"/>
        <v>296.86950045296032</v>
      </c>
      <c r="BM544" s="810">
        <f t="shared" si="455"/>
        <v>506.46890307228301</v>
      </c>
      <c r="BN544" s="810">
        <f t="shared" si="456"/>
        <v>0</v>
      </c>
      <c r="BO544" s="810">
        <f t="shared" si="457"/>
        <v>0</v>
      </c>
      <c r="BP544" s="810">
        <f t="shared" si="458"/>
        <v>126.95077322001593</v>
      </c>
      <c r="BQ544" s="830">
        <f t="shared" si="459"/>
        <v>14.010338364433156</v>
      </c>
      <c r="BR544" s="830">
        <f t="shared" si="460"/>
        <v>0</v>
      </c>
      <c r="BS544" s="830">
        <f t="shared" si="461"/>
        <v>1.9399607398884799</v>
      </c>
      <c r="BT544" s="810">
        <f t="shared" si="462"/>
        <v>0</v>
      </c>
      <c r="BU544" s="810">
        <f t="shared" si="463"/>
        <v>12.4361330679387</v>
      </c>
      <c r="BV544" s="810">
        <f t="shared" si="464"/>
        <v>0</v>
      </c>
      <c r="BW544" s="830">
        <f t="shared" si="465"/>
        <v>30.059074147374929</v>
      </c>
      <c r="BX544" s="816">
        <f t="shared" si="441"/>
        <v>2280.041211053554</v>
      </c>
      <c r="BY544" s="755">
        <f t="shared" si="491"/>
        <v>0.22239964992719022</v>
      </c>
      <c r="BZ544" s="805">
        <f t="shared" ca="1" si="489"/>
        <v>101.95853893538663</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12.954134845002965</v>
      </c>
      <c r="BE545" s="808">
        <f t="shared" si="447"/>
        <v>254.21260920177264</v>
      </c>
      <c r="BF545" s="808">
        <f t="shared" si="448"/>
        <v>0</v>
      </c>
      <c r="BG545" s="829">
        <f t="shared" si="449"/>
        <v>183.9196176690385</v>
      </c>
      <c r="BH545" s="829">
        <f t="shared" si="450"/>
        <v>67.678369451725047</v>
      </c>
      <c r="BI545" s="829">
        <f t="shared" si="451"/>
        <v>0</v>
      </c>
      <c r="BJ545" s="829">
        <f t="shared" si="452"/>
        <v>0</v>
      </c>
      <c r="BK545" s="829">
        <f t="shared" si="453"/>
        <v>15.339039934692872</v>
      </c>
      <c r="BL545" s="810">
        <f t="shared" si="454"/>
        <v>95.001482607798053</v>
      </c>
      <c r="BM545" s="810">
        <f t="shared" si="455"/>
        <v>229.59556096934054</v>
      </c>
      <c r="BN545" s="810">
        <f t="shared" si="456"/>
        <v>0</v>
      </c>
      <c r="BO545" s="810">
        <f t="shared" si="457"/>
        <v>0</v>
      </c>
      <c r="BP545" s="810">
        <f t="shared" si="458"/>
        <v>53.700141263473753</v>
      </c>
      <c r="BQ545" s="830">
        <f t="shared" si="459"/>
        <v>9.0341200509541739</v>
      </c>
      <c r="BR545" s="830">
        <f t="shared" si="460"/>
        <v>0</v>
      </c>
      <c r="BS545" s="830">
        <f t="shared" si="461"/>
        <v>1.0735660081759499</v>
      </c>
      <c r="BT545" s="810">
        <f t="shared" si="462"/>
        <v>0</v>
      </c>
      <c r="BU545" s="810">
        <f t="shared" si="463"/>
        <v>9.7873924365825005</v>
      </c>
      <c r="BV545" s="810">
        <f t="shared" si="464"/>
        <v>0</v>
      </c>
      <c r="BW545" s="830">
        <f t="shared" si="465"/>
        <v>25.23664282654417</v>
      </c>
      <c r="BX545" s="816">
        <f t="shared" si="441"/>
        <v>957.53267726510114</v>
      </c>
      <c r="BY545" s="755">
        <f t="shared" si="491"/>
        <v>9.3399597860427341E-2</v>
      </c>
      <c r="BZ545" s="805">
        <f t="shared" ca="1" si="489"/>
        <v>90.458518476648649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15.627512038416004</v>
      </c>
      <c r="BE546" s="808">
        <f t="shared" si="447"/>
        <v>291.83588942109719</v>
      </c>
      <c r="BF546" s="808">
        <f t="shared" si="448"/>
        <v>0</v>
      </c>
      <c r="BG546" s="829">
        <f t="shared" si="449"/>
        <v>217.66175538573441</v>
      </c>
      <c r="BH546" s="829">
        <f t="shared" si="450"/>
        <v>107.64640362441011</v>
      </c>
      <c r="BI546" s="829">
        <f t="shared" si="451"/>
        <v>0</v>
      </c>
      <c r="BJ546" s="829">
        <f t="shared" si="452"/>
        <v>0</v>
      </c>
      <c r="BK546" s="829">
        <f t="shared" si="453"/>
        <v>17.133254810053302</v>
      </c>
      <c r="BL546" s="810">
        <f t="shared" si="454"/>
        <v>169.79808466104149</v>
      </c>
      <c r="BM546" s="810">
        <f t="shared" si="455"/>
        <v>245.32363841461253</v>
      </c>
      <c r="BN546" s="810">
        <f t="shared" si="456"/>
        <v>0</v>
      </c>
      <c r="BO546" s="810">
        <f t="shared" si="457"/>
        <v>0</v>
      </c>
      <c r="BP546" s="810">
        <f t="shared" si="458"/>
        <v>58.289772821526149</v>
      </c>
      <c r="BQ546" s="830">
        <f t="shared" si="459"/>
        <v>14.500255311744644</v>
      </c>
      <c r="BR546" s="830">
        <f t="shared" si="460"/>
        <v>0</v>
      </c>
      <c r="BS546" s="830">
        <f t="shared" si="461"/>
        <v>1.44117091278432</v>
      </c>
      <c r="BT546" s="810">
        <f t="shared" si="462"/>
        <v>0</v>
      </c>
      <c r="BU546" s="810">
        <f t="shared" si="463"/>
        <v>10.48583185400085</v>
      </c>
      <c r="BV546" s="810">
        <f t="shared" si="464"/>
        <v>0</v>
      </c>
      <c r="BW546" s="830">
        <f t="shared" si="465"/>
        <v>32.473896935217851</v>
      </c>
      <c r="BX546" s="816">
        <f t="shared" si="441"/>
        <v>1182.2174661906392</v>
      </c>
      <c r="BY546" s="755">
        <f t="shared" si="491"/>
        <v>0.11531578874274671</v>
      </c>
      <c r="BZ546" s="805">
        <f t="shared" ca="1" si="489"/>
        <v>86.125409264889527</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80.023148631452258</v>
      </c>
      <c r="BE548" s="808">
        <f t="shared" si="447"/>
        <v>1606.3461572918436</v>
      </c>
      <c r="BF548" s="808">
        <f t="shared" si="448"/>
        <v>0</v>
      </c>
      <c r="BG548" s="829">
        <f t="shared" si="449"/>
        <v>1302.2259473644262</v>
      </c>
      <c r="BH548" s="829">
        <f t="shared" si="450"/>
        <v>558.53187766754832</v>
      </c>
      <c r="BI548" s="829">
        <f t="shared" si="451"/>
        <v>0</v>
      </c>
      <c r="BJ548" s="829">
        <f t="shared" si="452"/>
        <v>0</v>
      </c>
      <c r="BK548" s="829">
        <f t="shared" si="453"/>
        <v>114.48948101466235</v>
      </c>
      <c r="BL548" s="810">
        <f t="shared" si="454"/>
        <v>863.76218878015595</v>
      </c>
      <c r="BM548" s="810">
        <f t="shared" si="455"/>
        <v>1523.3666216866886</v>
      </c>
      <c r="BN548" s="810">
        <f t="shared" si="456"/>
        <v>0</v>
      </c>
      <c r="BO548" s="810">
        <f t="shared" si="457"/>
        <v>0</v>
      </c>
      <c r="BP548" s="810">
        <f t="shared" si="458"/>
        <v>369.87547986067301</v>
      </c>
      <c r="BQ548" s="830">
        <f t="shared" si="459"/>
        <v>29.252436041964167</v>
      </c>
      <c r="BR548" s="830">
        <f t="shared" si="460"/>
        <v>0</v>
      </c>
      <c r="BS548" s="830">
        <f t="shared" si="461"/>
        <v>5.4314671423955101</v>
      </c>
      <c r="BT548" s="810">
        <f t="shared" si="462"/>
        <v>0</v>
      </c>
      <c r="BU548" s="810">
        <f t="shared" si="463"/>
        <v>42.343211586654597</v>
      </c>
      <c r="BV548" s="810">
        <f t="shared" si="464"/>
        <v>0</v>
      </c>
      <c r="BW548" s="830">
        <f t="shared" si="465"/>
        <v>19.747999745963092</v>
      </c>
      <c r="BX548" s="816">
        <f t="shared" si="441"/>
        <v>6515.3960168144276</v>
      </c>
      <c r="BY548" s="755">
        <f t="shared" si="491"/>
        <v>0.63552438712587078</v>
      </c>
      <c r="BZ548" s="805">
        <f t="shared" ca="1" si="489"/>
        <v>108.05908277757857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43.864247730625507</v>
      </c>
      <c r="BE549" s="808">
        <f t="shared" si="447"/>
        <v>867.12615414642005</v>
      </c>
      <c r="BF549" s="808">
        <f t="shared" si="448"/>
        <v>0</v>
      </c>
      <c r="BG549" s="829">
        <f t="shared" si="449"/>
        <v>635.04266565249532</v>
      </c>
      <c r="BH549" s="829">
        <f t="shared" si="450"/>
        <v>285.6188640727986</v>
      </c>
      <c r="BI549" s="829">
        <f t="shared" si="451"/>
        <v>0</v>
      </c>
      <c r="BJ549" s="829">
        <f t="shared" si="452"/>
        <v>0</v>
      </c>
      <c r="BK549" s="829">
        <f t="shared" si="453"/>
        <v>59.33557009144279</v>
      </c>
      <c r="BL549" s="810">
        <f t="shared" si="454"/>
        <v>435.85771761404732</v>
      </c>
      <c r="BM549" s="810">
        <f t="shared" si="455"/>
        <v>687.26090370814654</v>
      </c>
      <c r="BN549" s="810">
        <f t="shared" si="456"/>
        <v>0</v>
      </c>
      <c r="BO549" s="810">
        <f t="shared" si="457"/>
        <v>0</v>
      </c>
      <c r="BP549" s="810">
        <f t="shared" si="458"/>
        <v>184.06356477859467</v>
      </c>
      <c r="BQ549" s="830">
        <f t="shared" si="459"/>
        <v>13.97979758029536</v>
      </c>
      <c r="BR549" s="830">
        <f t="shared" si="460"/>
        <v>0</v>
      </c>
      <c r="BS549" s="830">
        <f t="shared" si="461"/>
        <v>2.29748068858146</v>
      </c>
      <c r="BT549" s="810">
        <f t="shared" si="462"/>
        <v>0</v>
      </c>
      <c r="BU549" s="810">
        <f t="shared" si="463"/>
        <v>18.843445321584827</v>
      </c>
      <c r="BV549" s="810">
        <f t="shared" si="464"/>
        <v>0</v>
      </c>
      <c r="BW549" s="830">
        <f t="shared" si="465"/>
        <v>10.56078468954677</v>
      </c>
      <c r="BX549" s="816">
        <f t="shared" si="441"/>
        <v>3243.8511960745795</v>
      </c>
      <c r="BY549" s="755">
        <f t="shared" si="491"/>
        <v>0.31641154858316228</v>
      </c>
      <c r="BZ549" s="805">
        <f t="shared" ca="1" si="489"/>
        <v>110.05648492366875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17.485169670064604</v>
      </c>
      <c r="BE550" s="808">
        <f t="shared" si="447"/>
        <v>286.68746743656123</v>
      </c>
      <c r="BF550" s="808">
        <f t="shared" si="448"/>
        <v>0</v>
      </c>
      <c r="BG550" s="829">
        <f t="shared" si="449"/>
        <v>203.90849453529552</v>
      </c>
      <c r="BH550" s="829">
        <f t="shared" si="450"/>
        <v>88.583436827825494</v>
      </c>
      <c r="BI550" s="829">
        <f t="shared" si="451"/>
        <v>0</v>
      </c>
      <c r="BJ550" s="829">
        <f t="shared" si="452"/>
        <v>0</v>
      </c>
      <c r="BK550" s="829">
        <f t="shared" si="453"/>
        <v>18.586703262981242</v>
      </c>
      <c r="BL550" s="810">
        <f t="shared" si="454"/>
        <v>141.74797868737878</v>
      </c>
      <c r="BM550" s="810">
        <f t="shared" si="455"/>
        <v>200.03373476117994</v>
      </c>
      <c r="BN550" s="810">
        <f t="shared" si="456"/>
        <v>0</v>
      </c>
      <c r="BO550" s="810">
        <f t="shared" si="457"/>
        <v>0</v>
      </c>
      <c r="BP550" s="810">
        <f t="shared" si="458"/>
        <v>58.089359559517476</v>
      </c>
      <c r="BQ550" s="830">
        <f t="shared" si="459"/>
        <v>4.9602393485481739</v>
      </c>
      <c r="BR550" s="830">
        <f t="shared" si="460"/>
        <v>0</v>
      </c>
      <c r="BS550" s="830">
        <f t="shared" si="461"/>
        <v>0.73431348953391995</v>
      </c>
      <c r="BT550" s="810">
        <f t="shared" si="462"/>
        <v>0</v>
      </c>
      <c r="BU550" s="810">
        <f t="shared" si="463"/>
        <v>6.2597926723094544</v>
      </c>
      <c r="BV550" s="810">
        <f t="shared" si="464"/>
        <v>0</v>
      </c>
      <c r="BW550" s="830">
        <f t="shared" si="465"/>
        <v>6.5373945259420072</v>
      </c>
      <c r="BX550" s="816">
        <f t="shared" si="441"/>
        <v>1033.614084777138</v>
      </c>
      <c r="BY550" s="755">
        <f t="shared" si="491"/>
        <v>0.10082072617802751</v>
      </c>
      <c r="BZ550" s="805">
        <f t="shared" ca="1" si="489"/>
        <v>105.7930139150713</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26.149559439643518</v>
      </c>
      <c r="BE551" s="808">
        <f t="shared" si="447"/>
        <v>448.70461896364469</v>
      </c>
      <c r="BF551" s="808">
        <f t="shared" si="448"/>
        <v>0</v>
      </c>
      <c r="BG551" s="829">
        <f t="shared" si="449"/>
        <v>337.41728192026278</v>
      </c>
      <c r="BH551" s="829">
        <f t="shared" si="450"/>
        <v>127.44045635930472</v>
      </c>
      <c r="BI551" s="829">
        <f t="shared" si="451"/>
        <v>0</v>
      </c>
      <c r="BJ551" s="829">
        <f t="shared" si="452"/>
        <v>0</v>
      </c>
      <c r="BK551" s="829">
        <f t="shared" si="453"/>
        <v>30.524449610295768</v>
      </c>
      <c r="BL551" s="810">
        <f t="shared" si="454"/>
        <v>212.18323697468281</v>
      </c>
      <c r="BM551" s="810">
        <f t="shared" si="455"/>
        <v>381.18226509298245</v>
      </c>
      <c r="BN551" s="810">
        <f t="shared" si="456"/>
        <v>0</v>
      </c>
      <c r="BO551" s="810">
        <f t="shared" si="457"/>
        <v>0</v>
      </c>
      <c r="BP551" s="810">
        <f t="shared" si="458"/>
        <v>85.86722609728146</v>
      </c>
      <c r="BQ551" s="830">
        <f t="shared" si="459"/>
        <v>9.8635853978834049</v>
      </c>
      <c r="BR551" s="830">
        <f t="shared" si="460"/>
        <v>0</v>
      </c>
      <c r="BS551" s="830">
        <f t="shared" si="461"/>
        <v>1.4985906593654599</v>
      </c>
      <c r="BT551" s="810">
        <f t="shared" si="462"/>
        <v>0</v>
      </c>
      <c r="BU551" s="810">
        <f t="shared" si="463"/>
        <v>11.649116316166799</v>
      </c>
      <c r="BV551" s="810">
        <f t="shared" si="464"/>
        <v>0</v>
      </c>
      <c r="BW551" s="830">
        <f t="shared" si="465"/>
        <v>12.741567354995009</v>
      </c>
      <c r="BX551" s="816">
        <f t="shared" si="441"/>
        <v>1685.2219541865086</v>
      </c>
      <c r="BY551" s="755">
        <f t="shared" si="491"/>
        <v>0.16437982385744329</v>
      </c>
      <c r="BZ551" s="805">
        <f t="shared" ca="1" si="489"/>
        <v>101.59416853247079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2.1626257971403251</v>
      </c>
      <c r="BE552" s="808">
        <f t="shared" si="447"/>
        <v>44.024344947671693</v>
      </c>
      <c r="BF552" s="808">
        <f t="shared" si="448"/>
        <v>0</v>
      </c>
      <c r="BG552" s="829">
        <f t="shared" si="449"/>
        <v>34.647717384021561</v>
      </c>
      <c r="BH552" s="829">
        <f t="shared" si="450"/>
        <v>21.637427560804696</v>
      </c>
      <c r="BI552" s="829">
        <f t="shared" si="451"/>
        <v>0</v>
      </c>
      <c r="BJ552" s="829">
        <f t="shared" si="452"/>
        <v>0</v>
      </c>
      <c r="BK552" s="829">
        <f t="shared" si="453"/>
        <v>4.2269030689073803</v>
      </c>
      <c r="BL552" s="810">
        <f t="shared" si="454"/>
        <v>24.556779806334681</v>
      </c>
      <c r="BM552" s="810">
        <f t="shared" si="455"/>
        <v>44.03346554454604</v>
      </c>
      <c r="BN552" s="810">
        <f t="shared" si="456"/>
        <v>0</v>
      </c>
      <c r="BO552" s="810">
        <f t="shared" si="457"/>
        <v>0</v>
      </c>
      <c r="BP552" s="810">
        <f t="shared" si="458"/>
        <v>10.501254522445752</v>
      </c>
      <c r="BQ552" s="830">
        <f t="shared" si="459"/>
        <v>0.75781665139216081</v>
      </c>
      <c r="BR552" s="830">
        <f t="shared" si="460"/>
        <v>0</v>
      </c>
      <c r="BS552" s="830">
        <f t="shared" si="461"/>
        <v>9.9498190207435389E-2</v>
      </c>
      <c r="BT552" s="810">
        <f t="shared" si="462"/>
        <v>0</v>
      </c>
      <c r="BU552" s="810">
        <f t="shared" si="463"/>
        <v>1.3294830720124948</v>
      </c>
      <c r="BV552" s="810">
        <f t="shared" si="464"/>
        <v>0</v>
      </c>
      <c r="BW552" s="830">
        <f t="shared" si="465"/>
        <v>1.2408508672116618</v>
      </c>
      <c r="BX552" s="816">
        <f t="shared" si="441"/>
        <v>189.21816741269586</v>
      </c>
      <c r="BY552" s="755">
        <f t="shared" si="491"/>
        <v>1.8456707707051878E-2</v>
      </c>
      <c r="BZ552" s="805">
        <f t="shared" ca="1" si="489"/>
        <v>106.12300680883476</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50.970936355295329</v>
      </c>
      <c r="BE553" s="808">
        <f t="shared" si="447"/>
        <v>1216.8113815259053</v>
      </c>
      <c r="BF553" s="808">
        <f t="shared" si="448"/>
        <v>0</v>
      </c>
      <c r="BG553" s="829">
        <f t="shared" si="449"/>
        <v>962.06615098221198</v>
      </c>
      <c r="BH553" s="829">
        <f t="shared" si="450"/>
        <v>423.24740839676019</v>
      </c>
      <c r="BI553" s="829">
        <f t="shared" si="451"/>
        <v>0</v>
      </c>
      <c r="BJ553" s="829">
        <f t="shared" si="452"/>
        <v>0</v>
      </c>
      <c r="BK553" s="829">
        <f t="shared" si="453"/>
        <v>87.667288374219893</v>
      </c>
      <c r="BL553" s="810">
        <f t="shared" si="454"/>
        <v>693.51351941146845</v>
      </c>
      <c r="BM553" s="810">
        <f t="shared" si="455"/>
        <v>1283.2385967764706</v>
      </c>
      <c r="BN553" s="810">
        <f t="shared" si="456"/>
        <v>0</v>
      </c>
      <c r="BO553" s="810">
        <f t="shared" si="457"/>
        <v>0</v>
      </c>
      <c r="BP553" s="810">
        <f t="shared" si="458"/>
        <v>301.46158707571703</v>
      </c>
      <c r="BQ553" s="830">
        <f t="shared" si="459"/>
        <v>20.8168283999082</v>
      </c>
      <c r="BR553" s="830">
        <f t="shared" si="460"/>
        <v>0</v>
      </c>
      <c r="BS553" s="830">
        <f t="shared" si="461"/>
        <v>4.59428554383351</v>
      </c>
      <c r="BT553" s="810">
        <f t="shared" si="462"/>
        <v>0</v>
      </c>
      <c r="BU553" s="810">
        <f t="shared" si="463"/>
        <v>38.903879240288475</v>
      </c>
      <c r="BV553" s="810">
        <f t="shared" si="464"/>
        <v>0</v>
      </c>
      <c r="BW553" s="830">
        <f t="shared" si="465"/>
        <v>11.82160931435995</v>
      </c>
      <c r="BX553" s="816">
        <f t="shared" si="441"/>
        <v>5095.1134713964393</v>
      </c>
      <c r="BY553" s="755">
        <f t="shared" si="491"/>
        <v>0.49698726798638698</v>
      </c>
      <c r="BZ553" s="805">
        <f t="shared" ca="1" si="489"/>
        <v>106.2253291470744</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10.487802440604534</v>
      </c>
      <c r="BE554" s="808">
        <f t="shared" si="447"/>
        <v>248.18114734567385</v>
      </c>
      <c r="BF554" s="808">
        <f t="shared" si="448"/>
        <v>0</v>
      </c>
      <c r="BG554" s="829">
        <f t="shared" si="449"/>
        <v>239.4871766448673</v>
      </c>
      <c r="BH554" s="829">
        <f t="shared" si="450"/>
        <v>109.52129312850968</v>
      </c>
      <c r="BI554" s="829">
        <f t="shared" si="451"/>
        <v>0</v>
      </c>
      <c r="BJ554" s="829">
        <f t="shared" si="452"/>
        <v>0</v>
      </c>
      <c r="BK554" s="829">
        <f t="shared" si="453"/>
        <v>22.979914183214088</v>
      </c>
      <c r="BL554" s="810">
        <f t="shared" si="454"/>
        <v>178.717429125987</v>
      </c>
      <c r="BM554" s="810">
        <f t="shared" si="455"/>
        <v>373.86173572600603</v>
      </c>
      <c r="BN554" s="810">
        <f t="shared" si="456"/>
        <v>0</v>
      </c>
      <c r="BO554" s="810">
        <f t="shared" si="457"/>
        <v>0</v>
      </c>
      <c r="BP554" s="810">
        <f t="shared" si="458"/>
        <v>82.014620165741832</v>
      </c>
      <c r="BQ554" s="830">
        <f t="shared" si="459"/>
        <v>7.9876312047112021</v>
      </c>
      <c r="BR554" s="830">
        <f t="shared" si="460"/>
        <v>0</v>
      </c>
      <c r="BS554" s="830">
        <f t="shared" si="461"/>
        <v>1.2641957844821801</v>
      </c>
      <c r="BT554" s="810">
        <f t="shared" si="462"/>
        <v>0</v>
      </c>
      <c r="BU554" s="810">
        <f t="shared" si="463"/>
        <v>12.446824292900176</v>
      </c>
      <c r="BV554" s="810">
        <f t="shared" si="464"/>
        <v>0</v>
      </c>
      <c r="BW554" s="830">
        <f t="shared" si="465"/>
        <v>5.2810210201994492</v>
      </c>
      <c r="BX554" s="816">
        <f t="shared" si="441"/>
        <v>1292.2307910628974</v>
      </c>
      <c r="BY554" s="755">
        <f t="shared" si="491"/>
        <v>0.12604670221058306</v>
      </c>
      <c r="BZ554" s="805">
        <f t="shared" ca="1" si="489"/>
        <v>101.65344660260945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9.723939006507603</v>
      </c>
      <c r="BE555" s="808">
        <f t="shared" si="447"/>
        <v>208.14769965986056</v>
      </c>
      <c r="BF555" s="808">
        <f t="shared" si="448"/>
        <v>0</v>
      </c>
      <c r="BG555" s="829">
        <f t="shared" si="449"/>
        <v>199.26735490223288</v>
      </c>
      <c r="BH555" s="829">
        <f t="shared" si="450"/>
        <v>96.762334355357439</v>
      </c>
      <c r="BI555" s="829">
        <f t="shared" si="451"/>
        <v>0</v>
      </c>
      <c r="BJ555" s="829">
        <f t="shared" si="452"/>
        <v>0</v>
      </c>
      <c r="BK555" s="829">
        <f t="shared" si="453"/>
        <v>18.827060880500298</v>
      </c>
      <c r="BL555" s="810">
        <f t="shared" si="454"/>
        <v>160.73299069964287</v>
      </c>
      <c r="BM555" s="810">
        <f t="shared" si="455"/>
        <v>248.18396175032373</v>
      </c>
      <c r="BN555" s="810">
        <f t="shared" si="456"/>
        <v>0</v>
      </c>
      <c r="BO555" s="810">
        <f t="shared" si="457"/>
        <v>0</v>
      </c>
      <c r="BP555" s="810">
        <f t="shared" si="458"/>
        <v>68.174339898795395</v>
      </c>
      <c r="BQ555" s="830">
        <f t="shared" si="459"/>
        <v>4.8387540155702551</v>
      </c>
      <c r="BR555" s="830">
        <f t="shared" si="460"/>
        <v>0</v>
      </c>
      <c r="BS555" s="830">
        <f t="shared" si="461"/>
        <v>1.0654669587813501</v>
      </c>
      <c r="BT555" s="810">
        <f t="shared" si="462"/>
        <v>0</v>
      </c>
      <c r="BU555" s="810">
        <f t="shared" si="463"/>
        <v>10.151977315147574</v>
      </c>
      <c r="BV555" s="810">
        <f t="shared" si="464"/>
        <v>0</v>
      </c>
      <c r="BW555" s="830">
        <f t="shared" si="465"/>
        <v>5.1978712277629127</v>
      </c>
      <c r="BX555" s="816">
        <f t="shared" si="441"/>
        <v>1031.0737506704829</v>
      </c>
      <c r="BY555" s="755">
        <f t="shared" si="491"/>
        <v>0.100572937053305</v>
      </c>
      <c r="BZ555" s="805">
        <f t="shared" ca="1" si="489"/>
        <v>100.74425133925482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6.9308790255066892</v>
      </c>
      <c r="BE556" s="808">
        <f t="shared" si="447"/>
        <v>148.82954227857226</v>
      </c>
      <c r="BF556" s="808">
        <f t="shared" si="448"/>
        <v>0</v>
      </c>
      <c r="BG556" s="829">
        <f t="shared" si="449"/>
        <v>131.16331793796098</v>
      </c>
      <c r="BH556" s="829">
        <f t="shared" si="450"/>
        <v>69.123047725067579</v>
      </c>
      <c r="BI556" s="829">
        <f t="shared" si="451"/>
        <v>0</v>
      </c>
      <c r="BJ556" s="829">
        <f t="shared" si="452"/>
        <v>0</v>
      </c>
      <c r="BK556" s="829">
        <f t="shared" si="453"/>
        <v>14.816330461260762</v>
      </c>
      <c r="BL556" s="810">
        <f t="shared" si="454"/>
        <v>103.14064627513505</v>
      </c>
      <c r="BM556" s="810">
        <f t="shared" si="455"/>
        <v>171.72592677090645</v>
      </c>
      <c r="BN556" s="810">
        <f t="shared" si="456"/>
        <v>0</v>
      </c>
      <c r="BO556" s="810">
        <f t="shared" si="457"/>
        <v>0</v>
      </c>
      <c r="BP556" s="810">
        <f t="shared" si="458"/>
        <v>48.773777679294639</v>
      </c>
      <c r="BQ556" s="830">
        <f t="shared" si="459"/>
        <v>3.9558361092465999</v>
      </c>
      <c r="BR556" s="830">
        <f t="shared" si="460"/>
        <v>0</v>
      </c>
      <c r="BS556" s="830">
        <f t="shared" si="461"/>
        <v>0.75871268224219801</v>
      </c>
      <c r="BT556" s="810">
        <f t="shared" si="462"/>
        <v>0</v>
      </c>
      <c r="BU556" s="810">
        <f t="shared" si="463"/>
        <v>6.4837823224872899</v>
      </c>
      <c r="BV556" s="810">
        <f t="shared" si="464"/>
        <v>0</v>
      </c>
      <c r="BW556" s="830">
        <f t="shared" si="465"/>
        <v>5.1153309478887348</v>
      </c>
      <c r="BX556" s="816">
        <f t="shared" si="441"/>
        <v>710.81713021556914</v>
      </c>
      <c r="BY556" s="755">
        <f t="shared" si="491"/>
        <v>6.933448402414838E-2</v>
      </c>
      <c r="BZ556" s="805">
        <f t="shared" ca="1" si="489"/>
        <v>97.366941233706243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43.100035272935706</v>
      </c>
      <c r="BE557" s="808">
        <f t="shared" si="447"/>
        <v>978.98031900139756</v>
      </c>
      <c r="BF557" s="808">
        <f t="shared" si="448"/>
        <v>0</v>
      </c>
      <c r="BG557" s="829">
        <f t="shared" si="449"/>
        <v>768.44792187889732</v>
      </c>
      <c r="BH557" s="829">
        <f t="shared" si="450"/>
        <v>347.77993195303497</v>
      </c>
      <c r="BI557" s="829">
        <f t="shared" si="451"/>
        <v>0</v>
      </c>
      <c r="BJ557" s="829">
        <f t="shared" si="452"/>
        <v>0</v>
      </c>
      <c r="BK557" s="829">
        <f t="shared" si="453"/>
        <v>69.941643599587493</v>
      </c>
      <c r="BL557" s="810">
        <f t="shared" si="454"/>
        <v>509.6451026906559</v>
      </c>
      <c r="BM557" s="810">
        <f t="shared" si="455"/>
        <v>910.48627339691006</v>
      </c>
      <c r="BN557" s="810">
        <f t="shared" si="456"/>
        <v>0</v>
      </c>
      <c r="BO557" s="810">
        <f t="shared" si="457"/>
        <v>0</v>
      </c>
      <c r="BP557" s="810">
        <f t="shared" si="458"/>
        <v>238.19525668704227</v>
      </c>
      <c r="BQ557" s="830">
        <f t="shared" si="459"/>
        <v>19.969393932942761</v>
      </c>
      <c r="BR557" s="830">
        <f t="shared" si="460"/>
        <v>0</v>
      </c>
      <c r="BS557" s="830">
        <f t="shared" si="461"/>
        <v>3.4263481377481098</v>
      </c>
      <c r="BT557" s="810">
        <f t="shared" si="462"/>
        <v>0</v>
      </c>
      <c r="BU557" s="810">
        <f t="shared" si="463"/>
        <v>29.434341914047423</v>
      </c>
      <c r="BV557" s="810">
        <f t="shared" si="464"/>
        <v>0</v>
      </c>
      <c r="BW557" s="830">
        <f t="shared" si="465"/>
        <v>13.95311433148836</v>
      </c>
      <c r="BX557" s="816">
        <f t="shared" si="441"/>
        <v>3933.359682796688</v>
      </c>
      <c r="BY557" s="755">
        <f t="shared" si="491"/>
        <v>0.38366754611750764</v>
      </c>
      <c r="BZ557" s="805">
        <f t="shared" ca="1" si="489"/>
        <v>105.97918970298012</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23.377725211347617</v>
      </c>
      <c r="BE558" s="808">
        <f t="shared" si="447"/>
        <v>606.72991779484244</v>
      </c>
      <c r="BF558" s="808">
        <f t="shared" si="448"/>
        <v>0</v>
      </c>
      <c r="BG558" s="829">
        <f t="shared" si="449"/>
        <v>547.99008140660726</v>
      </c>
      <c r="BH558" s="829">
        <f t="shared" si="450"/>
        <v>226.69588673288342</v>
      </c>
      <c r="BI558" s="829">
        <f t="shared" si="451"/>
        <v>0</v>
      </c>
      <c r="BJ558" s="829">
        <f t="shared" si="452"/>
        <v>0</v>
      </c>
      <c r="BK558" s="829">
        <f t="shared" si="453"/>
        <v>45.124740733580239</v>
      </c>
      <c r="BL558" s="810">
        <f t="shared" si="454"/>
        <v>373.04538956740328</v>
      </c>
      <c r="BM558" s="810">
        <f t="shared" si="455"/>
        <v>676.25740551720264</v>
      </c>
      <c r="BN558" s="810">
        <f t="shared" si="456"/>
        <v>0</v>
      </c>
      <c r="BO558" s="810">
        <f t="shared" si="457"/>
        <v>0</v>
      </c>
      <c r="BP558" s="810">
        <f t="shared" si="458"/>
        <v>160.39209679316167</v>
      </c>
      <c r="BQ558" s="830">
        <f t="shared" si="459"/>
        <v>10.117908567008023</v>
      </c>
      <c r="BR558" s="830">
        <f t="shared" si="460"/>
        <v>0</v>
      </c>
      <c r="BS558" s="830">
        <f t="shared" si="461"/>
        <v>2.34303191450865</v>
      </c>
      <c r="BT558" s="810">
        <f t="shared" si="462"/>
        <v>0</v>
      </c>
      <c r="BU558" s="810">
        <f t="shared" si="463"/>
        <v>22.298245455078149</v>
      </c>
      <c r="BV558" s="810">
        <f t="shared" si="464"/>
        <v>0</v>
      </c>
      <c r="BW558" s="830">
        <f t="shared" si="465"/>
        <v>7.2057470048612302</v>
      </c>
      <c r="BX558" s="816">
        <f t="shared" si="441"/>
        <v>2701.5781766984846</v>
      </c>
      <c r="BY558" s="755">
        <f t="shared" si="491"/>
        <v>0.2635171846174878</v>
      </c>
      <c r="BZ558" s="805">
        <f t="shared" ca="1" si="489"/>
        <v>106.99466633769114</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1.6786696708068845</v>
      </c>
      <c r="BE559" s="808">
        <f t="shared" si="447"/>
        <v>28.537808432308076</v>
      </c>
      <c r="BF559" s="808">
        <f t="shared" si="448"/>
        <v>0</v>
      </c>
      <c r="BG559" s="829">
        <f t="shared" si="449"/>
        <v>23.89138541874361</v>
      </c>
      <c r="BH559" s="829">
        <f t="shared" si="450"/>
        <v>13.716701736506854</v>
      </c>
      <c r="BI559" s="829">
        <f t="shared" si="451"/>
        <v>0</v>
      </c>
      <c r="BJ559" s="829">
        <f t="shared" si="452"/>
        <v>0</v>
      </c>
      <c r="BK559" s="829">
        <f t="shared" si="453"/>
        <v>2.8780579536420632</v>
      </c>
      <c r="BL559" s="810">
        <f t="shared" si="454"/>
        <v>24.026128904756096</v>
      </c>
      <c r="BM559" s="810">
        <f t="shared" si="455"/>
        <v>39.596065363548412</v>
      </c>
      <c r="BN559" s="810">
        <f t="shared" si="456"/>
        <v>0</v>
      </c>
      <c r="BO559" s="810">
        <f t="shared" si="457"/>
        <v>0</v>
      </c>
      <c r="BP559" s="810">
        <f t="shared" si="458"/>
        <v>9.1656851541380178</v>
      </c>
      <c r="BQ559" s="830">
        <f t="shared" si="459"/>
        <v>1.1069238462216724</v>
      </c>
      <c r="BR559" s="830">
        <f t="shared" si="460"/>
        <v>0</v>
      </c>
      <c r="BS559" s="830">
        <f t="shared" si="461"/>
        <v>0.17754115352234301</v>
      </c>
      <c r="BT559" s="810">
        <f t="shared" si="462"/>
        <v>0</v>
      </c>
      <c r="BU559" s="810">
        <f t="shared" si="463"/>
        <v>1.9109217690147076</v>
      </c>
      <c r="BV559" s="810">
        <f t="shared" si="464"/>
        <v>0</v>
      </c>
      <c r="BW559" s="830">
        <f t="shared" si="465"/>
        <v>1.1960491118476808</v>
      </c>
      <c r="BX559" s="816">
        <f t="shared" si="441"/>
        <v>147.88193851505645</v>
      </c>
      <c r="BY559" s="755">
        <f t="shared" si="491"/>
        <v>1.4424691622615728E-2</v>
      </c>
      <c r="BZ559" s="805">
        <f t="shared" ca="1" si="489"/>
        <v>91.82182886994633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3.2610311119098356</v>
      </c>
      <c r="BE560" s="808">
        <f t="shared" si="447"/>
        <v>62.026818733979646</v>
      </c>
      <c r="BF560" s="808">
        <f t="shared" si="448"/>
        <v>0</v>
      </c>
      <c r="BG560" s="829">
        <f t="shared" si="449"/>
        <v>45.576059335294396</v>
      </c>
      <c r="BH560" s="829">
        <f t="shared" si="450"/>
        <v>21.935124249410983</v>
      </c>
      <c r="BI560" s="829">
        <f t="shared" si="451"/>
        <v>0</v>
      </c>
      <c r="BJ560" s="829">
        <f t="shared" si="452"/>
        <v>0</v>
      </c>
      <c r="BK560" s="829">
        <f t="shared" si="453"/>
        <v>5.1953510668005078</v>
      </c>
      <c r="BL560" s="810">
        <f t="shared" si="454"/>
        <v>39.829303524968473</v>
      </c>
      <c r="BM560" s="810">
        <f t="shared" si="455"/>
        <v>59.10901912498791</v>
      </c>
      <c r="BN560" s="810">
        <f t="shared" si="456"/>
        <v>0</v>
      </c>
      <c r="BO560" s="810">
        <f t="shared" si="457"/>
        <v>0</v>
      </c>
      <c r="BP560" s="810">
        <f t="shared" si="458"/>
        <v>17.085085825651099</v>
      </c>
      <c r="BQ560" s="830">
        <f t="shared" si="459"/>
        <v>1.5752446550403418</v>
      </c>
      <c r="BR560" s="830">
        <f t="shared" si="460"/>
        <v>0</v>
      </c>
      <c r="BS560" s="830">
        <f t="shared" si="461"/>
        <v>0.26521871851677303</v>
      </c>
      <c r="BT560" s="810">
        <f t="shared" si="462"/>
        <v>0</v>
      </c>
      <c r="BU560" s="810">
        <f t="shared" si="463"/>
        <v>2.5328348763359623</v>
      </c>
      <c r="BV560" s="810">
        <f t="shared" si="464"/>
        <v>0</v>
      </c>
      <c r="BW560" s="830">
        <f t="shared" si="465"/>
        <v>1.9776643844330448</v>
      </c>
      <c r="BX560" s="816">
        <f t="shared" si="441"/>
        <v>260.36875560732904</v>
      </c>
      <c r="BY560" s="755">
        <f t="shared" si="491"/>
        <v>2.539687432767548E-2</v>
      </c>
      <c r="BZ560" s="805">
        <f t="shared" ca="1" si="489"/>
        <v>93.150222317221349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4.5623972843878828</v>
      </c>
      <c r="BE561" s="808">
        <f t="shared" si="447"/>
        <v>93.546198793510641</v>
      </c>
      <c r="BF561" s="808">
        <f t="shared" si="448"/>
        <v>0</v>
      </c>
      <c r="BG561" s="829">
        <f t="shared" si="449"/>
        <v>64.881910279268894</v>
      </c>
      <c r="BH561" s="829">
        <f t="shared" si="450"/>
        <v>35.617895576798887</v>
      </c>
      <c r="BI561" s="829">
        <f t="shared" si="451"/>
        <v>0</v>
      </c>
      <c r="BJ561" s="829">
        <f t="shared" si="452"/>
        <v>0</v>
      </c>
      <c r="BK561" s="829">
        <f t="shared" si="453"/>
        <v>7.3831343558075355</v>
      </c>
      <c r="BL561" s="810">
        <f t="shared" si="454"/>
        <v>64.263006011390701</v>
      </c>
      <c r="BM561" s="810">
        <f t="shared" si="455"/>
        <v>110.29236448125208</v>
      </c>
      <c r="BN561" s="810">
        <f t="shared" si="456"/>
        <v>0</v>
      </c>
      <c r="BO561" s="810">
        <f t="shared" si="457"/>
        <v>0</v>
      </c>
      <c r="BP561" s="810">
        <f t="shared" si="458"/>
        <v>33.35489041905879</v>
      </c>
      <c r="BQ561" s="830">
        <f t="shared" si="459"/>
        <v>2.1146406895891592</v>
      </c>
      <c r="BR561" s="830">
        <f t="shared" si="460"/>
        <v>0</v>
      </c>
      <c r="BS561" s="830">
        <f t="shared" si="461"/>
        <v>0.52304264856405291</v>
      </c>
      <c r="BT561" s="810">
        <f t="shared" si="462"/>
        <v>0</v>
      </c>
      <c r="BU561" s="810">
        <f t="shared" si="463"/>
        <v>3.9122594054282773</v>
      </c>
      <c r="BV561" s="810">
        <f t="shared" si="464"/>
        <v>0</v>
      </c>
      <c r="BW561" s="830">
        <f t="shared" si="465"/>
        <v>4.5108880369459836</v>
      </c>
      <c r="BX561" s="816">
        <f t="shared" si="441"/>
        <v>424.96262798200291</v>
      </c>
      <c r="BY561" s="755">
        <f t="shared" si="491"/>
        <v>4.1451680450839141E-2</v>
      </c>
      <c r="BZ561" s="805">
        <f t="shared" ca="1" si="489"/>
        <v>96.226011963916903</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10.544410832221363</v>
      </c>
      <c r="BE562" s="808">
        <f t="shared" si="447"/>
        <v>199.5960455929922</v>
      </c>
      <c r="BF562" s="808">
        <f t="shared" si="448"/>
        <v>0</v>
      </c>
      <c r="BG562" s="829">
        <f t="shared" si="449"/>
        <v>159.03031993161881</v>
      </c>
      <c r="BH562" s="829">
        <f t="shared" si="450"/>
        <v>81.230502417452769</v>
      </c>
      <c r="BI562" s="829">
        <f t="shared" si="451"/>
        <v>0</v>
      </c>
      <c r="BJ562" s="829">
        <f t="shared" si="452"/>
        <v>0</v>
      </c>
      <c r="BK562" s="829">
        <f t="shared" si="453"/>
        <v>17.043900060804823</v>
      </c>
      <c r="BL562" s="810">
        <f t="shared" si="454"/>
        <v>109.78582182607137</v>
      </c>
      <c r="BM562" s="810">
        <f t="shared" si="455"/>
        <v>237.89964877567076</v>
      </c>
      <c r="BN562" s="810">
        <f t="shared" si="456"/>
        <v>0</v>
      </c>
      <c r="BO562" s="810">
        <f t="shared" si="457"/>
        <v>0</v>
      </c>
      <c r="BP562" s="810">
        <f t="shared" si="458"/>
        <v>65.43154635567673</v>
      </c>
      <c r="BQ562" s="830">
        <f t="shared" si="459"/>
        <v>6.4274004605270392</v>
      </c>
      <c r="BR562" s="830">
        <f t="shared" si="460"/>
        <v>0</v>
      </c>
      <c r="BS562" s="830">
        <f t="shared" si="461"/>
        <v>1.03999632731186</v>
      </c>
      <c r="BT562" s="810">
        <f t="shared" si="462"/>
        <v>0</v>
      </c>
      <c r="BU562" s="810">
        <f t="shared" si="463"/>
        <v>9.5957443701946499</v>
      </c>
      <c r="BV562" s="810">
        <f t="shared" si="464"/>
        <v>0</v>
      </c>
      <c r="BW562" s="830">
        <f t="shared" si="465"/>
        <v>2.8047395202151222</v>
      </c>
      <c r="BX562" s="816">
        <f t="shared" si="441"/>
        <v>900.4300764707574</v>
      </c>
      <c r="BY562" s="755">
        <f t="shared" si="491"/>
        <v>8.7829699226566277E-2</v>
      </c>
      <c r="BZ562" s="805">
        <f t="shared" ca="1" si="489"/>
        <v>92.409293993104072</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3.6002858769469013</v>
      </c>
      <c r="BE563" s="808">
        <f t="shared" si="447"/>
        <v>58.986759697923326</v>
      </c>
      <c r="BF563" s="808">
        <f t="shared" si="448"/>
        <v>0</v>
      </c>
      <c r="BG563" s="829">
        <f t="shared" si="449"/>
        <v>48.313583220323956</v>
      </c>
      <c r="BH563" s="829">
        <f t="shared" si="450"/>
        <v>21.528365250240039</v>
      </c>
      <c r="BI563" s="829">
        <f t="shared" si="451"/>
        <v>0</v>
      </c>
      <c r="BJ563" s="829">
        <f t="shared" si="452"/>
        <v>0</v>
      </c>
      <c r="BK563" s="829">
        <f t="shared" si="453"/>
        <v>4.5171123516128651</v>
      </c>
      <c r="BL563" s="810">
        <f t="shared" si="454"/>
        <v>32.869200515991487</v>
      </c>
      <c r="BM563" s="810">
        <f t="shared" si="455"/>
        <v>58.938705311204039</v>
      </c>
      <c r="BN563" s="810">
        <f t="shared" si="456"/>
        <v>0</v>
      </c>
      <c r="BO563" s="810">
        <f t="shared" si="457"/>
        <v>0</v>
      </c>
      <c r="BP563" s="810">
        <f t="shared" si="458"/>
        <v>13.599560676312294</v>
      </c>
      <c r="BQ563" s="830">
        <f t="shared" si="459"/>
        <v>1.1482667211721267</v>
      </c>
      <c r="BR563" s="830">
        <f t="shared" si="460"/>
        <v>0</v>
      </c>
      <c r="BS563" s="830">
        <f t="shared" si="461"/>
        <v>0.27762263689391503</v>
      </c>
      <c r="BT563" s="810">
        <f t="shared" si="462"/>
        <v>0</v>
      </c>
      <c r="BU563" s="810">
        <f t="shared" si="463"/>
        <v>2.4759467544231075</v>
      </c>
      <c r="BV563" s="810">
        <f t="shared" si="464"/>
        <v>0</v>
      </c>
      <c r="BW563" s="830">
        <f t="shared" si="465"/>
        <v>2.9475596817323302</v>
      </c>
      <c r="BX563" s="816">
        <f t="shared" si="441"/>
        <v>249.20296869477642</v>
      </c>
      <c r="BY563" s="755">
        <f t="shared" si="491"/>
        <v>2.4307741776704684E-2</v>
      </c>
      <c r="BZ563" s="805">
        <f t="shared" ca="1" si="489"/>
        <v>100.71260262170931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7.8331540398011272</v>
      </c>
      <c r="BE564" s="808">
        <f t="shared" si="447"/>
        <v>188.74690832596767</v>
      </c>
      <c r="BF564" s="808">
        <f t="shared" si="448"/>
        <v>0</v>
      </c>
      <c r="BG564" s="829">
        <f t="shared" si="449"/>
        <v>154.46917436139748</v>
      </c>
      <c r="BH564" s="829">
        <f t="shared" si="450"/>
        <v>55.242283663089694</v>
      </c>
      <c r="BI564" s="829">
        <f t="shared" si="451"/>
        <v>0</v>
      </c>
      <c r="BJ564" s="829">
        <f t="shared" si="452"/>
        <v>0</v>
      </c>
      <c r="BK564" s="829">
        <f t="shared" si="453"/>
        <v>12.414773975967467</v>
      </c>
      <c r="BL564" s="810">
        <f t="shared" si="454"/>
        <v>97.456990772425499</v>
      </c>
      <c r="BM564" s="810">
        <f t="shared" si="455"/>
        <v>155.64169995975539</v>
      </c>
      <c r="BN564" s="810">
        <f t="shared" si="456"/>
        <v>0</v>
      </c>
      <c r="BO564" s="810">
        <f t="shared" si="457"/>
        <v>0</v>
      </c>
      <c r="BP564" s="810">
        <f t="shared" si="458"/>
        <v>43.877770544779587</v>
      </c>
      <c r="BQ564" s="830">
        <f t="shared" si="459"/>
        <v>3.4217520613204431</v>
      </c>
      <c r="BR564" s="830">
        <f t="shared" si="460"/>
        <v>0</v>
      </c>
      <c r="BS564" s="830">
        <f t="shared" si="461"/>
        <v>0.61704372355586701</v>
      </c>
      <c r="BT564" s="810">
        <f t="shared" si="462"/>
        <v>0</v>
      </c>
      <c r="BU564" s="810">
        <f t="shared" si="463"/>
        <v>5.9990023225863149</v>
      </c>
      <c r="BV564" s="810">
        <f t="shared" si="464"/>
        <v>0</v>
      </c>
      <c r="BW564" s="830">
        <f t="shared" si="465"/>
        <v>1.253632773522948</v>
      </c>
      <c r="BX564" s="816">
        <f t="shared" si="441"/>
        <v>726.97418652416945</v>
      </c>
      <c r="BY564" s="755">
        <f t="shared" si="491"/>
        <v>7.0910474690223324E-2</v>
      </c>
      <c r="BZ564" s="805">
        <f t="shared" ca="1" si="489"/>
        <v>104.51339148922867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2.6881933893925098</v>
      </c>
      <c r="BE565" s="808">
        <f t="shared" si="447"/>
        <v>52.362141233790531</v>
      </c>
      <c r="BF565" s="808">
        <f t="shared" si="448"/>
        <v>0</v>
      </c>
      <c r="BG565" s="829">
        <f t="shared" si="449"/>
        <v>40.389375704949508</v>
      </c>
      <c r="BH565" s="829">
        <f t="shared" si="450"/>
        <v>15.996438443337228</v>
      </c>
      <c r="BI565" s="829">
        <f t="shared" si="451"/>
        <v>0</v>
      </c>
      <c r="BJ565" s="829">
        <f t="shared" si="452"/>
        <v>0</v>
      </c>
      <c r="BK565" s="829">
        <f t="shared" si="453"/>
        <v>4.2219442550302695</v>
      </c>
      <c r="BL565" s="810">
        <f t="shared" si="454"/>
        <v>36.491904696333023</v>
      </c>
      <c r="BM565" s="810">
        <f t="shared" si="455"/>
        <v>57.849832726175194</v>
      </c>
      <c r="BN565" s="810">
        <f t="shared" si="456"/>
        <v>0</v>
      </c>
      <c r="BO565" s="810">
        <f t="shared" si="457"/>
        <v>0</v>
      </c>
      <c r="BP565" s="810">
        <f t="shared" si="458"/>
        <v>13.796229981578675</v>
      </c>
      <c r="BQ565" s="830">
        <f t="shared" si="459"/>
        <v>1.4813719061158315</v>
      </c>
      <c r="BR565" s="830">
        <f t="shared" si="460"/>
        <v>0</v>
      </c>
      <c r="BS565" s="830">
        <f t="shared" si="461"/>
        <v>0.28713409636593601</v>
      </c>
      <c r="BT565" s="810">
        <f t="shared" si="462"/>
        <v>0</v>
      </c>
      <c r="BU565" s="810">
        <f t="shared" si="463"/>
        <v>2.0129660370039151</v>
      </c>
      <c r="BV565" s="810">
        <f t="shared" si="464"/>
        <v>0</v>
      </c>
      <c r="BW565" s="830">
        <f t="shared" si="465"/>
        <v>4.3687060801375877</v>
      </c>
      <c r="BX565" s="816">
        <f t="shared" si="441"/>
        <v>231.94623855021021</v>
      </c>
      <c r="BY565" s="755">
        <f t="shared" si="491"/>
        <v>2.2624486787964321E-2</v>
      </c>
      <c r="BZ565" s="805">
        <f t="shared" ca="1" si="489"/>
        <v>97.003116901970273</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7.3316204968082603</v>
      </c>
      <c r="BE566" s="808">
        <f t="shared" si="447"/>
        <v>131.96138088486884</v>
      </c>
      <c r="BF566" s="808">
        <f t="shared" si="448"/>
        <v>0</v>
      </c>
      <c r="BG566" s="829">
        <f t="shared" si="449"/>
        <v>94.63269953907816</v>
      </c>
      <c r="BH566" s="829">
        <f t="shared" si="450"/>
        <v>43.172555390536672</v>
      </c>
      <c r="BI566" s="829">
        <f t="shared" si="451"/>
        <v>0</v>
      </c>
      <c r="BJ566" s="829">
        <f t="shared" si="452"/>
        <v>0</v>
      </c>
      <c r="BK566" s="829">
        <f t="shared" si="453"/>
        <v>9.0585272471215355</v>
      </c>
      <c r="BL566" s="810">
        <f t="shared" si="454"/>
        <v>80.476263291644543</v>
      </c>
      <c r="BM566" s="810">
        <f t="shared" si="455"/>
        <v>113.0048963685738</v>
      </c>
      <c r="BN566" s="810">
        <f t="shared" si="456"/>
        <v>0</v>
      </c>
      <c r="BO566" s="810">
        <f t="shared" si="457"/>
        <v>0</v>
      </c>
      <c r="BP566" s="810">
        <f t="shared" si="458"/>
        <v>27.191241978082477</v>
      </c>
      <c r="BQ566" s="830">
        <f t="shared" si="459"/>
        <v>1.9618273781771147</v>
      </c>
      <c r="BR566" s="830">
        <f t="shared" si="460"/>
        <v>0</v>
      </c>
      <c r="BS566" s="830">
        <f t="shared" si="461"/>
        <v>0.44589145943619102</v>
      </c>
      <c r="BT566" s="810">
        <f t="shared" si="462"/>
        <v>0</v>
      </c>
      <c r="BU566" s="810">
        <f t="shared" si="463"/>
        <v>4.8364525163842575</v>
      </c>
      <c r="BV566" s="810">
        <f t="shared" si="464"/>
        <v>0</v>
      </c>
      <c r="BW566" s="830">
        <f t="shared" si="465"/>
        <v>3.2536528862662792</v>
      </c>
      <c r="BX566" s="816">
        <f t="shared" si="441"/>
        <v>517.32700943697819</v>
      </c>
      <c r="BY566" s="755">
        <f t="shared" si="491"/>
        <v>5.0461081685230023E-2</v>
      </c>
      <c r="BZ566" s="805">
        <f t="shared" ca="1" si="489"/>
        <v>105.42660039079033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8.7675213681979773</v>
      </c>
      <c r="BE567" s="808">
        <f t="shared" si="447"/>
        <v>190.13508447456269</v>
      </c>
      <c r="BF567" s="808">
        <f t="shared" si="448"/>
        <v>0</v>
      </c>
      <c r="BG567" s="829">
        <f t="shared" si="449"/>
        <v>147.61490278518741</v>
      </c>
      <c r="BH567" s="829">
        <f t="shared" si="450"/>
        <v>62.776873800808644</v>
      </c>
      <c r="BI567" s="829">
        <f t="shared" si="451"/>
        <v>0</v>
      </c>
      <c r="BJ567" s="829">
        <f t="shared" si="452"/>
        <v>0</v>
      </c>
      <c r="BK567" s="829">
        <f t="shared" si="453"/>
        <v>13.857542343695727</v>
      </c>
      <c r="BL567" s="810">
        <f t="shared" si="454"/>
        <v>95.451721859424012</v>
      </c>
      <c r="BM567" s="810">
        <f t="shared" si="455"/>
        <v>191.3554031986595</v>
      </c>
      <c r="BN567" s="810">
        <f t="shared" si="456"/>
        <v>0</v>
      </c>
      <c r="BO567" s="810">
        <f t="shared" si="457"/>
        <v>0</v>
      </c>
      <c r="BP567" s="810">
        <f t="shared" si="458"/>
        <v>43.894920547481036</v>
      </c>
      <c r="BQ567" s="830">
        <f t="shared" si="459"/>
        <v>2.9920180048049279</v>
      </c>
      <c r="BR567" s="830">
        <f t="shared" si="460"/>
        <v>0</v>
      </c>
      <c r="BS567" s="830">
        <f t="shared" si="461"/>
        <v>0.74046579980526706</v>
      </c>
      <c r="BT567" s="810">
        <f t="shared" si="462"/>
        <v>0</v>
      </c>
      <c r="BU567" s="810">
        <f t="shared" si="463"/>
        <v>4.8414081541494225</v>
      </c>
      <c r="BV567" s="810">
        <f t="shared" si="464"/>
        <v>0</v>
      </c>
      <c r="BW567" s="830">
        <f t="shared" si="465"/>
        <v>4.8454484156283026</v>
      </c>
      <c r="BX567" s="816">
        <f t="shared" si="441"/>
        <v>767.273310752405</v>
      </c>
      <c r="BY567" s="755">
        <f t="shared" si="491"/>
        <v>7.4841329570074624E-2</v>
      </c>
      <c r="BZ567" s="805">
        <f t="shared" ca="1" si="489"/>
        <v>106.14464612580896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4.4684631715236742</v>
      </c>
      <c r="BE568" s="808">
        <f t="shared" si="447"/>
        <v>100.23998382381532</v>
      </c>
      <c r="BF568" s="808">
        <f t="shared" si="448"/>
        <v>0</v>
      </c>
      <c r="BG568" s="829">
        <f t="shared" si="449"/>
        <v>82.416008942905691</v>
      </c>
      <c r="BH568" s="829">
        <f t="shared" si="450"/>
        <v>39.592414691579727</v>
      </c>
      <c r="BI568" s="829">
        <f t="shared" si="451"/>
        <v>0</v>
      </c>
      <c r="BJ568" s="829">
        <f t="shared" si="452"/>
        <v>0</v>
      </c>
      <c r="BK568" s="829">
        <f t="shared" si="453"/>
        <v>8.3073370111796745</v>
      </c>
      <c r="BL568" s="810">
        <f t="shared" si="454"/>
        <v>60.594681911928291</v>
      </c>
      <c r="BM568" s="810">
        <f t="shared" si="455"/>
        <v>136.74440284060717</v>
      </c>
      <c r="BN568" s="810">
        <f t="shared" si="456"/>
        <v>0</v>
      </c>
      <c r="BO568" s="810">
        <f t="shared" si="457"/>
        <v>0</v>
      </c>
      <c r="BP568" s="810">
        <f t="shared" si="458"/>
        <v>26.282519373564675</v>
      </c>
      <c r="BQ568" s="830">
        <f t="shared" si="459"/>
        <v>2.6299134220729656</v>
      </c>
      <c r="BR568" s="830">
        <f t="shared" si="460"/>
        <v>0</v>
      </c>
      <c r="BS568" s="830">
        <f t="shared" si="461"/>
        <v>0.57215113205110402</v>
      </c>
      <c r="BT568" s="810">
        <f t="shared" si="462"/>
        <v>0</v>
      </c>
      <c r="BU568" s="810">
        <f t="shared" si="463"/>
        <v>2.9562654118220175</v>
      </c>
      <c r="BV568" s="810">
        <f t="shared" si="464"/>
        <v>0</v>
      </c>
      <c r="BW568" s="830">
        <f t="shared" si="465"/>
        <v>3.578498078526049</v>
      </c>
      <c r="BX568" s="816">
        <f t="shared" si="441"/>
        <v>468.38263981157633</v>
      </c>
      <c r="BY568" s="755">
        <f t="shared" si="491"/>
        <v>4.5686952771320358E-2</v>
      </c>
      <c r="BZ568" s="805">
        <f t="shared" ca="1" si="489"/>
        <v>99.705138192648931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11.129810672598721</v>
      </c>
      <c r="BE569" s="808">
        <f t="shared" si="447"/>
        <v>246.17983807272984</v>
      </c>
      <c r="BF569" s="808">
        <f t="shared" si="448"/>
        <v>0</v>
      </c>
      <c r="BG569" s="829">
        <f t="shared" si="449"/>
        <v>181.44058556362774</v>
      </c>
      <c r="BH569" s="829">
        <f t="shared" si="450"/>
        <v>82.775338424139733</v>
      </c>
      <c r="BI569" s="829">
        <f t="shared" si="451"/>
        <v>0</v>
      </c>
      <c r="BJ569" s="829">
        <f t="shared" si="452"/>
        <v>0</v>
      </c>
      <c r="BK569" s="829">
        <f t="shared" si="453"/>
        <v>16.575685876027407</v>
      </c>
      <c r="BL569" s="810">
        <f t="shared" si="454"/>
        <v>116.40885212797909</v>
      </c>
      <c r="BM569" s="810">
        <f t="shared" si="455"/>
        <v>230.11045063116077</v>
      </c>
      <c r="BN569" s="810">
        <f t="shared" si="456"/>
        <v>0</v>
      </c>
      <c r="BO569" s="810">
        <f t="shared" si="457"/>
        <v>0</v>
      </c>
      <c r="BP569" s="810">
        <f t="shared" si="458"/>
        <v>48.31316367870248</v>
      </c>
      <c r="BQ569" s="830">
        <f t="shared" si="459"/>
        <v>6.2290450138895688</v>
      </c>
      <c r="BR569" s="830">
        <f t="shared" si="460"/>
        <v>0</v>
      </c>
      <c r="BS569" s="830">
        <f t="shared" si="461"/>
        <v>0.96685341081202991</v>
      </c>
      <c r="BT569" s="810">
        <f t="shared" si="462"/>
        <v>0</v>
      </c>
      <c r="BU569" s="810">
        <f t="shared" si="463"/>
        <v>7.1028238884571282</v>
      </c>
      <c r="BV569" s="810">
        <f t="shared" si="464"/>
        <v>0</v>
      </c>
      <c r="BW569" s="830">
        <f t="shared" si="465"/>
        <v>8.8006626279342406</v>
      </c>
      <c r="BX569" s="816">
        <f t="shared" si="441"/>
        <v>956.03310998805887</v>
      </c>
      <c r="BY569" s="755">
        <f t="shared" si="491"/>
        <v>9.3253327154512178E-2</v>
      </c>
      <c r="BZ569" s="805">
        <f t="shared" ca="1" si="489"/>
        <v>99.65685633491303</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14.513988310479466</v>
      </c>
      <c r="BE570" s="808">
        <f t="shared" si="447"/>
        <v>319.33608561433653</v>
      </c>
      <c r="BF570" s="808">
        <f t="shared" si="448"/>
        <v>0</v>
      </c>
      <c r="BG570" s="829">
        <f t="shared" si="449"/>
        <v>238.49438376815206</v>
      </c>
      <c r="BH570" s="829">
        <f t="shared" si="450"/>
        <v>112.60184071132505</v>
      </c>
      <c r="BI570" s="829">
        <f t="shared" si="451"/>
        <v>0</v>
      </c>
      <c r="BJ570" s="829">
        <f t="shared" si="452"/>
        <v>0</v>
      </c>
      <c r="BK570" s="829">
        <f t="shared" si="453"/>
        <v>24.600072682647806</v>
      </c>
      <c r="BL570" s="810">
        <f t="shared" si="454"/>
        <v>155.27026511552569</v>
      </c>
      <c r="BM570" s="810">
        <f t="shared" si="455"/>
        <v>322.99004533214418</v>
      </c>
      <c r="BN570" s="810">
        <f t="shared" si="456"/>
        <v>0</v>
      </c>
      <c r="BO570" s="810">
        <f t="shared" si="457"/>
        <v>0</v>
      </c>
      <c r="BP570" s="810">
        <f t="shared" si="458"/>
        <v>72.124122774521609</v>
      </c>
      <c r="BQ570" s="830">
        <f t="shared" si="459"/>
        <v>6.34368005861465</v>
      </c>
      <c r="BR570" s="830">
        <f t="shared" si="460"/>
        <v>0</v>
      </c>
      <c r="BS570" s="830">
        <f t="shared" si="461"/>
        <v>1.2849073657545098</v>
      </c>
      <c r="BT570" s="810">
        <f t="shared" si="462"/>
        <v>0</v>
      </c>
      <c r="BU570" s="810">
        <f t="shared" si="463"/>
        <v>8.6658600343273502</v>
      </c>
      <c r="BV570" s="810">
        <f t="shared" si="464"/>
        <v>0</v>
      </c>
      <c r="BW570" s="830">
        <f t="shared" si="465"/>
        <v>10.36597035277636</v>
      </c>
      <c r="BX570" s="816">
        <f t="shared" si="441"/>
        <v>1286.5912221206052</v>
      </c>
      <c r="BY570" s="755">
        <f t="shared" si="491"/>
        <v>0.12549660769806917</v>
      </c>
      <c r="BZ570" s="805">
        <f t="shared" ca="1" si="489"/>
        <v>103.90110530568712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50.079963544789045</v>
      </c>
      <c r="BE572" s="808">
        <f t="shared" si="447"/>
        <v>913.98489068227457</v>
      </c>
      <c r="BF572" s="808">
        <f t="shared" si="448"/>
        <v>0</v>
      </c>
      <c r="BG572" s="829">
        <f t="shared" si="449"/>
        <v>611.47692148557871</v>
      </c>
      <c r="BH572" s="829">
        <f t="shared" si="450"/>
        <v>297.57812457028007</v>
      </c>
      <c r="BI572" s="829">
        <f t="shared" si="451"/>
        <v>0</v>
      </c>
      <c r="BJ572" s="829">
        <f t="shared" si="452"/>
        <v>0</v>
      </c>
      <c r="BK572" s="829">
        <f t="shared" si="453"/>
        <v>69.20046052639222</v>
      </c>
      <c r="BL572" s="810">
        <f t="shared" si="454"/>
        <v>391.82424600224306</v>
      </c>
      <c r="BM572" s="810">
        <f t="shared" si="455"/>
        <v>740.56356057221501</v>
      </c>
      <c r="BN572" s="810">
        <f t="shared" si="456"/>
        <v>0</v>
      </c>
      <c r="BO572" s="810">
        <f t="shared" si="457"/>
        <v>0</v>
      </c>
      <c r="BP572" s="810">
        <f t="shared" si="458"/>
        <v>152.83879882426524</v>
      </c>
      <c r="BQ572" s="830">
        <f t="shared" si="459"/>
        <v>29.439751105824904</v>
      </c>
      <c r="BR572" s="830">
        <f t="shared" si="460"/>
        <v>0</v>
      </c>
      <c r="BS572" s="830">
        <f t="shared" si="461"/>
        <v>3.2284589933253498</v>
      </c>
      <c r="BT572" s="810">
        <f t="shared" si="462"/>
        <v>0</v>
      </c>
      <c r="BU572" s="810">
        <f t="shared" si="463"/>
        <v>19.065968712728324</v>
      </c>
      <c r="BV572" s="810">
        <f t="shared" si="464"/>
        <v>0</v>
      </c>
      <c r="BW572" s="830">
        <f t="shared" si="465"/>
        <v>38.86102052682871</v>
      </c>
      <c r="BX572" s="816">
        <f t="shared" si="441"/>
        <v>3318.1421655467452</v>
      </c>
      <c r="BY572" s="755">
        <f t="shared" si="491"/>
        <v>0.32365803409546873</v>
      </c>
      <c r="BZ572" s="805">
        <f t="shared" ca="1" si="489"/>
        <v>96.743507111463927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17.518365920023605</v>
      </c>
      <c r="BE573" s="808">
        <f t="shared" si="447"/>
        <v>385.50497191650572</v>
      </c>
      <c r="BF573" s="808">
        <f t="shared" si="448"/>
        <v>0</v>
      </c>
      <c r="BG573" s="829">
        <f t="shared" si="449"/>
        <v>326.91743368037925</v>
      </c>
      <c r="BH573" s="829">
        <f t="shared" si="450"/>
        <v>163.12085290165234</v>
      </c>
      <c r="BI573" s="829">
        <f t="shared" si="451"/>
        <v>0</v>
      </c>
      <c r="BJ573" s="829">
        <f t="shared" si="452"/>
        <v>0</v>
      </c>
      <c r="BK573" s="829">
        <f t="shared" si="453"/>
        <v>31.755264062197117</v>
      </c>
      <c r="BL573" s="810">
        <f t="shared" si="454"/>
        <v>218.49154797304885</v>
      </c>
      <c r="BM573" s="810">
        <f t="shared" si="455"/>
        <v>475.46448132113244</v>
      </c>
      <c r="BN573" s="810">
        <f t="shared" si="456"/>
        <v>0</v>
      </c>
      <c r="BO573" s="810">
        <f t="shared" si="457"/>
        <v>0</v>
      </c>
      <c r="BP573" s="810">
        <f t="shared" si="458"/>
        <v>106.59905184424159</v>
      </c>
      <c r="BQ573" s="830">
        <f t="shared" si="459"/>
        <v>16.298368913527735</v>
      </c>
      <c r="BR573" s="830">
        <f t="shared" si="460"/>
        <v>0</v>
      </c>
      <c r="BS573" s="830">
        <f t="shared" si="461"/>
        <v>2.2918844067576201</v>
      </c>
      <c r="BT573" s="810">
        <f t="shared" si="462"/>
        <v>0</v>
      </c>
      <c r="BU573" s="810">
        <f t="shared" si="463"/>
        <v>17.681722169973973</v>
      </c>
      <c r="BV573" s="810">
        <f t="shared" si="464"/>
        <v>0</v>
      </c>
      <c r="BW573" s="830">
        <f t="shared" si="465"/>
        <v>19.61051999388356</v>
      </c>
      <c r="BX573" s="816">
        <f t="shared" si="441"/>
        <v>1781.2544651033238</v>
      </c>
      <c r="BY573" s="755">
        <f t="shared" si="491"/>
        <v>0.17374702156684782</v>
      </c>
      <c r="BZ573" s="805">
        <f t="shared" ca="1" si="489"/>
        <v>90.09594043684497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23.415090731476894</v>
      </c>
      <c r="BE574" s="808">
        <f t="shared" si="447"/>
        <v>483.61486718580903</v>
      </c>
      <c r="BF574" s="808">
        <f t="shared" si="448"/>
        <v>0</v>
      </c>
      <c r="BG574" s="829">
        <f t="shared" si="449"/>
        <v>374.81271696305976</v>
      </c>
      <c r="BH574" s="829">
        <f t="shared" si="450"/>
        <v>170.2598526586944</v>
      </c>
      <c r="BI574" s="829">
        <f t="shared" si="451"/>
        <v>0</v>
      </c>
      <c r="BJ574" s="829">
        <f t="shared" si="452"/>
        <v>0</v>
      </c>
      <c r="BK574" s="829">
        <f t="shared" si="453"/>
        <v>35.724165513208199</v>
      </c>
      <c r="BL574" s="810">
        <f t="shared" si="454"/>
        <v>264.28702182083902</v>
      </c>
      <c r="BM574" s="810">
        <f t="shared" si="455"/>
        <v>503.83160641553451</v>
      </c>
      <c r="BN574" s="810">
        <f t="shared" si="456"/>
        <v>0</v>
      </c>
      <c r="BO574" s="810">
        <f t="shared" si="457"/>
        <v>0</v>
      </c>
      <c r="BP574" s="810">
        <f t="shared" si="458"/>
        <v>115.54210520621554</v>
      </c>
      <c r="BQ574" s="830">
        <f t="shared" si="459"/>
        <v>11.40761637683481</v>
      </c>
      <c r="BR574" s="830">
        <f t="shared" si="460"/>
        <v>0</v>
      </c>
      <c r="BS574" s="830">
        <f t="shared" si="461"/>
        <v>2.0562497807356501</v>
      </c>
      <c r="BT574" s="810">
        <f t="shared" si="462"/>
        <v>0</v>
      </c>
      <c r="BU574" s="810">
        <f t="shared" si="463"/>
        <v>14.394522990662026</v>
      </c>
      <c r="BV574" s="810">
        <f t="shared" si="464"/>
        <v>0</v>
      </c>
      <c r="BW574" s="830">
        <f t="shared" si="465"/>
        <v>15.27562031383675</v>
      </c>
      <c r="BX574" s="816">
        <f t="shared" si="441"/>
        <v>2014.6214359569065</v>
      </c>
      <c r="BY574" s="755">
        <f t="shared" si="491"/>
        <v>0.1965100893442164</v>
      </c>
      <c r="BZ574" s="805">
        <f t="shared" ca="1" si="489"/>
        <v>101.27489710314057</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12.088854417921425</v>
      </c>
      <c r="BE575" s="808">
        <f t="shared" si="447"/>
        <v>268.80281328321581</v>
      </c>
      <c r="BF575" s="808">
        <f t="shared" si="448"/>
        <v>0</v>
      </c>
      <c r="BG575" s="829">
        <f t="shared" si="449"/>
        <v>167.3379073492118</v>
      </c>
      <c r="BH575" s="829">
        <f t="shared" si="450"/>
        <v>82.673091541644624</v>
      </c>
      <c r="BI575" s="829">
        <f t="shared" si="451"/>
        <v>0</v>
      </c>
      <c r="BJ575" s="829">
        <f t="shared" si="452"/>
        <v>0</v>
      </c>
      <c r="BK575" s="829">
        <f t="shared" si="453"/>
        <v>19.457944244412676</v>
      </c>
      <c r="BL575" s="810">
        <f t="shared" si="454"/>
        <v>104.03401532508937</v>
      </c>
      <c r="BM575" s="810">
        <f t="shared" si="455"/>
        <v>177.82737906497036</v>
      </c>
      <c r="BN575" s="810">
        <f t="shared" si="456"/>
        <v>0</v>
      </c>
      <c r="BO575" s="810">
        <f t="shared" si="457"/>
        <v>0</v>
      </c>
      <c r="BP575" s="810">
        <f t="shared" si="458"/>
        <v>45.658030856791918</v>
      </c>
      <c r="BQ575" s="830">
        <f t="shared" si="459"/>
        <v>6.8488115269842833</v>
      </c>
      <c r="BR575" s="830">
        <f t="shared" si="460"/>
        <v>0</v>
      </c>
      <c r="BS575" s="830">
        <f t="shared" si="461"/>
        <v>0.65795214507051603</v>
      </c>
      <c r="BT575" s="810">
        <f t="shared" si="462"/>
        <v>0</v>
      </c>
      <c r="BU575" s="810">
        <f t="shared" si="463"/>
        <v>4.9764154057355627</v>
      </c>
      <c r="BV575" s="810">
        <f t="shared" si="464"/>
        <v>0</v>
      </c>
      <c r="BW575" s="830">
        <f t="shared" si="465"/>
        <v>9.1093140499315499</v>
      </c>
      <c r="BX575" s="816">
        <f t="shared" si="441"/>
        <v>899.47252921098004</v>
      </c>
      <c r="BY575" s="755">
        <f t="shared" si="491"/>
        <v>8.773629820629926E-2</v>
      </c>
      <c r="BZ575" s="805">
        <f t="shared" ca="1" si="489"/>
        <v>102.06039816145065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2.6044353108424754</v>
      </c>
      <c r="BE576" s="808">
        <f t="shared" si="447"/>
        <v>45.359074494056166</v>
      </c>
      <c r="BF576" s="808">
        <f t="shared" si="448"/>
        <v>0</v>
      </c>
      <c r="BG576" s="829">
        <f t="shared" si="449"/>
        <v>20.775746886860549</v>
      </c>
      <c r="BH576" s="829">
        <f t="shared" si="450"/>
        <v>14.950671970584626</v>
      </c>
      <c r="BI576" s="829">
        <f t="shared" si="451"/>
        <v>0</v>
      </c>
      <c r="BJ576" s="829">
        <f t="shared" si="452"/>
        <v>0</v>
      </c>
      <c r="BK576" s="829">
        <f t="shared" si="453"/>
        <v>3.5930631063200624</v>
      </c>
      <c r="BL576" s="810">
        <f t="shared" si="454"/>
        <v>15.580343007647883</v>
      </c>
      <c r="BM576" s="810">
        <f t="shared" si="455"/>
        <v>28.090032335375593</v>
      </c>
      <c r="BN576" s="810">
        <f t="shared" si="456"/>
        <v>0</v>
      </c>
      <c r="BO576" s="810">
        <f t="shared" si="457"/>
        <v>0</v>
      </c>
      <c r="BP576" s="810">
        <f t="shared" si="458"/>
        <v>5.9921284983404721</v>
      </c>
      <c r="BQ576" s="830">
        <f t="shared" si="459"/>
        <v>1.7330670499788294</v>
      </c>
      <c r="BR576" s="830">
        <f t="shared" si="460"/>
        <v>0</v>
      </c>
      <c r="BS576" s="830">
        <f t="shared" si="461"/>
        <v>0.24555354920768502</v>
      </c>
      <c r="BT576" s="810">
        <f t="shared" si="462"/>
        <v>0</v>
      </c>
      <c r="BU576" s="810">
        <f t="shared" si="463"/>
        <v>1.5452859419815874</v>
      </c>
      <c r="BV576" s="810">
        <f t="shared" si="464"/>
        <v>0</v>
      </c>
      <c r="BW576" s="830">
        <f t="shared" si="465"/>
        <v>2.1748838452837087</v>
      </c>
      <c r="BX576" s="816">
        <f t="shared" ref="BX576:BX639" si="494">IF(SUM(BB576:BW576)=0,"",SUM(BB576:BW576))</f>
        <v>142.64428599647965</v>
      </c>
      <c r="BY576" s="755">
        <f t="shared" si="491"/>
        <v>1.3913800819008939E-2</v>
      </c>
      <c r="BZ576" s="805">
        <f t="shared" ca="1" si="489"/>
        <v>75.368344639092598</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1.1343765142701014</v>
      </c>
      <c r="BE577" s="808">
        <f t="shared" si="447"/>
        <v>18.742887004786933</v>
      </c>
      <c r="BF577" s="808">
        <f t="shared" si="448"/>
        <v>0</v>
      </c>
      <c r="BG577" s="829">
        <f t="shared" si="449"/>
        <v>12.991187335941767</v>
      </c>
      <c r="BH577" s="829">
        <f t="shared" si="450"/>
        <v>5.5061444302386189</v>
      </c>
      <c r="BI577" s="829">
        <f t="shared" si="451"/>
        <v>0</v>
      </c>
      <c r="BJ577" s="829">
        <f t="shared" si="452"/>
        <v>0</v>
      </c>
      <c r="BK577" s="829">
        <f t="shared" si="453"/>
        <v>1.9673400574840634</v>
      </c>
      <c r="BL577" s="810">
        <f t="shared" si="454"/>
        <v>12.644081122772162</v>
      </c>
      <c r="BM577" s="810">
        <f t="shared" si="455"/>
        <v>25.949296070725708</v>
      </c>
      <c r="BN577" s="810">
        <f t="shared" si="456"/>
        <v>0</v>
      </c>
      <c r="BO577" s="810">
        <f t="shared" si="457"/>
        <v>0</v>
      </c>
      <c r="BP577" s="810">
        <f t="shared" si="458"/>
        <v>6.6229013832116852</v>
      </c>
      <c r="BQ577" s="830">
        <f t="shared" si="459"/>
        <v>0.96234185556226082</v>
      </c>
      <c r="BR577" s="830">
        <f t="shared" si="460"/>
        <v>0</v>
      </c>
      <c r="BS577" s="830">
        <f t="shared" si="461"/>
        <v>0.14917654010028</v>
      </c>
      <c r="BT577" s="810">
        <f t="shared" si="462"/>
        <v>0</v>
      </c>
      <c r="BU577" s="810">
        <f t="shared" si="463"/>
        <v>1.376853872909235</v>
      </c>
      <c r="BV577" s="810">
        <f t="shared" si="464"/>
        <v>0</v>
      </c>
      <c r="BW577" s="830">
        <f t="shared" si="465"/>
        <v>5.6299102554086842</v>
      </c>
      <c r="BX577" s="816">
        <f t="shared" si="494"/>
        <v>93.676496443411509</v>
      </c>
      <c r="BY577" s="755">
        <f t="shared" si="491"/>
        <v>9.1373874798489577E-3</v>
      </c>
      <c r="BZ577" s="805">
        <f t="shared" ca="1" si="489"/>
        <v>74.805825415832658</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1.4677896807688839</v>
      </c>
      <c r="BE578" s="808">
        <f t="shared" si="447"/>
        <v>20.010464430536491</v>
      </c>
      <c r="BF578" s="808">
        <f t="shared" si="448"/>
        <v>0</v>
      </c>
      <c r="BG578" s="829">
        <f t="shared" si="449"/>
        <v>10.51548852716947</v>
      </c>
      <c r="BH578" s="829">
        <f t="shared" si="450"/>
        <v>7.0439223827516182</v>
      </c>
      <c r="BI578" s="829">
        <f t="shared" si="451"/>
        <v>0</v>
      </c>
      <c r="BJ578" s="829">
        <f t="shared" si="452"/>
        <v>0</v>
      </c>
      <c r="BK578" s="829">
        <f t="shared" si="453"/>
        <v>2.8659842342695914</v>
      </c>
      <c r="BL578" s="810">
        <f t="shared" si="454"/>
        <v>7.7922338805349858</v>
      </c>
      <c r="BM578" s="810">
        <f t="shared" si="455"/>
        <v>13.830315624625754</v>
      </c>
      <c r="BN578" s="810">
        <f t="shared" si="456"/>
        <v>0</v>
      </c>
      <c r="BO578" s="810">
        <f t="shared" si="457"/>
        <v>0</v>
      </c>
      <c r="BP578" s="810">
        <f t="shared" si="458"/>
        <v>2.6790974268081604</v>
      </c>
      <c r="BQ578" s="830">
        <f t="shared" si="459"/>
        <v>0.71812980357424683</v>
      </c>
      <c r="BR578" s="830">
        <f t="shared" si="460"/>
        <v>0</v>
      </c>
      <c r="BS578" s="830">
        <f t="shared" si="461"/>
        <v>0.108782938740501</v>
      </c>
      <c r="BT578" s="810">
        <f t="shared" si="462"/>
        <v>0</v>
      </c>
      <c r="BU578" s="810">
        <f t="shared" si="463"/>
        <v>0.88000141002105003</v>
      </c>
      <c r="BV578" s="810">
        <f t="shared" si="464"/>
        <v>0</v>
      </c>
      <c r="BW578" s="830">
        <f t="shared" si="465"/>
        <v>2.1188317029008639</v>
      </c>
      <c r="BX578" s="816">
        <f t="shared" si="494"/>
        <v>70.031042042701614</v>
      </c>
      <c r="BY578" s="755">
        <f t="shared" si="491"/>
        <v>6.8309639136462756E-3</v>
      </c>
      <c r="BZ578" s="805">
        <f t="shared" ca="1" si="489"/>
        <v>73.170232988580096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0.48500446394421326</v>
      </c>
      <c r="BE579" s="808">
        <f t="shared" si="447"/>
        <v>7.4326505335498405</v>
      </c>
      <c r="BF579" s="808">
        <f t="shared" si="448"/>
        <v>0</v>
      </c>
      <c r="BG579" s="829">
        <f t="shared" si="449"/>
        <v>3.4156405965852765</v>
      </c>
      <c r="BH579" s="829">
        <f t="shared" si="450"/>
        <v>1.3817750763456194</v>
      </c>
      <c r="BI579" s="829">
        <f t="shared" si="451"/>
        <v>0</v>
      </c>
      <c r="BJ579" s="829">
        <f t="shared" si="452"/>
        <v>0</v>
      </c>
      <c r="BK579" s="829">
        <f t="shared" si="453"/>
        <v>0.48157854017986257</v>
      </c>
      <c r="BL579" s="810">
        <f t="shared" si="454"/>
        <v>2.5420791439800636</v>
      </c>
      <c r="BM579" s="810">
        <f t="shared" si="455"/>
        <v>5.9383633581338984</v>
      </c>
      <c r="BN579" s="810">
        <f t="shared" si="456"/>
        <v>0</v>
      </c>
      <c r="BO579" s="810">
        <f t="shared" si="457"/>
        <v>0</v>
      </c>
      <c r="BP579" s="810">
        <f t="shared" si="458"/>
        <v>1.4162016161876601</v>
      </c>
      <c r="BQ579" s="830">
        <f t="shared" si="459"/>
        <v>0.47241603388049003</v>
      </c>
      <c r="BR579" s="830">
        <f t="shared" si="460"/>
        <v>0</v>
      </c>
      <c r="BS579" s="830">
        <f t="shared" si="461"/>
        <v>3.6929350234042702E-2</v>
      </c>
      <c r="BT579" s="810">
        <f t="shared" si="462"/>
        <v>0</v>
      </c>
      <c r="BU579" s="810">
        <f t="shared" si="463"/>
        <v>0.15267578291714473</v>
      </c>
      <c r="BV579" s="810">
        <f t="shared" si="464"/>
        <v>0</v>
      </c>
      <c r="BW579" s="830">
        <f t="shared" si="465"/>
        <v>0.13376578386186541</v>
      </c>
      <c r="BX579" s="816">
        <f t="shared" si="494"/>
        <v>23.889080279799973</v>
      </c>
      <c r="BY579" s="755">
        <f t="shared" si="491"/>
        <v>2.3301873078228614E-3</v>
      </c>
      <c r="BZ579" s="805">
        <f t="shared" ca="1" si="489"/>
        <v>91.060673904579588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25.704185520361897</v>
      </c>
      <c r="BE581" s="808">
        <f t="shared" si="447"/>
        <v>250.02464278318399</v>
      </c>
      <c r="BF581" s="808">
        <f t="shared" si="448"/>
        <v>0</v>
      </c>
      <c r="BG581" s="829">
        <f t="shared" si="449"/>
        <v>112.87733667641716</v>
      </c>
      <c r="BH581" s="829">
        <f t="shared" si="450"/>
        <v>8.8989622461322959</v>
      </c>
      <c r="BI581" s="829">
        <f t="shared" si="451"/>
        <v>0</v>
      </c>
      <c r="BJ581" s="829">
        <f t="shared" si="452"/>
        <v>0</v>
      </c>
      <c r="BK581" s="829">
        <f t="shared" si="453"/>
        <v>4.2583952059699133</v>
      </c>
      <c r="BL581" s="810">
        <f t="shared" si="454"/>
        <v>34.419800355531187</v>
      </c>
      <c r="BM581" s="810">
        <f t="shared" si="455"/>
        <v>9.2223592396535015</v>
      </c>
      <c r="BN581" s="810">
        <f t="shared" si="456"/>
        <v>0</v>
      </c>
      <c r="BO581" s="810">
        <f t="shared" si="457"/>
        <v>0</v>
      </c>
      <c r="BP581" s="810">
        <f t="shared" si="458"/>
        <v>3.5698818897637739</v>
      </c>
      <c r="BQ581" s="830">
        <f t="shared" si="459"/>
        <v>0.57977958792525086</v>
      </c>
      <c r="BR581" s="830">
        <f t="shared" si="460"/>
        <v>0</v>
      </c>
      <c r="BS581" s="830">
        <f t="shared" si="461"/>
        <v>5.42312717233219E-3</v>
      </c>
      <c r="BT581" s="810">
        <f t="shared" si="462"/>
        <v>0</v>
      </c>
      <c r="BU581" s="810">
        <f t="shared" si="463"/>
        <v>0.23800079333597776</v>
      </c>
      <c r="BV581" s="810">
        <f t="shared" si="464"/>
        <v>0</v>
      </c>
      <c r="BW581" s="830">
        <f t="shared" si="465"/>
        <v>2.4072966507176998</v>
      </c>
      <c r="BX581" s="816">
        <f t="shared" si="494"/>
        <v>452.20606407616492</v>
      </c>
      <c r="BY581" s="755">
        <f t="shared" si="491"/>
        <v>4.4109058142427326E-2</v>
      </c>
      <c r="BZ581" s="805">
        <f t="shared" ca="1" si="489"/>
        <v>122.30779699030334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28.88989441930612</v>
      </c>
      <c r="BE582" s="808">
        <f t="shared" si="447"/>
        <v>242.80554980327167</v>
      </c>
      <c r="BF582" s="808">
        <f t="shared" si="448"/>
        <v>0</v>
      </c>
      <c r="BG582" s="829">
        <f t="shared" si="449"/>
        <v>66.697757347819845</v>
      </c>
      <c r="BH582" s="829">
        <f t="shared" si="450"/>
        <v>9.2697523397211263</v>
      </c>
      <c r="BI582" s="829">
        <f t="shared" si="451"/>
        <v>0</v>
      </c>
      <c r="BJ582" s="829">
        <f t="shared" si="452"/>
        <v>0</v>
      </c>
      <c r="BK582" s="829">
        <f t="shared" si="453"/>
        <v>3.5711001394489723</v>
      </c>
      <c r="BL582" s="810">
        <f t="shared" si="454"/>
        <v>13.795979762067471</v>
      </c>
      <c r="BM582" s="810">
        <f t="shared" si="455"/>
        <v>4.5742901828681344</v>
      </c>
      <c r="BN582" s="810">
        <f t="shared" si="456"/>
        <v>0</v>
      </c>
      <c r="BO582" s="810">
        <f t="shared" si="457"/>
        <v>0</v>
      </c>
      <c r="BP582" s="810">
        <f t="shared" si="458"/>
        <v>1.4740157480314908</v>
      </c>
      <c r="BQ582" s="830">
        <f t="shared" si="459"/>
        <v>0.56660277910876866</v>
      </c>
      <c r="BR582" s="830">
        <f t="shared" si="460"/>
        <v>0</v>
      </c>
      <c r="BS582" s="830">
        <f t="shared" si="461"/>
        <v>3.69758670840831E-3</v>
      </c>
      <c r="BT582" s="810">
        <f t="shared" si="462"/>
        <v>0</v>
      </c>
      <c r="BU582" s="810">
        <f t="shared" si="463"/>
        <v>8.9250297500991005E-2</v>
      </c>
      <c r="BV582" s="810">
        <f t="shared" si="464"/>
        <v>0</v>
      </c>
      <c r="BW582" s="830">
        <f t="shared" si="465"/>
        <v>2.6794258373205682</v>
      </c>
      <c r="BX582" s="816">
        <f t="shared" si="494"/>
        <v>374.41731624317367</v>
      </c>
      <c r="BY582" s="755">
        <f t="shared" si="491"/>
        <v>3.6521392532498406E-2</v>
      </c>
      <c r="BZ582" s="805">
        <f t="shared" ca="1" si="489"/>
        <v>114.61893567857058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5.3593514328808336</v>
      </c>
      <c r="BE583" s="808">
        <f t="shared" ref="BE583:BE646" si="499">IF(OR(L583="",L583="*"),"",BE$5*L583)</f>
        <v>81.443570097328518</v>
      </c>
      <c r="BF583" s="808">
        <f t="shared" ref="BF583:BF646" si="500">IF(OR(N583="",N583="*"),"",BF$5*N583)</f>
        <v>0</v>
      </c>
      <c r="BG583" s="829">
        <f t="shared" ref="BG583:BG646" si="501">IF(OR(P583="",P583="*"),"",BG$5*P583)</f>
        <v>28.616018944142596</v>
      </c>
      <c r="BH583" s="829">
        <f t="shared" ref="BH583:BH646" si="502">IF(OR(R583="",R583="*"),"",BH$5*R583)</f>
        <v>10.809957343859342</v>
      </c>
      <c r="BI583" s="829">
        <f t="shared" ref="BI583:BI646" si="503">IF(OR(T583="",T583="*"),"",BI$5*T583)</f>
        <v>0</v>
      </c>
      <c r="BJ583" s="829">
        <f t="shared" ref="BJ583:BJ646" si="504">IF(OR(V583="",V583="*"),"",BJ$5*V583)</f>
        <v>0</v>
      </c>
      <c r="BK583" s="829">
        <f t="shared" ref="BK583:BK646" si="505">IF(OR(X583="",X583="*"),"",BK$5*X583)</f>
        <v>3.7411525270417827</v>
      </c>
      <c r="BL583" s="810">
        <f t="shared" ref="BL583:BL646" si="506">IF(OR(Z583="",Z583="*"),"",BL$5*Z583)</f>
        <v>15.853685218104738</v>
      </c>
      <c r="BM583" s="810">
        <f t="shared" ref="BM583:BM646" si="507">IF(OR(AB583="",AB583="*"),"",BM$5*AB583)</f>
        <v>10.919273339749747</v>
      </c>
      <c r="BN583" s="810">
        <f t="shared" ref="BN583:BN646" si="508">IF(OR(AD583="",AD583="*"),"",BN$5*AD583)</f>
        <v>0</v>
      </c>
      <c r="BO583" s="810">
        <f t="shared" ref="BO583:BO646" si="509">IF(OR(AF583="",AF583="*"),"",BO$5*AF583)</f>
        <v>0</v>
      </c>
      <c r="BP583" s="810">
        <f t="shared" ref="BP583:BP646" si="510">IF(OR(AH583="",AH583="*"),"",BP$5*AH583)</f>
        <v>2.3952755905511762</v>
      </c>
      <c r="BQ583" s="830">
        <f t="shared" ref="BQ583:BQ646" si="511">IF(OR(AJ583="",AJ583="*"),"",BQ$5*AJ583)</f>
        <v>5.2812649736463797</v>
      </c>
      <c r="BR583" s="830">
        <f t="shared" ref="BR583:BR646" si="512">IF(OR(AL583="",AL583="*"),"",BR$5*AL583)</f>
        <v>0</v>
      </c>
      <c r="BS583" s="830">
        <f t="shared" ref="BS583:BS646" si="513">IF(OR(AN583="",AN583="*"),"",BS$5*AN583)</f>
        <v>4.7329109867626298E-2</v>
      </c>
      <c r="BT583" s="810">
        <f t="shared" ref="BT583:BT646" si="514">IF(OR(AP583="",AP583="*"),"",BT$5*AP583)</f>
        <v>0</v>
      </c>
      <c r="BU583" s="810">
        <f t="shared" ref="BU583:BU646" si="515">IF(OR(AR583="",AR583="*"),"",BU$5*AR583)</f>
        <v>0.40906386354621149</v>
      </c>
      <c r="BV583" s="810">
        <f t="shared" ref="BV583:BV646" si="516">IF(OR(AT583="",AT583="*"),"",BV$5*AT583)</f>
        <v>0</v>
      </c>
      <c r="BW583" s="830">
        <f t="shared" ref="BW583:BW646" si="517">IF(OR(AV583="",AV583="*"),"",BW$5*AV583)</f>
        <v>2.9724880382775063</v>
      </c>
      <c r="BX583" s="816">
        <f t="shared" si="494"/>
        <v>167.84843047899645</v>
      </c>
      <c r="BY583" s="755">
        <f t="shared" si="491"/>
        <v>1.6372262044381237E-2</v>
      </c>
      <c r="BZ583" s="805">
        <f t="shared" ca="1" si="489"/>
        <v>85.589580736365079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18.125188536953189</v>
      </c>
      <c r="BE584" s="808">
        <f t="shared" si="499"/>
        <v>567.41054048457124</v>
      </c>
      <c r="BF584" s="808">
        <f t="shared" si="500"/>
        <v>0</v>
      </c>
      <c r="BG584" s="829">
        <f t="shared" si="501"/>
        <v>516.01849839810393</v>
      </c>
      <c r="BH584" s="829">
        <f t="shared" si="502"/>
        <v>190.52906347488295</v>
      </c>
      <c r="BI584" s="829">
        <f t="shared" si="503"/>
        <v>0</v>
      </c>
      <c r="BJ584" s="829">
        <f t="shared" si="504"/>
        <v>0</v>
      </c>
      <c r="BK584" s="829">
        <f t="shared" si="505"/>
        <v>40.040251761956803</v>
      </c>
      <c r="BL584" s="810">
        <f t="shared" si="506"/>
        <v>328.11048817174776</v>
      </c>
      <c r="BM584" s="810">
        <f t="shared" si="507"/>
        <v>460.23261549566786</v>
      </c>
      <c r="BN584" s="810">
        <f t="shared" si="508"/>
        <v>0</v>
      </c>
      <c r="BO584" s="810">
        <f t="shared" si="509"/>
        <v>0</v>
      </c>
      <c r="BP584" s="810">
        <f t="shared" si="510"/>
        <v>107.74133858267676</v>
      </c>
      <c r="BQ584" s="830">
        <f t="shared" si="511"/>
        <v>6.4935313847628118</v>
      </c>
      <c r="BR584" s="830">
        <f t="shared" si="512"/>
        <v>0</v>
      </c>
      <c r="BS584" s="830">
        <f t="shared" si="513"/>
        <v>0.78832548623265208</v>
      </c>
      <c r="BT584" s="810">
        <f t="shared" si="514"/>
        <v>0</v>
      </c>
      <c r="BU584" s="810">
        <f t="shared" si="515"/>
        <v>8.6498413328043746</v>
      </c>
      <c r="BV584" s="810">
        <f t="shared" si="516"/>
        <v>0</v>
      </c>
      <c r="BW584" s="830">
        <f t="shared" si="517"/>
        <v>10.626993620414641</v>
      </c>
      <c r="BX584" s="816">
        <f t="shared" si="494"/>
        <v>2254.7666767307751</v>
      </c>
      <c r="BY584" s="755">
        <f t="shared" si="491"/>
        <v>0.21993432274002878</v>
      </c>
      <c r="BZ584" s="805">
        <f t="shared" ref="BZ584:BZ647" ca="1" si="541">IFERROR(IF(DA584&gt;0,BY584/DA584*100,""),"")</f>
        <v>125.3873615539498</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1.5296003016591171</v>
      </c>
      <c r="BE585" s="808">
        <f t="shared" si="499"/>
        <v>42.450300269206643</v>
      </c>
      <c r="BF585" s="808">
        <f t="shared" si="500"/>
        <v>0</v>
      </c>
      <c r="BG585" s="829">
        <f t="shared" si="501"/>
        <v>45.577712773366756</v>
      </c>
      <c r="BH585" s="829">
        <f t="shared" si="502"/>
        <v>16.628509581715136</v>
      </c>
      <c r="BI585" s="829">
        <f t="shared" si="503"/>
        <v>0</v>
      </c>
      <c r="BJ585" s="829">
        <f t="shared" si="504"/>
        <v>0</v>
      </c>
      <c r="BK585" s="829">
        <f t="shared" si="505"/>
        <v>3.2947650096106633</v>
      </c>
      <c r="BL585" s="810">
        <f t="shared" si="506"/>
        <v>39.75112812799123</v>
      </c>
      <c r="BM585" s="810">
        <f t="shared" si="507"/>
        <v>54.227472329162453</v>
      </c>
      <c r="BN585" s="810">
        <f t="shared" si="508"/>
        <v>0</v>
      </c>
      <c r="BO585" s="810">
        <f t="shared" si="509"/>
        <v>0</v>
      </c>
      <c r="BP585" s="810">
        <f t="shared" si="510"/>
        <v>14.371653543307048</v>
      </c>
      <c r="BQ585" s="830">
        <f t="shared" si="511"/>
        <v>0.74844274077623163</v>
      </c>
      <c r="BR585" s="830">
        <f t="shared" si="512"/>
        <v>0</v>
      </c>
      <c r="BS585" s="830">
        <f t="shared" si="513"/>
        <v>0.105504474079917</v>
      </c>
      <c r="BT585" s="810">
        <f t="shared" si="514"/>
        <v>0</v>
      </c>
      <c r="BU585" s="810">
        <f t="shared" si="515"/>
        <v>1.15281634272114</v>
      </c>
      <c r="BV585" s="810">
        <f t="shared" si="516"/>
        <v>0</v>
      </c>
      <c r="BW585" s="830">
        <f t="shared" si="517"/>
        <v>1.8141945773524719</v>
      </c>
      <c r="BX585" s="816">
        <f t="shared" si="494"/>
        <v>221.65210007094879</v>
      </c>
      <c r="BY585" s="755">
        <f t="shared" si="491"/>
        <v>2.1620376518820601E-2</v>
      </c>
      <c r="BZ585" s="805">
        <f t="shared" ca="1" si="541"/>
        <v>122.89999635745113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10.005656108597275</v>
      </c>
      <c r="BE586" s="808">
        <f t="shared" si="499"/>
        <v>316.67415613998548</v>
      </c>
      <c r="BF586" s="808">
        <f t="shared" si="500"/>
        <v>0</v>
      </c>
      <c r="BG586" s="829">
        <f t="shared" si="501"/>
        <v>293.38258810419251</v>
      </c>
      <c r="BH586" s="829">
        <f t="shared" si="502"/>
        <v>216.19914687718773</v>
      </c>
      <c r="BI586" s="829">
        <f t="shared" si="503"/>
        <v>0</v>
      </c>
      <c r="BJ586" s="829">
        <f t="shared" si="504"/>
        <v>0</v>
      </c>
      <c r="BK586" s="829">
        <f t="shared" si="505"/>
        <v>41.910828025477613</v>
      </c>
      <c r="BL586" s="810">
        <f t="shared" si="506"/>
        <v>250.15151100779397</v>
      </c>
      <c r="BM586" s="810">
        <f t="shared" si="507"/>
        <v>529.58475697786275</v>
      </c>
      <c r="BN586" s="810">
        <f t="shared" si="508"/>
        <v>0</v>
      </c>
      <c r="BO586" s="810">
        <f t="shared" si="509"/>
        <v>0</v>
      </c>
      <c r="BP586" s="810">
        <f t="shared" si="510"/>
        <v>119.21102362204718</v>
      </c>
      <c r="BQ586" s="830">
        <f t="shared" si="511"/>
        <v>18.068040249161431</v>
      </c>
      <c r="BR586" s="830">
        <f t="shared" si="512"/>
        <v>0</v>
      </c>
      <c r="BS586" s="830">
        <f t="shared" si="513"/>
        <v>2.5328468952596901</v>
      </c>
      <c r="BT586" s="810">
        <f t="shared" si="514"/>
        <v>0</v>
      </c>
      <c r="BU586" s="810">
        <f t="shared" si="515"/>
        <v>20.735819119397025</v>
      </c>
      <c r="BV586" s="810">
        <f t="shared" si="516"/>
        <v>0</v>
      </c>
      <c r="BW586" s="830">
        <f t="shared" si="517"/>
        <v>14.304226475279091</v>
      </c>
      <c r="BX586" s="816">
        <f t="shared" si="494"/>
        <v>1832.7605996022419</v>
      </c>
      <c r="BY586" s="755">
        <f t="shared" si="491"/>
        <v>0.17877103000412037</v>
      </c>
      <c r="BZ586" s="805">
        <f t="shared" ca="1" si="541"/>
        <v>87.271218184153028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5.5663650075414761</v>
      </c>
      <c r="BE587" s="808">
        <f t="shared" si="499"/>
        <v>194.71215572582298</v>
      </c>
      <c r="BF587" s="808">
        <f t="shared" si="500"/>
        <v>0</v>
      </c>
      <c r="BG587" s="829">
        <f t="shared" si="501"/>
        <v>192.59729767377064</v>
      </c>
      <c r="BH587" s="829">
        <f t="shared" si="502"/>
        <v>100.56968230725069</v>
      </c>
      <c r="BI587" s="829">
        <f t="shared" si="503"/>
        <v>0</v>
      </c>
      <c r="BJ587" s="829">
        <f t="shared" si="504"/>
        <v>0</v>
      </c>
      <c r="BK587" s="829">
        <f t="shared" si="505"/>
        <v>19.584366637771748</v>
      </c>
      <c r="BL587" s="810">
        <f t="shared" si="506"/>
        <v>146.6115137426489</v>
      </c>
      <c r="BM587" s="810">
        <f t="shared" si="507"/>
        <v>287.66382940327071</v>
      </c>
      <c r="BN587" s="810">
        <f t="shared" si="508"/>
        <v>0</v>
      </c>
      <c r="BO587" s="810">
        <f t="shared" si="509"/>
        <v>0</v>
      </c>
      <c r="BP587" s="810">
        <f t="shared" si="510"/>
        <v>65.133070866141523</v>
      </c>
      <c r="BQ587" s="830">
        <f t="shared" si="511"/>
        <v>9.3318160038332465</v>
      </c>
      <c r="BR587" s="830">
        <f t="shared" si="512"/>
        <v>0</v>
      </c>
      <c r="BS587" s="830">
        <f t="shared" si="513"/>
        <v>1.2840486109399198</v>
      </c>
      <c r="BT587" s="810">
        <f t="shared" si="514"/>
        <v>0</v>
      </c>
      <c r="BU587" s="810">
        <f t="shared" si="515"/>
        <v>9.7282824276080255</v>
      </c>
      <c r="BV587" s="810">
        <f t="shared" si="516"/>
        <v>0</v>
      </c>
      <c r="BW587" s="830">
        <f t="shared" si="517"/>
        <v>8.3452950558213601</v>
      </c>
      <c r="BX587" s="816">
        <f t="shared" si="494"/>
        <v>1041.1277234624213</v>
      </c>
      <c r="BY587" s="755">
        <f t="shared" si="491"/>
        <v>0.10155362109465678</v>
      </c>
      <c r="BZ587" s="805">
        <f t="shared" ca="1" si="541"/>
        <v>96.279925741013002</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0.74754901960784226</v>
      </c>
      <c r="BE589" s="808">
        <f t="shared" si="499"/>
        <v>11.13367156761233</v>
      </c>
      <c r="BF589" s="808">
        <f t="shared" si="500"/>
        <v>0</v>
      </c>
      <c r="BG589" s="829">
        <f t="shared" si="501"/>
        <v>2.5168965036913216</v>
      </c>
      <c r="BH589" s="829">
        <f t="shared" si="502"/>
        <v>3.9075571401285973</v>
      </c>
      <c r="BI589" s="829">
        <f t="shared" si="503"/>
        <v>0</v>
      </c>
      <c r="BJ589" s="829">
        <f t="shared" si="504"/>
        <v>0</v>
      </c>
      <c r="BK589" s="829">
        <f t="shared" si="505"/>
        <v>1.1620246485508594</v>
      </c>
      <c r="BL589" s="810">
        <f t="shared" si="506"/>
        <v>1.9641733898536835</v>
      </c>
      <c r="BM589" s="810">
        <f t="shared" si="507"/>
        <v>1.5493563522617881</v>
      </c>
      <c r="BN589" s="810">
        <f t="shared" si="508"/>
        <v>0</v>
      </c>
      <c r="BO589" s="810">
        <f t="shared" si="509"/>
        <v>0</v>
      </c>
      <c r="BP589" s="810">
        <f t="shared" si="510"/>
        <v>0.85216535433070473</v>
      </c>
      <c r="BQ589" s="830">
        <f t="shared" si="511"/>
        <v>7.3579300431240782</v>
      </c>
      <c r="BR589" s="830">
        <f t="shared" si="512"/>
        <v>0</v>
      </c>
      <c r="BS589" s="830">
        <f t="shared" si="513"/>
        <v>5.916138733453289E-3</v>
      </c>
      <c r="BT589" s="810">
        <f t="shared" si="514"/>
        <v>0</v>
      </c>
      <c r="BU589" s="810">
        <f t="shared" si="515"/>
        <v>5.9500198333994399E-2</v>
      </c>
      <c r="BV589" s="810">
        <f t="shared" si="516"/>
        <v>0</v>
      </c>
      <c r="BW589" s="830">
        <f t="shared" si="517"/>
        <v>1.0466507177033459</v>
      </c>
      <c r="BX589" s="816">
        <f t="shared" si="494"/>
        <v>32.303391073931998</v>
      </c>
      <c r="BY589" s="755">
        <f t="shared" ref="BY589:BY652" si="543">IF(BX589&lt;&gt;"", BX589 / $BX$5, "")</f>
        <v>3.1509355319871242E-3</v>
      </c>
      <c r="BZ589" s="805">
        <f t="shared" ca="1" si="541"/>
        <v>31.343505122129162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0.96606334841628894</v>
      </c>
      <c r="BE590" s="808">
        <f t="shared" si="499"/>
        <v>11.387864982398002</v>
      </c>
      <c r="BF590" s="808">
        <f t="shared" si="500"/>
        <v>0</v>
      </c>
      <c r="BG590" s="829">
        <f t="shared" si="501"/>
        <v>5.0885081487672288</v>
      </c>
      <c r="BH590" s="829">
        <f t="shared" si="502"/>
        <v>7.2731902973196627</v>
      </c>
      <c r="BI590" s="829">
        <f t="shared" si="503"/>
        <v>0</v>
      </c>
      <c r="BJ590" s="829">
        <f t="shared" si="504"/>
        <v>0</v>
      </c>
      <c r="BK590" s="829">
        <f t="shared" si="505"/>
        <v>0.34719029133531742</v>
      </c>
      <c r="BL590" s="810">
        <f t="shared" si="506"/>
        <v>2.6656638862299959</v>
      </c>
      <c r="BM590" s="810">
        <f t="shared" si="507"/>
        <v>11.804619826756486</v>
      </c>
      <c r="BN590" s="810">
        <f t="shared" si="508"/>
        <v>0</v>
      </c>
      <c r="BO590" s="810">
        <f t="shared" si="509"/>
        <v>0</v>
      </c>
      <c r="BP590" s="810">
        <f t="shared" si="510"/>
        <v>0.76003937007873612</v>
      </c>
      <c r="BQ590" s="830">
        <f t="shared" si="511"/>
        <v>4.5196454240536639</v>
      </c>
      <c r="BR590" s="830">
        <f t="shared" si="512"/>
        <v>0</v>
      </c>
      <c r="BS590" s="830">
        <f t="shared" si="513"/>
        <v>0.10131387581038701</v>
      </c>
      <c r="BT590" s="810">
        <f t="shared" si="514"/>
        <v>0</v>
      </c>
      <c r="BU590" s="810">
        <f t="shared" si="515"/>
        <v>8.181277270924199E-2</v>
      </c>
      <c r="BV590" s="810">
        <f t="shared" si="516"/>
        <v>0</v>
      </c>
      <c r="BW590" s="830">
        <f t="shared" si="517"/>
        <v>2.9724880382775063</v>
      </c>
      <c r="BX590" s="816">
        <f t="shared" si="494"/>
        <v>47.968400262152514</v>
      </c>
      <c r="BY590" s="755">
        <f t="shared" si="543"/>
        <v>4.6789309658751962E-3</v>
      </c>
      <c r="BZ590" s="805">
        <f t="shared" ca="1" si="541"/>
        <v>43.218615911705285</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2.300150829562587</v>
      </c>
      <c r="BE591" s="808">
        <f t="shared" si="499"/>
        <v>63.29416028163174</v>
      </c>
      <c r="BF591" s="808">
        <f t="shared" si="500"/>
        <v>0</v>
      </c>
      <c r="BG591" s="829">
        <f t="shared" si="501"/>
        <v>54.386850536286367</v>
      </c>
      <c r="BH591" s="829">
        <f t="shared" si="502"/>
        <v>23.58795441522885</v>
      </c>
      <c r="BI591" s="829">
        <f t="shared" si="503"/>
        <v>0</v>
      </c>
      <c r="BJ591" s="829">
        <f t="shared" si="504"/>
        <v>0</v>
      </c>
      <c r="BK591" s="829">
        <f t="shared" si="505"/>
        <v>4.7543813364489411</v>
      </c>
      <c r="BL591" s="810">
        <f t="shared" si="506"/>
        <v>41.90236565021187</v>
      </c>
      <c r="BM591" s="810">
        <f t="shared" si="507"/>
        <v>38.807687680461846</v>
      </c>
      <c r="BN591" s="810">
        <f t="shared" si="508"/>
        <v>0</v>
      </c>
      <c r="BO591" s="810">
        <f t="shared" si="509"/>
        <v>0</v>
      </c>
      <c r="BP591" s="810">
        <f t="shared" si="510"/>
        <v>7.738582677165347</v>
      </c>
      <c r="BQ591" s="830">
        <f t="shared" si="511"/>
        <v>0.82750359367512538</v>
      </c>
      <c r="BR591" s="830">
        <f t="shared" si="512"/>
        <v>0</v>
      </c>
      <c r="BS591" s="830">
        <f t="shared" si="513"/>
        <v>4.0426948011930801E-2</v>
      </c>
      <c r="BT591" s="810">
        <f t="shared" si="514"/>
        <v>0</v>
      </c>
      <c r="BU591" s="810">
        <f t="shared" si="515"/>
        <v>6.6937723125743698E-2</v>
      </c>
      <c r="BV591" s="810">
        <f t="shared" si="516"/>
        <v>0</v>
      </c>
      <c r="BW591" s="830">
        <f t="shared" si="517"/>
        <v>0.68381180223285443</v>
      </c>
      <c r="BX591" s="816">
        <f t="shared" si="494"/>
        <v>238.3908134740432</v>
      </c>
      <c r="BY591" s="755">
        <f t="shared" si="543"/>
        <v>2.3253103148072884E-2</v>
      </c>
      <c r="BZ591" s="805">
        <f t="shared" ca="1" si="541"/>
        <v>132.4709585875884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4.8418174962292495</v>
      </c>
      <c r="BE592" s="808">
        <f t="shared" si="499"/>
        <v>70.05570511493039</v>
      </c>
      <c r="BF592" s="808">
        <f t="shared" si="500"/>
        <v>0</v>
      </c>
      <c r="BG592" s="829">
        <f t="shared" si="501"/>
        <v>25.551971026605347</v>
      </c>
      <c r="BH592" s="829">
        <f t="shared" si="502"/>
        <v>29.121283504170098</v>
      </c>
      <c r="BI592" s="829">
        <f t="shared" si="503"/>
        <v>0</v>
      </c>
      <c r="BJ592" s="829">
        <f t="shared" si="504"/>
        <v>0</v>
      </c>
      <c r="BK592" s="829">
        <f t="shared" si="505"/>
        <v>4.7189537557004355</v>
      </c>
      <c r="BL592" s="810">
        <f t="shared" si="506"/>
        <v>19.782031997812105</v>
      </c>
      <c r="BM592" s="810">
        <f t="shared" si="507"/>
        <v>82.484781039460884</v>
      </c>
      <c r="BN592" s="810">
        <f t="shared" si="508"/>
        <v>0</v>
      </c>
      <c r="BO592" s="810">
        <f t="shared" si="509"/>
        <v>0</v>
      </c>
      <c r="BP592" s="810">
        <f t="shared" si="510"/>
        <v>8.2683070866141524</v>
      </c>
      <c r="BQ592" s="830">
        <f t="shared" si="511"/>
        <v>17.867752755150935</v>
      </c>
      <c r="BR592" s="830">
        <f t="shared" si="512"/>
        <v>0</v>
      </c>
      <c r="BS592" s="830">
        <f t="shared" si="513"/>
        <v>0.51470406981043704</v>
      </c>
      <c r="BT592" s="810">
        <f t="shared" si="514"/>
        <v>0</v>
      </c>
      <c r="BU592" s="810">
        <f t="shared" si="515"/>
        <v>1.2569416898056276</v>
      </c>
      <c r="BV592" s="810">
        <f t="shared" si="516"/>
        <v>0</v>
      </c>
      <c r="BW592" s="830">
        <f t="shared" si="517"/>
        <v>4.7657496012759148</v>
      </c>
      <c r="BX592" s="816">
        <f t="shared" si="494"/>
        <v>269.22999913756553</v>
      </c>
      <c r="BY592" s="755">
        <f t="shared" si="543"/>
        <v>2.6261217239325549E-2</v>
      </c>
      <c r="BZ592" s="805">
        <f t="shared" ca="1" si="541"/>
        <v>56.848782801418949</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0.85105580693815897</v>
      </c>
      <c r="BE593" s="808">
        <f t="shared" si="499"/>
        <v>15.149927521225916</v>
      </c>
      <c r="BF593" s="808">
        <f t="shared" si="500"/>
        <v>0</v>
      </c>
      <c r="BG593" s="829">
        <f t="shared" si="501"/>
        <v>8.0431257835353058</v>
      </c>
      <c r="BH593" s="829">
        <f t="shared" si="502"/>
        <v>22.874896542942619</v>
      </c>
      <c r="BI593" s="829">
        <f t="shared" si="503"/>
        <v>0</v>
      </c>
      <c r="BJ593" s="829">
        <f t="shared" si="504"/>
        <v>0</v>
      </c>
      <c r="BK593" s="829">
        <f t="shared" si="505"/>
        <v>1.261221874646665</v>
      </c>
      <c r="BL593" s="810">
        <f t="shared" si="506"/>
        <v>4.9104334746342024</v>
      </c>
      <c r="BM593" s="810">
        <f t="shared" si="507"/>
        <v>21.912325553416725</v>
      </c>
      <c r="BN593" s="810">
        <f t="shared" si="508"/>
        <v>0</v>
      </c>
      <c r="BO593" s="810">
        <f t="shared" si="509"/>
        <v>0</v>
      </c>
      <c r="BP593" s="810">
        <f t="shared" si="510"/>
        <v>2.6486220472440882</v>
      </c>
      <c r="BQ593" s="830">
        <f t="shared" si="511"/>
        <v>5.1073310972688049</v>
      </c>
      <c r="BR593" s="830">
        <f t="shared" si="512"/>
        <v>0</v>
      </c>
      <c r="BS593" s="830">
        <f t="shared" si="513"/>
        <v>0.106490497202159</v>
      </c>
      <c r="BT593" s="810">
        <f t="shared" si="514"/>
        <v>0</v>
      </c>
      <c r="BU593" s="810">
        <f t="shared" si="515"/>
        <v>0.26031336771122554</v>
      </c>
      <c r="BV593" s="810">
        <f t="shared" si="516"/>
        <v>0</v>
      </c>
      <c r="BW593" s="830">
        <f t="shared" si="517"/>
        <v>0.97687400318979101</v>
      </c>
      <c r="BX593" s="816">
        <f t="shared" si="494"/>
        <v>84.102617569955655</v>
      </c>
      <c r="BY593" s="755">
        <f t="shared" si="543"/>
        <v>8.2035327321454982E-3</v>
      </c>
      <c r="BZ593" s="805">
        <f t="shared" ca="1" si="541"/>
        <v>61.209379317117538</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1.4260935143288076</v>
      </c>
      <c r="BE594" s="808">
        <f t="shared" si="499"/>
        <v>25.368502795609828</v>
      </c>
      <c r="BF594" s="808">
        <f t="shared" si="500"/>
        <v>0</v>
      </c>
      <c r="BG594" s="829">
        <f t="shared" si="501"/>
        <v>16.140966708455213</v>
      </c>
      <c r="BH594" s="829">
        <f t="shared" si="502"/>
        <v>15.345005411599896</v>
      </c>
      <c r="BI594" s="829">
        <f t="shared" si="503"/>
        <v>0</v>
      </c>
      <c r="BJ594" s="829">
        <f t="shared" si="504"/>
        <v>0</v>
      </c>
      <c r="BK594" s="829">
        <f t="shared" si="505"/>
        <v>2.7846078468322331</v>
      </c>
      <c r="BL594" s="810">
        <f t="shared" si="506"/>
        <v>10.709421578011755</v>
      </c>
      <c r="BM594" s="810">
        <f t="shared" si="507"/>
        <v>30.028001684311668</v>
      </c>
      <c r="BN594" s="810">
        <f t="shared" si="508"/>
        <v>0</v>
      </c>
      <c r="BO594" s="810">
        <f t="shared" si="509"/>
        <v>0</v>
      </c>
      <c r="BP594" s="810">
        <f t="shared" si="510"/>
        <v>3.9844488188976355</v>
      </c>
      <c r="BQ594" s="830">
        <f t="shared" si="511"/>
        <v>7.3948251078102061</v>
      </c>
      <c r="BR594" s="830">
        <f t="shared" si="512"/>
        <v>0</v>
      </c>
      <c r="BS594" s="830">
        <f t="shared" si="513"/>
        <v>0.23935711292429801</v>
      </c>
      <c r="BT594" s="810">
        <f t="shared" si="514"/>
        <v>0</v>
      </c>
      <c r="BU594" s="810">
        <f t="shared" si="515"/>
        <v>0.75119000396667746</v>
      </c>
      <c r="BV594" s="810">
        <f t="shared" si="516"/>
        <v>0</v>
      </c>
      <c r="BW594" s="830">
        <f t="shared" si="517"/>
        <v>1.4653110047846831</v>
      </c>
      <c r="BX594" s="816">
        <f t="shared" si="494"/>
        <v>115.63773158753291</v>
      </c>
      <c r="BY594" s="755">
        <f t="shared" si="543"/>
        <v>1.1279529027266184E-2</v>
      </c>
      <c r="BZ594" s="805">
        <f t="shared" ca="1" si="541"/>
        <v>51.58474551556035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5.6928733031674188</v>
      </c>
      <c r="BE595" s="808">
        <f t="shared" si="499"/>
        <v>36.553013046179188</v>
      </c>
      <c r="BF595" s="808">
        <f t="shared" si="500"/>
        <v>0</v>
      </c>
      <c r="BG595" s="829">
        <f t="shared" si="501"/>
        <v>15.484385011840081</v>
      </c>
      <c r="BH595" s="829">
        <f t="shared" si="502"/>
        <v>2.9948430636022079</v>
      </c>
      <c r="BI595" s="829">
        <f t="shared" si="503"/>
        <v>0</v>
      </c>
      <c r="BJ595" s="829">
        <f t="shared" si="504"/>
        <v>0</v>
      </c>
      <c r="BK595" s="829">
        <f t="shared" si="505"/>
        <v>1.1903667131496625</v>
      </c>
      <c r="BL595" s="810">
        <f t="shared" si="506"/>
        <v>4.7701353753589473</v>
      </c>
      <c r="BM595" s="810">
        <f t="shared" si="507"/>
        <v>2.8773760827718893</v>
      </c>
      <c r="BN595" s="810">
        <f t="shared" si="508"/>
        <v>0</v>
      </c>
      <c r="BO595" s="810">
        <f t="shared" si="509"/>
        <v>0</v>
      </c>
      <c r="BP595" s="810">
        <f t="shared" si="510"/>
        <v>1.082480314960629</v>
      </c>
      <c r="BQ595" s="830">
        <f t="shared" si="511"/>
        <v>4.6909439386679432</v>
      </c>
      <c r="BR595" s="830">
        <f t="shared" si="512"/>
        <v>0</v>
      </c>
      <c r="BS595" s="830">
        <f t="shared" si="513"/>
        <v>9.564424285749501E-2</v>
      </c>
      <c r="BT595" s="810">
        <f t="shared" si="514"/>
        <v>0</v>
      </c>
      <c r="BU595" s="810">
        <f t="shared" si="515"/>
        <v>0.56525188417294725</v>
      </c>
      <c r="BV595" s="810">
        <f t="shared" si="516"/>
        <v>0</v>
      </c>
      <c r="BW595" s="830">
        <f t="shared" si="517"/>
        <v>3.1050637958532641</v>
      </c>
      <c r="BX595" s="816">
        <f t="shared" si="494"/>
        <v>79.102376772581678</v>
      </c>
      <c r="BY595" s="755">
        <f t="shared" si="543"/>
        <v>7.7157995291242372E-3</v>
      </c>
      <c r="BZ595" s="805">
        <f t="shared" ca="1" si="541"/>
        <v>54.201824087216885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12.926847662141707</v>
      </c>
      <c r="BE596" s="808">
        <f t="shared" si="499"/>
        <v>185.2053220128391</v>
      </c>
      <c r="BF596" s="808">
        <f t="shared" si="500"/>
        <v>0</v>
      </c>
      <c r="BG596" s="829">
        <f t="shared" si="501"/>
        <v>102.42674467195981</v>
      </c>
      <c r="BH596" s="829">
        <f t="shared" si="502"/>
        <v>20.479022092060852</v>
      </c>
      <c r="BI596" s="829">
        <f t="shared" si="503"/>
        <v>0</v>
      </c>
      <c r="BJ596" s="829">
        <f t="shared" si="504"/>
        <v>0</v>
      </c>
      <c r="BK596" s="829">
        <f t="shared" si="505"/>
        <v>2.990087815173549</v>
      </c>
      <c r="BL596" s="810">
        <f t="shared" si="506"/>
        <v>29.088472583071137</v>
      </c>
      <c r="BM596" s="810">
        <f t="shared" si="507"/>
        <v>18.592276227141468</v>
      </c>
      <c r="BN596" s="810">
        <f t="shared" si="508"/>
        <v>0</v>
      </c>
      <c r="BO596" s="810">
        <f t="shared" si="509"/>
        <v>0</v>
      </c>
      <c r="BP596" s="810">
        <f t="shared" si="510"/>
        <v>2.9480314960629879</v>
      </c>
      <c r="BQ596" s="830">
        <f t="shared" si="511"/>
        <v>0.54815524676569205</v>
      </c>
      <c r="BR596" s="830">
        <f t="shared" si="512"/>
        <v>0</v>
      </c>
      <c r="BS596" s="830">
        <f t="shared" si="513"/>
        <v>7.3705228387605598E-2</v>
      </c>
      <c r="BT596" s="810">
        <f t="shared" si="514"/>
        <v>0</v>
      </c>
      <c r="BU596" s="810">
        <f t="shared" si="515"/>
        <v>5.9500198333994399E-2</v>
      </c>
      <c r="BV596" s="810">
        <f t="shared" si="516"/>
        <v>0</v>
      </c>
      <c r="BW596" s="830">
        <f t="shared" si="517"/>
        <v>2.2956539074960118</v>
      </c>
      <c r="BX596" s="816">
        <f t="shared" si="494"/>
        <v>377.63381914143389</v>
      </c>
      <c r="BY596" s="755">
        <f t="shared" si="543"/>
        <v>3.6835136474974044E-2</v>
      </c>
      <c r="BZ596" s="805">
        <f t="shared" ca="1" si="541"/>
        <v>122.479551238453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0.42552790346907893</v>
      </c>
      <c r="BE597" s="808">
        <f t="shared" si="499"/>
        <v>12.252122592669268</v>
      </c>
      <c r="BF597" s="808">
        <f t="shared" si="500"/>
        <v>0</v>
      </c>
      <c r="BG597" s="829">
        <f t="shared" si="501"/>
        <v>10.012870873380683</v>
      </c>
      <c r="BH597" s="829">
        <f t="shared" si="502"/>
        <v>12.60686318202071</v>
      </c>
      <c r="BI597" s="829">
        <f t="shared" si="503"/>
        <v>0</v>
      </c>
      <c r="BJ597" s="829">
        <f t="shared" si="504"/>
        <v>0</v>
      </c>
      <c r="BK597" s="829">
        <f t="shared" si="505"/>
        <v>1.4879583914370771</v>
      </c>
      <c r="BL597" s="810">
        <f t="shared" si="506"/>
        <v>3.0865581840557867</v>
      </c>
      <c r="BM597" s="810">
        <f t="shared" si="507"/>
        <v>20.805642444658318</v>
      </c>
      <c r="BN597" s="810">
        <f t="shared" si="508"/>
        <v>0</v>
      </c>
      <c r="BO597" s="810">
        <f t="shared" si="509"/>
        <v>0</v>
      </c>
      <c r="BP597" s="810">
        <f t="shared" si="510"/>
        <v>0.96732283464566682</v>
      </c>
      <c r="BQ597" s="830">
        <f t="shared" si="511"/>
        <v>7.5371346430282324</v>
      </c>
      <c r="BR597" s="830">
        <f t="shared" si="512"/>
        <v>0</v>
      </c>
      <c r="BS597" s="830">
        <f t="shared" si="513"/>
        <v>0.15825671111987499</v>
      </c>
      <c r="BT597" s="810">
        <f t="shared" si="514"/>
        <v>0</v>
      </c>
      <c r="BU597" s="810">
        <f t="shared" si="515"/>
        <v>1.0115033716779001</v>
      </c>
      <c r="BV597" s="810">
        <f t="shared" si="516"/>
        <v>0</v>
      </c>
      <c r="BW597" s="830">
        <f t="shared" si="517"/>
        <v>1.0187400318979241</v>
      </c>
      <c r="BX597" s="816">
        <f t="shared" si="494"/>
        <v>71.370501164060528</v>
      </c>
      <c r="BY597" s="755">
        <f t="shared" si="543"/>
        <v>6.9616173589602546E-3</v>
      </c>
      <c r="BZ597" s="805">
        <f t="shared" ca="1" si="541"/>
        <v>40.834168097760312</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0.67854449472096534</v>
      </c>
      <c r="BE598" s="808">
        <f t="shared" si="499"/>
        <v>7.2190929799130057</v>
      </c>
      <c r="BF598" s="808">
        <f t="shared" si="500"/>
        <v>0</v>
      </c>
      <c r="BG598" s="829">
        <f t="shared" si="501"/>
        <v>2.4074662209221329</v>
      </c>
      <c r="BH598" s="829">
        <f t="shared" si="502"/>
        <v>3.4226777869739569</v>
      </c>
      <c r="BI598" s="829">
        <f t="shared" si="503"/>
        <v>0</v>
      </c>
      <c r="BJ598" s="829">
        <f t="shared" si="504"/>
        <v>0</v>
      </c>
      <c r="BK598" s="829">
        <f t="shared" si="505"/>
        <v>2.1539969095089018</v>
      </c>
      <c r="BL598" s="810">
        <f t="shared" si="506"/>
        <v>2.2915356214959619</v>
      </c>
      <c r="BM598" s="810">
        <f t="shared" si="507"/>
        <v>1.4017986044273334</v>
      </c>
      <c r="BN598" s="810">
        <f t="shared" si="508"/>
        <v>0</v>
      </c>
      <c r="BO598" s="810">
        <f t="shared" si="509"/>
        <v>0</v>
      </c>
      <c r="BP598" s="810">
        <f t="shared" si="510"/>
        <v>0.76003937007873612</v>
      </c>
      <c r="BQ598" s="830">
        <f t="shared" si="511"/>
        <v>5.4367513176808782</v>
      </c>
      <c r="BR598" s="830">
        <f t="shared" si="512"/>
        <v>0</v>
      </c>
      <c r="BS598" s="830">
        <f t="shared" si="513"/>
        <v>8.9974609904602196E-2</v>
      </c>
      <c r="BT598" s="810">
        <f t="shared" si="514"/>
        <v>0</v>
      </c>
      <c r="BU598" s="810">
        <f t="shared" si="515"/>
        <v>0.27518841729472426</v>
      </c>
      <c r="BV598" s="810">
        <f t="shared" si="516"/>
        <v>0</v>
      </c>
      <c r="BW598" s="830">
        <f t="shared" si="517"/>
        <v>1.3187799043062141</v>
      </c>
      <c r="BX598" s="816">
        <f t="shared" si="494"/>
        <v>27.455846237227412</v>
      </c>
      <c r="BY598" s="755">
        <f t="shared" si="543"/>
        <v>2.678096589663228E-3</v>
      </c>
      <c r="BZ598" s="805">
        <f t="shared" ca="1" si="541"/>
        <v>28.888338378262564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2.4611613876319747</v>
      </c>
      <c r="BE599" s="808">
        <f t="shared" si="499"/>
        <v>29.689790846966037</v>
      </c>
      <c r="BF599" s="808">
        <f t="shared" si="500"/>
        <v>0</v>
      </c>
      <c r="BG599" s="829">
        <f t="shared" si="501"/>
        <v>14.882518456609553</v>
      </c>
      <c r="BH599" s="829">
        <f t="shared" si="502"/>
        <v>13.719233462787237</v>
      </c>
      <c r="BI599" s="829">
        <f t="shared" si="503"/>
        <v>0</v>
      </c>
      <c r="BJ599" s="829">
        <f t="shared" si="504"/>
        <v>0</v>
      </c>
      <c r="BK599" s="829">
        <f t="shared" si="505"/>
        <v>3.110541589718451</v>
      </c>
      <c r="BL599" s="810">
        <f t="shared" si="506"/>
        <v>7.9502256255982457</v>
      </c>
      <c r="BM599" s="810">
        <f t="shared" si="507"/>
        <v>12.616187439845994</v>
      </c>
      <c r="BN599" s="810">
        <f t="shared" si="508"/>
        <v>0</v>
      </c>
      <c r="BO599" s="810">
        <f t="shared" si="509"/>
        <v>0</v>
      </c>
      <c r="BP599" s="810">
        <f t="shared" si="510"/>
        <v>2.9940944881889746</v>
      </c>
      <c r="BQ599" s="830">
        <f t="shared" si="511"/>
        <v>13.582654528030632</v>
      </c>
      <c r="BR599" s="830">
        <f t="shared" si="512"/>
        <v>0</v>
      </c>
      <c r="BS599" s="830">
        <f t="shared" si="513"/>
        <v>0.145191904750166</v>
      </c>
      <c r="BT599" s="810">
        <f t="shared" si="514"/>
        <v>0</v>
      </c>
      <c r="BU599" s="810">
        <f t="shared" si="515"/>
        <v>0.52806426021420072</v>
      </c>
      <c r="BV599" s="810">
        <f t="shared" si="516"/>
        <v>0</v>
      </c>
      <c r="BW599" s="830">
        <f t="shared" si="517"/>
        <v>2.4212519936204111</v>
      </c>
      <c r="BX599" s="816">
        <f t="shared" si="494"/>
        <v>104.10091598396188</v>
      </c>
      <c r="BY599" s="755">
        <f t="shared" si="543"/>
        <v>1.0154205616851529E-2</v>
      </c>
      <c r="BZ599" s="805">
        <f t="shared" ca="1" si="541"/>
        <v>41.078651798357015</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33.682348761738822</v>
      </c>
      <c r="BE602" s="808">
        <f t="shared" si="499"/>
        <v>715.82471815168901</v>
      </c>
      <c r="BF602" s="808">
        <f t="shared" si="500"/>
        <v>0</v>
      </c>
      <c r="BG602" s="829">
        <f t="shared" si="501"/>
        <v>573.15053947830779</v>
      </c>
      <c r="BH602" s="829">
        <f t="shared" si="502"/>
        <v>252.23779067454643</v>
      </c>
      <c r="BI602" s="829">
        <f t="shared" si="503"/>
        <v>0</v>
      </c>
      <c r="BJ602" s="829">
        <f t="shared" si="504"/>
        <v>0</v>
      </c>
      <c r="BK602" s="829">
        <f t="shared" si="505"/>
        <v>54.679449482922287</v>
      </c>
      <c r="BL602" s="810">
        <f t="shared" si="506"/>
        <v>385.80390441067948</v>
      </c>
      <c r="BM602" s="810">
        <f t="shared" si="507"/>
        <v>691.79603619838952</v>
      </c>
      <c r="BN602" s="810">
        <f t="shared" si="508"/>
        <v>0</v>
      </c>
      <c r="BO602" s="810">
        <f t="shared" si="509"/>
        <v>0</v>
      </c>
      <c r="BP602" s="810">
        <f t="shared" si="510"/>
        <v>166.8292156483021</v>
      </c>
      <c r="BQ602" s="830">
        <f t="shared" si="511"/>
        <v>15.732735625052095</v>
      </c>
      <c r="BR602" s="830">
        <f t="shared" si="512"/>
        <v>0</v>
      </c>
      <c r="BS602" s="830">
        <f t="shared" si="513"/>
        <v>2.7054915655621397</v>
      </c>
      <c r="BT602" s="810">
        <f t="shared" si="514"/>
        <v>0</v>
      </c>
      <c r="BU602" s="810">
        <f t="shared" si="515"/>
        <v>19.439340542392799</v>
      </c>
      <c r="BV602" s="810">
        <f t="shared" si="516"/>
        <v>0</v>
      </c>
      <c r="BW602" s="830">
        <f t="shared" si="517"/>
        <v>19.325937814112439</v>
      </c>
      <c r="BX602" s="816">
        <f t="shared" si="494"/>
        <v>2931.2075083536952</v>
      </c>
      <c r="BY602" s="755">
        <f t="shared" si="543"/>
        <v>0.28591567580508148</v>
      </c>
      <c r="BZ602" s="805">
        <f t="shared" ca="1" si="541"/>
        <v>102.33638993839402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30.840549408018919</v>
      </c>
      <c r="BE603" s="808">
        <f t="shared" si="499"/>
        <v>486.98654790096424</v>
      </c>
      <c r="BF603" s="808">
        <f t="shared" si="500"/>
        <v>0</v>
      </c>
      <c r="BG603" s="829">
        <f t="shared" si="501"/>
        <v>335.52108568676556</v>
      </c>
      <c r="BH603" s="829">
        <f t="shared" si="502"/>
        <v>167.45238775991757</v>
      </c>
      <c r="BI603" s="829">
        <f t="shared" si="503"/>
        <v>0</v>
      </c>
      <c r="BJ603" s="829">
        <f t="shared" si="504"/>
        <v>0</v>
      </c>
      <c r="BK603" s="829">
        <f t="shared" si="505"/>
        <v>35.135099217482704</v>
      </c>
      <c r="BL603" s="810">
        <f t="shared" si="506"/>
        <v>179.31516669129931</v>
      </c>
      <c r="BM603" s="810">
        <f t="shared" si="507"/>
        <v>263.22968680486338</v>
      </c>
      <c r="BN603" s="810">
        <f t="shared" si="508"/>
        <v>0</v>
      </c>
      <c r="BO603" s="810">
        <f t="shared" si="509"/>
        <v>0</v>
      </c>
      <c r="BP603" s="810">
        <f t="shared" si="510"/>
        <v>79.935202754540043</v>
      </c>
      <c r="BQ603" s="830">
        <f t="shared" si="511"/>
        <v>13.070772318901771</v>
      </c>
      <c r="BR603" s="830">
        <f t="shared" si="512"/>
        <v>0</v>
      </c>
      <c r="BS603" s="830">
        <f t="shared" si="513"/>
        <v>1.1914552627538</v>
      </c>
      <c r="BT603" s="810">
        <f t="shared" si="514"/>
        <v>0</v>
      </c>
      <c r="BU603" s="810">
        <f t="shared" si="515"/>
        <v>10.127591950928625</v>
      </c>
      <c r="BV603" s="810">
        <f t="shared" si="516"/>
        <v>0</v>
      </c>
      <c r="BW603" s="830">
        <f t="shared" si="517"/>
        <v>11.406178206991541</v>
      </c>
      <c r="BX603" s="816">
        <f t="shared" si="494"/>
        <v>1614.2117239634279</v>
      </c>
      <c r="BY603" s="755">
        <f t="shared" si="543"/>
        <v>0.15745334802608543</v>
      </c>
      <c r="BZ603" s="805">
        <f t="shared" ca="1" si="541"/>
        <v>101.55598434048991</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10.396263002741781</v>
      </c>
      <c r="BE604" s="808">
        <f t="shared" si="499"/>
        <v>377.04377921090475</v>
      </c>
      <c r="BF604" s="808">
        <f t="shared" si="500"/>
        <v>0</v>
      </c>
      <c r="BG604" s="829">
        <f t="shared" si="501"/>
        <v>285.99210952862398</v>
      </c>
      <c r="BH604" s="829">
        <f t="shared" si="502"/>
        <v>122.91354724930086</v>
      </c>
      <c r="BI604" s="829">
        <f t="shared" si="503"/>
        <v>0</v>
      </c>
      <c r="BJ604" s="829">
        <f t="shared" si="504"/>
        <v>0</v>
      </c>
      <c r="BK604" s="829">
        <f t="shared" si="505"/>
        <v>25.789896074630093</v>
      </c>
      <c r="BL604" s="810">
        <f t="shared" si="506"/>
        <v>238.26028808552675</v>
      </c>
      <c r="BM604" s="810">
        <f t="shared" si="507"/>
        <v>475.06417489027427</v>
      </c>
      <c r="BN604" s="810">
        <f t="shared" si="508"/>
        <v>0</v>
      </c>
      <c r="BO604" s="810">
        <f t="shared" si="509"/>
        <v>0</v>
      </c>
      <c r="BP604" s="810">
        <f t="shared" si="510"/>
        <v>101.29634130053353</v>
      </c>
      <c r="BQ604" s="830">
        <f t="shared" si="511"/>
        <v>8.4745200440736657</v>
      </c>
      <c r="BR604" s="830">
        <f t="shared" si="512"/>
        <v>0</v>
      </c>
      <c r="BS604" s="830">
        <f t="shared" si="513"/>
        <v>1.7620627146884398</v>
      </c>
      <c r="BT604" s="810">
        <f t="shared" si="514"/>
        <v>0</v>
      </c>
      <c r="BU604" s="810">
        <f t="shared" si="515"/>
        <v>11.938530151514701</v>
      </c>
      <c r="BV604" s="810">
        <f t="shared" si="516"/>
        <v>0</v>
      </c>
      <c r="BW604" s="830">
        <f t="shared" si="517"/>
        <v>9.83810346169812</v>
      </c>
      <c r="BX604" s="816">
        <f t="shared" si="494"/>
        <v>1668.769615714511</v>
      </c>
      <c r="BY604" s="755">
        <f t="shared" si="543"/>
        <v>0.16277503079540684</v>
      </c>
      <c r="BZ604" s="805">
        <f t="shared" ca="1" si="541"/>
        <v>103.54914621071256</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7.0184226014718742</v>
      </c>
      <c r="BE605" s="808">
        <f t="shared" si="499"/>
        <v>197.94716506606278</v>
      </c>
      <c r="BF605" s="808">
        <f t="shared" si="500"/>
        <v>0</v>
      </c>
      <c r="BG605" s="829">
        <f t="shared" si="501"/>
        <v>198.99009392478098</v>
      </c>
      <c r="BH605" s="829">
        <f t="shared" si="502"/>
        <v>89.871720519964555</v>
      </c>
      <c r="BI605" s="829">
        <f t="shared" si="503"/>
        <v>0</v>
      </c>
      <c r="BJ605" s="829">
        <f t="shared" si="504"/>
        <v>0</v>
      </c>
      <c r="BK605" s="829">
        <f t="shared" si="505"/>
        <v>17.319982520637041</v>
      </c>
      <c r="BL605" s="810">
        <f t="shared" si="506"/>
        <v>144.98321631890178</v>
      </c>
      <c r="BM605" s="810">
        <f t="shared" si="507"/>
        <v>208.97257289355392</v>
      </c>
      <c r="BN605" s="810">
        <f t="shared" si="508"/>
        <v>0</v>
      </c>
      <c r="BO605" s="810">
        <f t="shared" si="509"/>
        <v>0</v>
      </c>
      <c r="BP605" s="810">
        <f t="shared" si="510"/>
        <v>58.267881682592581</v>
      </c>
      <c r="BQ605" s="830">
        <f t="shared" si="511"/>
        <v>9.6607364460562568</v>
      </c>
      <c r="BR605" s="830">
        <f t="shared" si="512"/>
        <v>0</v>
      </c>
      <c r="BS605" s="830">
        <f t="shared" si="513"/>
        <v>1.03424858913497</v>
      </c>
      <c r="BT605" s="810">
        <f t="shared" si="514"/>
        <v>0</v>
      </c>
      <c r="BU605" s="810">
        <f t="shared" si="515"/>
        <v>7.0295326477844107</v>
      </c>
      <c r="BV605" s="810">
        <f t="shared" si="516"/>
        <v>0</v>
      </c>
      <c r="BW605" s="830">
        <f t="shared" si="517"/>
        <v>9.2280134247839989</v>
      </c>
      <c r="BX605" s="816">
        <f t="shared" si="494"/>
        <v>950.32358663572518</v>
      </c>
      <c r="BY605" s="755">
        <f t="shared" si="543"/>
        <v>9.2696409152918963E-2</v>
      </c>
      <c r="BZ605" s="805">
        <f t="shared" ca="1" si="541"/>
        <v>94.885362113532281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4.3875647838981422</v>
      </c>
      <c r="BE606" s="808">
        <f t="shared" si="499"/>
        <v>144.22149446671409</v>
      </c>
      <c r="BF606" s="808">
        <f t="shared" si="500"/>
        <v>0</v>
      </c>
      <c r="BG606" s="829">
        <f t="shared" si="501"/>
        <v>167.72971112380426</v>
      </c>
      <c r="BH606" s="829">
        <f t="shared" si="502"/>
        <v>93.663349042092932</v>
      </c>
      <c r="BI606" s="829">
        <f t="shared" si="503"/>
        <v>0</v>
      </c>
      <c r="BJ606" s="829">
        <f t="shared" si="504"/>
        <v>0</v>
      </c>
      <c r="BK606" s="829">
        <f t="shared" si="505"/>
        <v>16.02485208725518</v>
      </c>
      <c r="BL606" s="810">
        <f t="shared" si="506"/>
        <v>127.74986609000682</v>
      </c>
      <c r="BM606" s="810">
        <f t="shared" si="507"/>
        <v>342.03330196672471</v>
      </c>
      <c r="BN606" s="810">
        <f t="shared" si="508"/>
        <v>0</v>
      </c>
      <c r="BO606" s="810">
        <f t="shared" si="509"/>
        <v>0</v>
      </c>
      <c r="BP606" s="810">
        <f t="shared" si="510"/>
        <v>67.187578597284016</v>
      </c>
      <c r="BQ606" s="830">
        <f t="shared" si="511"/>
        <v>6.9168169493969041</v>
      </c>
      <c r="BR606" s="830">
        <f t="shared" si="512"/>
        <v>0</v>
      </c>
      <c r="BS606" s="830">
        <f t="shared" si="513"/>
        <v>1.3997166068290601</v>
      </c>
      <c r="BT606" s="810">
        <f t="shared" si="514"/>
        <v>0</v>
      </c>
      <c r="BU606" s="810">
        <f t="shared" si="515"/>
        <v>9.8283585037986008</v>
      </c>
      <c r="BV606" s="810">
        <f t="shared" si="516"/>
        <v>0</v>
      </c>
      <c r="BW606" s="830">
        <f t="shared" si="517"/>
        <v>6.0965921819088233</v>
      </c>
      <c r="BX606" s="816">
        <f t="shared" si="494"/>
        <v>987.23920239971358</v>
      </c>
      <c r="BY606" s="755">
        <f t="shared" si="543"/>
        <v>9.6297230042890522E-2</v>
      </c>
      <c r="BZ606" s="805">
        <f t="shared" ca="1" si="541"/>
        <v>92.257026557311562</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7.1439294035289427</v>
      </c>
      <c r="BE607" s="808">
        <f t="shared" si="499"/>
        <v>144.31424768525466</v>
      </c>
      <c r="BF607" s="808">
        <f t="shared" si="500"/>
        <v>0</v>
      </c>
      <c r="BG607" s="829">
        <f t="shared" si="501"/>
        <v>155.52002389964824</v>
      </c>
      <c r="BH607" s="829">
        <f t="shared" si="502"/>
        <v>75.863821302886493</v>
      </c>
      <c r="BI607" s="829">
        <f t="shared" si="503"/>
        <v>0</v>
      </c>
      <c r="BJ607" s="829">
        <f t="shared" si="504"/>
        <v>0</v>
      </c>
      <c r="BK607" s="829">
        <f t="shared" si="505"/>
        <v>14.88684546493578</v>
      </c>
      <c r="BL607" s="810">
        <f t="shared" si="506"/>
        <v>135.60878215763569</v>
      </c>
      <c r="BM607" s="810">
        <f t="shared" si="507"/>
        <v>243.99824629676343</v>
      </c>
      <c r="BN607" s="810">
        <f t="shared" si="508"/>
        <v>0</v>
      </c>
      <c r="BO607" s="810">
        <f t="shared" si="509"/>
        <v>0</v>
      </c>
      <c r="BP607" s="810">
        <f t="shared" si="510"/>
        <v>53.182581772145674</v>
      </c>
      <c r="BQ607" s="830">
        <f t="shared" si="511"/>
        <v>3.7859184113169144</v>
      </c>
      <c r="BR607" s="830">
        <f t="shared" si="512"/>
        <v>0</v>
      </c>
      <c r="BS607" s="830">
        <f t="shared" si="513"/>
        <v>0.86722819034245191</v>
      </c>
      <c r="BT607" s="810">
        <f t="shared" si="514"/>
        <v>0</v>
      </c>
      <c r="BU607" s="810">
        <f t="shared" si="515"/>
        <v>6.1721896864787702</v>
      </c>
      <c r="BV607" s="810">
        <f t="shared" si="516"/>
        <v>0</v>
      </c>
      <c r="BW607" s="830">
        <f t="shared" si="517"/>
        <v>4.3829821665840489</v>
      </c>
      <c r="BX607" s="816">
        <f t="shared" si="494"/>
        <v>845.7267964375211</v>
      </c>
      <c r="BY607" s="755">
        <f t="shared" si="543"/>
        <v>8.2493835001709037E-2</v>
      </c>
      <c r="BZ607" s="805">
        <f t="shared" ca="1" si="541"/>
        <v>101.32359131088813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10.825459736189531</v>
      </c>
      <c r="BE608" s="808">
        <f t="shared" si="499"/>
        <v>152.38160076609256</v>
      </c>
      <c r="BF608" s="808">
        <f t="shared" si="500"/>
        <v>0</v>
      </c>
      <c r="BG608" s="829">
        <f t="shared" si="501"/>
        <v>58.253727722123372</v>
      </c>
      <c r="BH608" s="829">
        <f t="shared" si="502"/>
        <v>13.412766413513511</v>
      </c>
      <c r="BI608" s="829">
        <f t="shared" si="503"/>
        <v>0</v>
      </c>
      <c r="BJ608" s="829">
        <f t="shared" si="504"/>
        <v>0</v>
      </c>
      <c r="BK608" s="829">
        <f t="shared" si="505"/>
        <v>5.5675501639034071</v>
      </c>
      <c r="BL608" s="810">
        <f t="shared" si="506"/>
        <v>25.129581595914392</v>
      </c>
      <c r="BM608" s="810">
        <f t="shared" si="507"/>
        <v>26.080167090045801</v>
      </c>
      <c r="BN608" s="810">
        <f t="shared" si="508"/>
        <v>0</v>
      </c>
      <c r="BO608" s="810">
        <f t="shared" si="509"/>
        <v>0</v>
      </c>
      <c r="BP608" s="810">
        <f t="shared" si="510"/>
        <v>12.156927464984795</v>
      </c>
      <c r="BQ608" s="830">
        <f t="shared" si="511"/>
        <v>1.6083339495794273</v>
      </c>
      <c r="BR608" s="830">
        <f t="shared" si="512"/>
        <v>0</v>
      </c>
      <c r="BS608" s="830">
        <f t="shared" si="513"/>
        <v>4.73119772416455E-2</v>
      </c>
      <c r="BT608" s="810">
        <f t="shared" si="514"/>
        <v>0</v>
      </c>
      <c r="BU608" s="810">
        <f t="shared" si="515"/>
        <v>0.89933966995020009</v>
      </c>
      <c r="BV608" s="810">
        <f t="shared" si="516"/>
        <v>0</v>
      </c>
      <c r="BW608" s="830">
        <f t="shared" si="517"/>
        <v>0.56773320391667736</v>
      </c>
      <c r="BX608" s="816">
        <f t="shared" si="494"/>
        <v>306.93049975345536</v>
      </c>
      <c r="BY608" s="755">
        <f t="shared" si="543"/>
        <v>2.9938597322810706E-2</v>
      </c>
      <c r="BZ608" s="805">
        <f t="shared" ca="1" si="541"/>
        <v>115.04791552182228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5.036842771149967</v>
      </c>
      <c r="BE609" s="808">
        <f t="shared" si="499"/>
        <v>64.75597323823321</v>
      </c>
      <c r="BF609" s="808">
        <f t="shared" si="500"/>
        <v>0</v>
      </c>
      <c r="BG609" s="829">
        <f t="shared" si="501"/>
        <v>39.30895776894436</v>
      </c>
      <c r="BH609" s="829">
        <f t="shared" si="502"/>
        <v>17.93321087625975</v>
      </c>
      <c r="BI609" s="829">
        <f t="shared" si="503"/>
        <v>0</v>
      </c>
      <c r="BJ609" s="829">
        <f t="shared" si="504"/>
        <v>0</v>
      </c>
      <c r="BK609" s="829">
        <f t="shared" si="505"/>
        <v>3.7627719249295013</v>
      </c>
      <c r="BL609" s="810">
        <f t="shared" si="506"/>
        <v>26.292257600984136</v>
      </c>
      <c r="BM609" s="810">
        <f t="shared" si="507"/>
        <v>37.04763853990967</v>
      </c>
      <c r="BN609" s="810">
        <f t="shared" si="508"/>
        <v>0</v>
      </c>
      <c r="BO609" s="810">
        <f t="shared" si="509"/>
        <v>0</v>
      </c>
      <c r="BP609" s="810">
        <f t="shared" si="510"/>
        <v>11.243399631999795</v>
      </c>
      <c r="BQ609" s="830">
        <f t="shared" si="511"/>
        <v>0.94577669088008043</v>
      </c>
      <c r="BR609" s="830">
        <f t="shared" si="512"/>
        <v>0</v>
      </c>
      <c r="BS609" s="830">
        <f t="shared" si="513"/>
        <v>0.109886653998399</v>
      </c>
      <c r="BT609" s="810">
        <f t="shared" si="514"/>
        <v>0</v>
      </c>
      <c r="BU609" s="810">
        <f t="shared" si="515"/>
        <v>0.89456595197235744</v>
      </c>
      <c r="BV609" s="810">
        <f t="shared" si="516"/>
        <v>0</v>
      </c>
      <c r="BW609" s="830">
        <f t="shared" si="517"/>
        <v>0.54168786346078668</v>
      </c>
      <c r="BX609" s="816">
        <f t="shared" si="494"/>
        <v>207.87296951272202</v>
      </c>
      <c r="BY609" s="755">
        <f t="shared" si="543"/>
        <v>2.0276333350831253E-2</v>
      </c>
      <c r="BZ609" s="805">
        <f t="shared" ca="1" si="541"/>
        <v>108.09489007969732</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4.5208962610975512</v>
      </c>
      <c r="BE610" s="808">
        <f t="shared" si="499"/>
        <v>81.631435862930587</v>
      </c>
      <c r="BF610" s="808">
        <f t="shared" si="500"/>
        <v>0</v>
      </c>
      <c r="BG610" s="829">
        <f t="shared" si="501"/>
        <v>38.009362061126822</v>
      </c>
      <c r="BH610" s="829">
        <f t="shared" si="502"/>
        <v>15.569967823858649</v>
      </c>
      <c r="BI610" s="829">
        <f t="shared" si="503"/>
        <v>0</v>
      </c>
      <c r="BJ610" s="829">
        <f t="shared" si="504"/>
        <v>0</v>
      </c>
      <c r="BK610" s="829">
        <f t="shared" si="505"/>
        <v>3.6383707064622417</v>
      </c>
      <c r="BL610" s="810">
        <f t="shared" si="506"/>
        <v>25.014352920352966</v>
      </c>
      <c r="BM610" s="810">
        <f t="shared" si="507"/>
        <v>42.692487971373829</v>
      </c>
      <c r="BN610" s="810">
        <f t="shared" si="508"/>
        <v>0</v>
      </c>
      <c r="BO610" s="810">
        <f t="shared" si="509"/>
        <v>0</v>
      </c>
      <c r="BP610" s="810">
        <f t="shared" si="510"/>
        <v>10.181453511314182</v>
      </c>
      <c r="BQ610" s="830">
        <f t="shared" si="511"/>
        <v>1.1235208034584578</v>
      </c>
      <c r="BR610" s="830">
        <f t="shared" si="512"/>
        <v>0</v>
      </c>
      <c r="BS610" s="830">
        <f t="shared" si="513"/>
        <v>0.12661855617387199</v>
      </c>
      <c r="BT610" s="810">
        <f t="shared" si="514"/>
        <v>0</v>
      </c>
      <c r="BU610" s="810">
        <f t="shared" si="515"/>
        <v>0.82627027661751751</v>
      </c>
      <c r="BV610" s="810">
        <f t="shared" si="516"/>
        <v>0</v>
      </c>
      <c r="BW610" s="830">
        <f t="shared" si="517"/>
        <v>1.354712497087005</v>
      </c>
      <c r="BX610" s="816">
        <f t="shared" si="494"/>
        <v>224.68944925185366</v>
      </c>
      <c r="BY610" s="755">
        <f t="shared" si="543"/>
        <v>2.1916645459603361E-2</v>
      </c>
      <c r="BZ610" s="805">
        <f t="shared" ca="1" si="541"/>
        <v>111.93117622323732</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0.61426259301144048</v>
      </c>
      <c r="BE611" s="808">
        <f t="shared" si="499"/>
        <v>12.009469865782666</v>
      </c>
      <c r="BF611" s="808">
        <f t="shared" si="500"/>
        <v>0</v>
      </c>
      <c r="BG611" s="829">
        <f t="shared" si="501"/>
        <v>6.8342786887936091</v>
      </c>
      <c r="BH611" s="829">
        <f t="shared" si="502"/>
        <v>5.2012701683396427</v>
      </c>
      <c r="BI611" s="829">
        <f t="shared" si="503"/>
        <v>0</v>
      </c>
      <c r="BJ611" s="829">
        <f t="shared" si="504"/>
        <v>0</v>
      </c>
      <c r="BK611" s="829">
        <f t="shared" si="505"/>
        <v>1.7264877358257786</v>
      </c>
      <c r="BL611" s="810">
        <f t="shared" si="506"/>
        <v>8.0809257803893964</v>
      </c>
      <c r="BM611" s="810">
        <f t="shared" si="507"/>
        <v>35.138875129450149</v>
      </c>
      <c r="BN611" s="810">
        <f t="shared" si="508"/>
        <v>0</v>
      </c>
      <c r="BO611" s="810">
        <f t="shared" si="509"/>
        <v>0</v>
      </c>
      <c r="BP611" s="810">
        <f t="shared" si="510"/>
        <v>2.9811759500081698</v>
      </c>
      <c r="BQ611" s="830">
        <f t="shared" si="511"/>
        <v>0.86390303614161357</v>
      </c>
      <c r="BR611" s="830">
        <f t="shared" si="512"/>
        <v>0</v>
      </c>
      <c r="BS611" s="830">
        <f t="shared" si="513"/>
        <v>0.242160000418952</v>
      </c>
      <c r="BT611" s="810">
        <f t="shared" si="514"/>
        <v>0</v>
      </c>
      <c r="BU611" s="810">
        <f t="shared" si="515"/>
        <v>3.1673512625766826</v>
      </c>
      <c r="BV611" s="810">
        <f t="shared" si="516"/>
        <v>0</v>
      </c>
      <c r="BW611" s="830">
        <f t="shared" si="517"/>
        <v>0.922946554967493</v>
      </c>
      <c r="BX611" s="816">
        <f t="shared" si="494"/>
        <v>77.783106765705597</v>
      </c>
      <c r="BY611" s="755">
        <f t="shared" si="543"/>
        <v>7.5871153692650796E-3</v>
      </c>
      <c r="BZ611" s="805">
        <f t="shared" ca="1" si="541"/>
        <v>59.408484163080566</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0.61500710950365378</v>
      </c>
      <c r="BE612" s="808">
        <f t="shared" si="499"/>
        <v>27.618955146785947</v>
      </c>
      <c r="BF612" s="808">
        <f t="shared" si="500"/>
        <v>0</v>
      </c>
      <c r="BG612" s="829">
        <f t="shared" si="501"/>
        <v>25.893623070933881</v>
      </c>
      <c r="BH612" s="829">
        <f t="shared" si="502"/>
        <v>10.319379559022734</v>
      </c>
      <c r="BI612" s="829">
        <f t="shared" si="503"/>
        <v>0</v>
      </c>
      <c r="BJ612" s="829">
        <f t="shared" si="504"/>
        <v>0</v>
      </c>
      <c r="BK612" s="829">
        <f t="shared" si="505"/>
        <v>2.610411086800724</v>
      </c>
      <c r="BL612" s="810">
        <f t="shared" si="506"/>
        <v>19.555841018454558</v>
      </c>
      <c r="BM612" s="810">
        <f t="shared" si="507"/>
        <v>18.115224620851791</v>
      </c>
      <c r="BN612" s="810">
        <f t="shared" si="508"/>
        <v>0</v>
      </c>
      <c r="BO612" s="810">
        <f t="shared" si="509"/>
        <v>0</v>
      </c>
      <c r="BP612" s="810">
        <f t="shared" si="510"/>
        <v>8.8861513479172203</v>
      </c>
      <c r="BQ612" s="830">
        <f t="shared" si="511"/>
        <v>1.0198101630526721</v>
      </c>
      <c r="BR612" s="830">
        <f t="shared" si="512"/>
        <v>0</v>
      </c>
      <c r="BS612" s="830">
        <f t="shared" si="513"/>
        <v>9.9163246773225411E-2</v>
      </c>
      <c r="BT612" s="810">
        <f t="shared" si="514"/>
        <v>0</v>
      </c>
      <c r="BU612" s="810">
        <f t="shared" si="515"/>
        <v>2.3919903368108621</v>
      </c>
      <c r="BV612" s="810">
        <f t="shared" si="516"/>
        <v>0</v>
      </c>
      <c r="BW612" s="830">
        <f t="shared" si="517"/>
        <v>0.92288880599051504</v>
      </c>
      <c r="BX612" s="816">
        <f t="shared" si="494"/>
        <v>118.04844551289779</v>
      </c>
      <c r="BY612" s="755">
        <f t="shared" si="543"/>
        <v>1.1514674747649023E-2</v>
      </c>
      <c r="BZ612" s="805">
        <f t="shared" ca="1" si="541"/>
        <v>91.404157170398065</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16.267349343485485</v>
      </c>
      <c r="BE614" s="808">
        <f t="shared" si="499"/>
        <v>540.16946815786832</v>
      </c>
      <c r="BF614" s="808">
        <f t="shared" si="500"/>
        <v>0</v>
      </c>
      <c r="BG614" s="829">
        <f t="shared" si="501"/>
        <v>360.94039429685915</v>
      </c>
      <c r="BH614" s="829">
        <f t="shared" si="502"/>
        <v>133.09150297963254</v>
      </c>
      <c r="BI614" s="829">
        <f t="shared" si="503"/>
        <v>0</v>
      </c>
      <c r="BJ614" s="829">
        <f t="shared" si="504"/>
        <v>0</v>
      </c>
      <c r="BK614" s="829">
        <f t="shared" si="505"/>
        <v>28.921801273931305</v>
      </c>
      <c r="BL614" s="810">
        <f t="shared" si="506"/>
        <v>205.26088095548423</v>
      </c>
      <c r="BM614" s="810">
        <f t="shared" si="507"/>
        <v>336.58795190935814</v>
      </c>
      <c r="BN614" s="810">
        <f t="shared" si="508"/>
        <v>0</v>
      </c>
      <c r="BO614" s="810">
        <f t="shared" si="509"/>
        <v>0</v>
      </c>
      <c r="BP614" s="810">
        <f t="shared" si="510"/>
        <v>77.38789700591235</v>
      </c>
      <c r="BQ614" s="830">
        <f t="shared" si="511"/>
        <v>7.2840213400346041</v>
      </c>
      <c r="BR614" s="830">
        <f t="shared" si="512"/>
        <v>0</v>
      </c>
      <c r="BS614" s="830">
        <f t="shared" si="513"/>
        <v>1.10363959697494</v>
      </c>
      <c r="BT614" s="810">
        <f t="shared" si="514"/>
        <v>0</v>
      </c>
      <c r="BU614" s="810">
        <f t="shared" si="515"/>
        <v>9.2538131554938001</v>
      </c>
      <c r="BV614" s="810">
        <f t="shared" si="516"/>
        <v>0</v>
      </c>
      <c r="BW614" s="830">
        <f t="shared" si="517"/>
        <v>5.5992126821937882</v>
      </c>
      <c r="BX614" s="816">
        <f t="shared" si="494"/>
        <v>1721.8679326972288</v>
      </c>
      <c r="BY614" s="755">
        <f t="shared" si="543"/>
        <v>0.16795434380581631</v>
      </c>
      <c r="BZ614" s="805">
        <f t="shared" ca="1" si="541"/>
        <v>113.28795220228174</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23.679530148287668</v>
      </c>
      <c r="BE615" s="808">
        <f t="shared" si="499"/>
        <v>551.59302569752344</v>
      </c>
      <c r="BF615" s="808">
        <f t="shared" si="500"/>
        <v>0</v>
      </c>
      <c r="BG615" s="829">
        <f t="shared" si="501"/>
        <v>476.85495074815861</v>
      </c>
      <c r="BH615" s="829">
        <f t="shared" si="502"/>
        <v>213.07141936982183</v>
      </c>
      <c r="BI615" s="829">
        <f t="shared" si="503"/>
        <v>0</v>
      </c>
      <c r="BJ615" s="829">
        <f t="shared" si="504"/>
        <v>0</v>
      </c>
      <c r="BK615" s="829">
        <f t="shared" si="505"/>
        <v>46.918138124210991</v>
      </c>
      <c r="BL615" s="810">
        <f t="shared" si="506"/>
        <v>355.75204252829457</v>
      </c>
      <c r="BM615" s="810">
        <f t="shared" si="507"/>
        <v>653.92193673160375</v>
      </c>
      <c r="BN615" s="810">
        <f t="shared" si="508"/>
        <v>0</v>
      </c>
      <c r="BO615" s="810">
        <f t="shared" si="509"/>
        <v>0</v>
      </c>
      <c r="BP615" s="810">
        <f t="shared" si="510"/>
        <v>152.13080766012595</v>
      </c>
      <c r="BQ615" s="830">
        <f t="shared" si="511"/>
        <v>18.001941012725077</v>
      </c>
      <c r="BR615" s="830">
        <f t="shared" si="512"/>
        <v>0</v>
      </c>
      <c r="BS615" s="830">
        <f t="shared" si="513"/>
        <v>3.0584119163858796</v>
      </c>
      <c r="BT615" s="810">
        <f t="shared" si="514"/>
        <v>0</v>
      </c>
      <c r="BU615" s="810">
        <f t="shared" si="515"/>
        <v>18.703839007673398</v>
      </c>
      <c r="BV615" s="810">
        <f t="shared" si="516"/>
        <v>0</v>
      </c>
      <c r="BW615" s="830">
        <f t="shared" si="517"/>
        <v>15.213686455692759</v>
      </c>
      <c r="BX615" s="816">
        <f t="shared" si="494"/>
        <v>2528.8997294005039</v>
      </c>
      <c r="BY615" s="755">
        <f t="shared" si="543"/>
        <v>0.24667379334768863</v>
      </c>
      <c r="BZ615" s="805">
        <f t="shared" ca="1" si="541"/>
        <v>95.325047333084541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22.201370490983898</v>
      </c>
      <c r="BE616" s="808">
        <f t="shared" si="499"/>
        <v>351.94278571176835</v>
      </c>
      <c r="BF616" s="808">
        <f t="shared" si="500"/>
        <v>0</v>
      </c>
      <c r="BG616" s="829">
        <f t="shared" si="501"/>
        <v>277.01309188569076</v>
      </c>
      <c r="BH616" s="829">
        <f t="shared" si="502"/>
        <v>134.76965058143014</v>
      </c>
      <c r="BI616" s="829">
        <f t="shared" si="503"/>
        <v>0</v>
      </c>
      <c r="BJ616" s="829">
        <f t="shared" si="504"/>
        <v>0</v>
      </c>
      <c r="BK616" s="829">
        <f t="shared" si="505"/>
        <v>25.264462454721098</v>
      </c>
      <c r="BL616" s="810">
        <f t="shared" si="506"/>
        <v>157.49023120602891</v>
      </c>
      <c r="BM616" s="810">
        <f t="shared" si="507"/>
        <v>418.00995772485049</v>
      </c>
      <c r="BN616" s="810">
        <f t="shared" si="508"/>
        <v>0</v>
      </c>
      <c r="BO616" s="810">
        <f t="shared" si="509"/>
        <v>0</v>
      </c>
      <c r="BP616" s="810">
        <f t="shared" si="510"/>
        <v>89.106777323567059</v>
      </c>
      <c r="BQ616" s="830">
        <f t="shared" si="511"/>
        <v>17.995472823924487</v>
      </c>
      <c r="BR616" s="830">
        <f t="shared" si="512"/>
        <v>0</v>
      </c>
      <c r="BS616" s="830">
        <f t="shared" si="513"/>
        <v>2.0468047527488702</v>
      </c>
      <c r="BT616" s="810">
        <f t="shared" si="514"/>
        <v>0</v>
      </c>
      <c r="BU616" s="810">
        <f t="shared" si="515"/>
        <v>13.163694924849825</v>
      </c>
      <c r="BV616" s="810">
        <f t="shared" si="516"/>
        <v>0</v>
      </c>
      <c r="BW616" s="830">
        <f t="shared" si="517"/>
        <v>35.760796361755219</v>
      </c>
      <c r="BX616" s="816">
        <f t="shared" si="494"/>
        <v>1544.7650962423188</v>
      </c>
      <c r="BY616" s="755">
        <f t="shared" si="543"/>
        <v>0.15067938902090508</v>
      </c>
      <c r="BZ616" s="805">
        <f t="shared" ca="1" si="541"/>
        <v>86.004958689939485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22.53376491978711</v>
      </c>
      <c r="BE618" s="808">
        <f t="shared" si="499"/>
        <v>475.08310115157485</v>
      </c>
      <c r="BF618" s="808">
        <f t="shared" si="500"/>
        <v>0</v>
      </c>
      <c r="BG618" s="829">
        <f t="shared" si="501"/>
        <v>408.29406743934715</v>
      </c>
      <c r="BH618" s="829">
        <f t="shared" si="502"/>
        <v>231.12332377586549</v>
      </c>
      <c r="BI618" s="829">
        <f t="shared" si="503"/>
        <v>0</v>
      </c>
      <c r="BJ618" s="829">
        <f t="shared" si="504"/>
        <v>0</v>
      </c>
      <c r="BK618" s="829">
        <f t="shared" si="505"/>
        <v>49.746613438490208</v>
      </c>
      <c r="BL618" s="810">
        <f t="shared" si="506"/>
        <v>425.16379048522714</v>
      </c>
      <c r="BM618" s="810">
        <f t="shared" si="507"/>
        <v>702.8648289676488</v>
      </c>
      <c r="BN618" s="810">
        <f t="shared" si="508"/>
        <v>0</v>
      </c>
      <c r="BO618" s="810">
        <f t="shared" si="509"/>
        <v>0</v>
      </c>
      <c r="BP618" s="810">
        <f t="shared" si="510"/>
        <v>182.20711601175586</v>
      </c>
      <c r="BQ618" s="830">
        <f t="shared" si="511"/>
        <v>29.764400343477821</v>
      </c>
      <c r="BR618" s="830">
        <f t="shared" si="512"/>
        <v>0</v>
      </c>
      <c r="BS618" s="830">
        <f t="shared" si="513"/>
        <v>3.72833255361419</v>
      </c>
      <c r="BT618" s="810">
        <f t="shared" si="514"/>
        <v>0</v>
      </c>
      <c r="BU618" s="810">
        <f t="shared" si="515"/>
        <v>32.940200570805523</v>
      </c>
      <c r="BV618" s="810">
        <f t="shared" si="516"/>
        <v>0</v>
      </c>
      <c r="BW618" s="830">
        <f t="shared" si="517"/>
        <v>29.235582443015758</v>
      </c>
      <c r="BX618" s="816">
        <f t="shared" si="494"/>
        <v>2592.6851221006095</v>
      </c>
      <c r="BY618" s="755">
        <f t="shared" si="543"/>
        <v>0.25289554448893969</v>
      </c>
      <c r="BZ618" s="805">
        <f t="shared" ca="1" si="541"/>
        <v>84.9465691806584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28.034365218666171</v>
      </c>
      <c r="BE619" s="808">
        <f t="shared" si="499"/>
        <v>672.73665449610644</v>
      </c>
      <c r="BF619" s="808">
        <f t="shared" si="500"/>
        <v>0</v>
      </c>
      <c r="BG619" s="829">
        <f t="shared" si="501"/>
        <v>621.90146870907574</v>
      </c>
      <c r="BH619" s="829">
        <f t="shared" si="502"/>
        <v>254.57254370724286</v>
      </c>
      <c r="BI619" s="829">
        <f t="shared" si="503"/>
        <v>0</v>
      </c>
      <c r="BJ619" s="829">
        <f t="shared" si="504"/>
        <v>0</v>
      </c>
      <c r="BK619" s="829">
        <f t="shared" si="505"/>
        <v>54.192791749511123</v>
      </c>
      <c r="BL619" s="810">
        <f t="shared" si="506"/>
        <v>397.22021165284315</v>
      </c>
      <c r="BM619" s="810">
        <f t="shared" si="507"/>
        <v>719.75129768134082</v>
      </c>
      <c r="BN619" s="810">
        <f t="shared" si="508"/>
        <v>0</v>
      </c>
      <c r="BO619" s="810">
        <f t="shared" si="509"/>
        <v>0</v>
      </c>
      <c r="BP619" s="810">
        <f t="shared" si="510"/>
        <v>181.59276394338826</v>
      </c>
      <c r="BQ619" s="830">
        <f t="shared" si="511"/>
        <v>20.022843583789861</v>
      </c>
      <c r="BR619" s="830">
        <f t="shared" si="512"/>
        <v>0</v>
      </c>
      <c r="BS619" s="830">
        <f t="shared" si="513"/>
        <v>3.0574738743933501</v>
      </c>
      <c r="BT619" s="810">
        <f t="shared" si="514"/>
        <v>0</v>
      </c>
      <c r="BU619" s="810">
        <f t="shared" si="515"/>
        <v>20.47571572186185</v>
      </c>
      <c r="BV619" s="810">
        <f t="shared" si="516"/>
        <v>0</v>
      </c>
      <c r="BW619" s="830">
        <f t="shared" si="517"/>
        <v>17.212484015498308</v>
      </c>
      <c r="BX619" s="816">
        <f t="shared" si="494"/>
        <v>2990.770614353718</v>
      </c>
      <c r="BY619" s="755">
        <f t="shared" si="543"/>
        <v>0.29172557689755346</v>
      </c>
      <c r="BZ619" s="805">
        <f t="shared" ca="1" si="541"/>
        <v>100.42361311928883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19.15316215844372</v>
      </c>
      <c r="BE620" s="808">
        <f t="shared" si="499"/>
        <v>497.59459761983453</v>
      </c>
      <c r="BF620" s="808">
        <f t="shared" si="500"/>
        <v>0</v>
      </c>
      <c r="BG620" s="829">
        <f t="shared" si="501"/>
        <v>384.77903713260025</v>
      </c>
      <c r="BH620" s="829">
        <f t="shared" si="502"/>
        <v>164.26568258188749</v>
      </c>
      <c r="BI620" s="829">
        <f t="shared" si="503"/>
        <v>0</v>
      </c>
      <c r="BJ620" s="829">
        <f t="shared" si="504"/>
        <v>0</v>
      </c>
      <c r="BK620" s="829">
        <f t="shared" si="505"/>
        <v>34.968484024690397</v>
      </c>
      <c r="BL620" s="810">
        <f t="shared" si="506"/>
        <v>274.60466679940964</v>
      </c>
      <c r="BM620" s="810">
        <f t="shared" si="507"/>
        <v>432.88753236019238</v>
      </c>
      <c r="BN620" s="810">
        <f t="shared" si="508"/>
        <v>0</v>
      </c>
      <c r="BO620" s="810">
        <f t="shared" si="509"/>
        <v>0</v>
      </c>
      <c r="BP620" s="810">
        <f t="shared" si="510"/>
        <v>101.76237590623768</v>
      </c>
      <c r="BQ620" s="830">
        <f t="shared" si="511"/>
        <v>6.5258739685977485</v>
      </c>
      <c r="BR620" s="830">
        <f t="shared" si="512"/>
        <v>0</v>
      </c>
      <c r="BS620" s="830">
        <f t="shared" si="513"/>
        <v>1.4673735849879299</v>
      </c>
      <c r="BT620" s="810">
        <f t="shared" si="514"/>
        <v>0</v>
      </c>
      <c r="BU620" s="810">
        <f t="shared" si="515"/>
        <v>10.348588654296149</v>
      </c>
      <c r="BV620" s="810">
        <f t="shared" si="516"/>
        <v>0</v>
      </c>
      <c r="BW620" s="830">
        <f t="shared" si="517"/>
        <v>8.3224412712754603</v>
      </c>
      <c r="BX620" s="816">
        <f t="shared" si="494"/>
        <v>1936.6798160624535</v>
      </c>
      <c r="BY620" s="755">
        <f t="shared" si="543"/>
        <v>0.18890751229637665</v>
      </c>
      <c r="BZ620" s="805">
        <f t="shared" ca="1" si="541"/>
        <v>109.77622580616291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52.278707703102754</v>
      </c>
      <c r="BE621" s="808">
        <f t="shared" si="499"/>
        <v>809.58564673247929</v>
      </c>
      <c r="BF621" s="808">
        <f t="shared" si="500"/>
        <v>0</v>
      </c>
      <c r="BG621" s="829">
        <f t="shared" si="501"/>
        <v>549.02542671897288</v>
      </c>
      <c r="BH621" s="829">
        <f t="shared" si="502"/>
        <v>246.03844993500326</v>
      </c>
      <c r="BI621" s="829">
        <f t="shared" si="503"/>
        <v>0</v>
      </c>
      <c r="BJ621" s="829">
        <f t="shared" si="504"/>
        <v>0</v>
      </c>
      <c r="BK621" s="829">
        <f t="shared" si="505"/>
        <v>49.092110787307888</v>
      </c>
      <c r="BL621" s="810">
        <f t="shared" si="506"/>
        <v>271.01133106251734</v>
      </c>
      <c r="BM621" s="810">
        <f t="shared" si="507"/>
        <v>597.496340990813</v>
      </c>
      <c r="BN621" s="810">
        <f t="shared" si="508"/>
        <v>0</v>
      </c>
      <c r="BO621" s="810">
        <f t="shared" si="509"/>
        <v>0</v>
      </c>
      <c r="BP621" s="810">
        <f t="shared" si="510"/>
        <v>119.43774413861648</v>
      </c>
      <c r="BQ621" s="830">
        <f t="shared" si="511"/>
        <v>9.6868821041344439</v>
      </c>
      <c r="BR621" s="830">
        <f t="shared" si="512"/>
        <v>0</v>
      </c>
      <c r="BS621" s="830">
        <f t="shared" si="513"/>
        <v>1.74681998700451</v>
      </c>
      <c r="BT621" s="810">
        <f t="shared" si="514"/>
        <v>0</v>
      </c>
      <c r="BU621" s="810">
        <f t="shared" si="515"/>
        <v>11.235495053036249</v>
      </c>
      <c r="BV621" s="810">
        <f t="shared" si="516"/>
        <v>0</v>
      </c>
      <c r="BW621" s="830">
        <f t="shared" si="517"/>
        <v>15.229492270210329</v>
      </c>
      <c r="BX621" s="816">
        <f t="shared" si="494"/>
        <v>2731.8644474831985</v>
      </c>
      <c r="BY621" s="755">
        <f t="shared" si="543"/>
        <v>0.2664713663171282</v>
      </c>
      <c r="BZ621" s="805">
        <f t="shared" ca="1" si="541"/>
        <v>111.16428524895019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71.115001036586449</v>
      </c>
      <c r="BE623" s="808">
        <f t="shared" si="499"/>
        <v>1338.2516049714143</v>
      </c>
      <c r="BF623" s="808">
        <f t="shared" si="500"/>
        <v>0</v>
      </c>
      <c r="BG623" s="829">
        <f t="shared" si="501"/>
        <v>952.94131410401371</v>
      </c>
      <c r="BH623" s="829">
        <f t="shared" si="502"/>
        <v>429.48747242121635</v>
      </c>
      <c r="BI623" s="829">
        <f t="shared" si="503"/>
        <v>0</v>
      </c>
      <c r="BJ623" s="829">
        <f t="shared" si="504"/>
        <v>0</v>
      </c>
      <c r="BK623" s="829">
        <f t="shared" si="505"/>
        <v>91.218414995699888</v>
      </c>
      <c r="BL623" s="810">
        <f t="shared" si="506"/>
        <v>544.31249938165456</v>
      </c>
      <c r="BM623" s="810">
        <f t="shared" si="507"/>
        <v>975.70073432036043</v>
      </c>
      <c r="BN623" s="810">
        <f t="shared" si="508"/>
        <v>0</v>
      </c>
      <c r="BO623" s="810">
        <f t="shared" si="509"/>
        <v>0</v>
      </c>
      <c r="BP623" s="810">
        <f t="shared" si="510"/>
        <v>203.26714931345646</v>
      </c>
      <c r="BQ623" s="830">
        <f t="shared" si="511"/>
        <v>25.381127200528507</v>
      </c>
      <c r="BR623" s="830">
        <f t="shared" si="512"/>
        <v>0</v>
      </c>
      <c r="BS623" s="830">
        <f t="shared" si="513"/>
        <v>3.29515713727635</v>
      </c>
      <c r="BT623" s="810">
        <f t="shared" si="514"/>
        <v>0</v>
      </c>
      <c r="BU623" s="810">
        <f t="shared" si="515"/>
        <v>25.633319005467598</v>
      </c>
      <c r="BV623" s="810">
        <f t="shared" si="516"/>
        <v>0</v>
      </c>
      <c r="BW623" s="830">
        <f t="shared" si="517"/>
        <v>25.832396979091921</v>
      </c>
      <c r="BX623" s="816">
        <f t="shared" si="494"/>
        <v>4686.4361908667661</v>
      </c>
      <c r="BY623" s="755">
        <f t="shared" si="543"/>
        <v>0.4571240919690564</v>
      </c>
      <c r="BZ623" s="805">
        <f t="shared" ca="1" si="541"/>
        <v>107.56894414848479</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57.257008167332266</v>
      </c>
      <c r="BE624" s="808">
        <f t="shared" si="499"/>
        <v>1150.4689672387483</v>
      </c>
      <c r="BF624" s="808">
        <f t="shared" si="500"/>
        <v>0</v>
      </c>
      <c r="BG624" s="829">
        <f t="shared" si="501"/>
        <v>897.90191855061357</v>
      </c>
      <c r="BH624" s="829">
        <f t="shared" si="502"/>
        <v>409.63346182349784</v>
      </c>
      <c r="BI624" s="829">
        <f t="shared" si="503"/>
        <v>0</v>
      </c>
      <c r="BJ624" s="829">
        <f t="shared" si="504"/>
        <v>0</v>
      </c>
      <c r="BK624" s="829">
        <f t="shared" si="505"/>
        <v>85.949878150466063</v>
      </c>
      <c r="BL624" s="810">
        <f t="shared" si="506"/>
        <v>567.76687298732429</v>
      </c>
      <c r="BM624" s="810">
        <f t="shared" si="507"/>
        <v>1111.6299312875983</v>
      </c>
      <c r="BN624" s="810">
        <f t="shared" si="508"/>
        <v>0</v>
      </c>
      <c r="BO624" s="810">
        <f t="shared" si="509"/>
        <v>0</v>
      </c>
      <c r="BP624" s="810">
        <f t="shared" si="510"/>
        <v>242.79504436957944</v>
      </c>
      <c r="BQ624" s="830">
        <f t="shared" si="511"/>
        <v>28.436844215480512</v>
      </c>
      <c r="BR624" s="830">
        <f t="shared" si="512"/>
        <v>0</v>
      </c>
      <c r="BS624" s="830">
        <f t="shared" si="513"/>
        <v>3.0742540579532802</v>
      </c>
      <c r="BT624" s="810">
        <f t="shared" si="514"/>
        <v>0</v>
      </c>
      <c r="BU624" s="810">
        <f t="shared" si="515"/>
        <v>25.726424979300674</v>
      </c>
      <c r="BV624" s="810">
        <f t="shared" si="516"/>
        <v>0</v>
      </c>
      <c r="BW624" s="830">
        <f t="shared" si="517"/>
        <v>29.052398471573611</v>
      </c>
      <c r="BX624" s="816">
        <f t="shared" si="494"/>
        <v>4609.6930042994682</v>
      </c>
      <c r="BY624" s="755">
        <f t="shared" si="543"/>
        <v>0.44963841243654584</v>
      </c>
      <c r="BZ624" s="805">
        <f t="shared" ca="1" si="541"/>
        <v>108.20354082700881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28.819516572017061</v>
      </c>
      <c r="BE625" s="808">
        <f t="shared" si="499"/>
        <v>555.70007487305827</v>
      </c>
      <c r="BF625" s="808">
        <f t="shared" si="500"/>
        <v>0</v>
      </c>
      <c r="BG625" s="829">
        <f t="shared" si="501"/>
        <v>645.21217833574258</v>
      </c>
      <c r="BH625" s="829">
        <f t="shared" si="502"/>
        <v>282.38471881281447</v>
      </c>
      <c r="BI625" s="829">
        <f t="shared" si="503"/>
        <v>0</v>
      </c>
      <c r="BJ625" s="829">
        <f t="shared" si="504"/>
        <v>0</v>
      </c>
      <c r="BK625" s="829">
        <f t="shared" si="505"/>
        <v>64.505743698535028</v>
      </c>
      <c r="BL625" s="810">
        <f t="shared" si="506"/>
        <v>527.60062093398926</v>
      </c>
      <c r="BM625" s="810">
        <f t="shared" si="507"/>
        <v>1169.291330634278</v>
      </c>
      <c r="BN625" s="810">
        <f t="shared" si="508"/>
        <v>0</v>
      </c>
      <c r="BO625" s="810">
        <f t="shared" si="509"/>
        <v>0</v>
      </c>
      <c r="BP625" s="810">
        <f t="shared" si="510"/>
        <v>217.97831469221086</v>
      </c>
      <c r="BQ625" s="830">
        <f t="shared" si="511"/>
        <v>13.836405874974341</v>
      </c>
      <c r="BR625" s="830">
        <f t="shared" si="512"/>
        <v>0</v>
      </c>
      <c r="BS625" s="830">
        <f t="shared" si="513"/>
        <v>3.9554590444355804</v>
      </c>
      <c r="BT625" s="810">
        <f t="shared" si="514"/>
        <v>0</v>
      </c>
      <c r="BU625" s="810">
        <f t="shared" si="515"/>
        <v>29.246998413883201</v>
      </c>
      <c r="BV625" s="810">
        <f t="shared" si="516"/>
        <v>0</v>
      </c>
      <c r="BW625" s="830">
        <f t="shared" si="517"/>
        <v>15.76547652287678</v>
      </c>
      <c r="BX625" s="816">
        <f t="shared" si="494"/>
        <v>3554.2968384088158</v>
      </c>
      <c r="BY625" s="755">
        <f t="shared" si="543"/>
        <v>0.34669301974334921</v>
      </c>
      <c r="BZ625" s="805">
        <f t="shared" ca="1" si="541"/>
        <v>100.93551339547547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21.04078034275344</v>
      </c>
      <c r="BE626" s="808">
        <f t="shared" si="499"/>
        <v>554.94369445427481</v>
      </c>
      <c r="BF626" s="808">
        <f t="shared" si="500"/>
        <v>0</v>
      </c>
      <c r="BG626" s="829">
        <f t="shared" si="501"/>
        <v>592.05479517421611</v>
      </c>
      <c r="BH626" s="829">
        <f t="shared" si="502"/>
        <v>256.8011675113338</v>
      </c>
      <c r="BI626" s="829">
        <f t="shared" si="503"/>
        <v>0</v>
      </c>
      <c r="BJ626" s="829">
        <f t="shared" si="504"/>
        <v>0</v>
      </c>
      <c r="BK626" s="829">
        <f t="shared" si="505"/>
        <v>49.191964425159291</v>
      </c>
      <c r="BL626" s="810">
        <f t="shared" si="506"/>
        <v>445.09688278258858</v>
      </c>
      <c r="BM626" s="810">
        <f t="shared" si="507"/>
        <v>895.57014816713468</v>
      </c>
      <c r="BN626" s="810">
        <f t="shared" si="508"/>
        <v>0</v>
      </c>
      <c r="BO626" s="810">
        <f t="shared" si="509"/>
        <v>0</v>
      </c>
      <c r="BP626" s="810">
        <f t="shared" si="510"/>
        <v>183.03343092360143</v>
      </c>
      <c r="BQ626" s="830">
        <f t="shared" si="511"/>
        <v>12.309530273836025</v>
      </c>
      <c r="BR626" s="830">
        <f t="shared" si="512"/>
        <v>0</v>
      </c>
      <c r="BS626" s="830">
        <f t="shared" si="513"/>
        <v>4.4393649963561597</v>
      </c>
      <c r="BT626" s="810">
        <f t="shared" si="514"/>
        <v>0</v>
      </c>
      <c r="BU626" s="810">
        <f t="shared" si="515"/>
        <v>22.086863807931604</v>
      </c>
      <c r="BV626" s="810">
        <f t="shared" si="516"/>
        <v>0</v>
      </c>
      <c r="BW626" s="830">
        <f t="shared" si="517"/>
        <v>17.4131866582835</v>
      </c>
      <c r="BX626" s="816">
        <f t="shared" si="494"/>
        <v>3053.9818095174696</v>
      </c>
      <c r="BY626" s="755">
        <f t="shared" si="543"/>
        <v>0.29789131969542232</v>
      </c>
      <c r="BZ626" s="805">
        <f t="shared" ca="1" si="541"/>
        <v>95.694393843698805</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27.745853898200973</v>
      </c>
      <c r="BE627" s="808">
        <f t="shared" si="499"/>
        <v>558.32845344330644</v>
      </c>
      <c r="BF627" s="808">
        <f t="shared" si="500"/>
        <v>0</v>
      </c>
      <c r="BG627" s="829">
        <f t="shared" si="501"/>
        <v>471.85823079445544</v>
      </c>
      <c r="BH627" s="829">
        <f t="shared" si="502"/>
        <v>212.27778709599886</v>
      </c>
      <c r="BI627" s="829">
        <f t="shared" si="503"/>
        <v>0</v>
      </c>
      <c r="BJ627" s="829">
        <f t="shared" si="504"/>
        <v>0</v>
      </c>
      <c r="BK627" s="829">
        <f t="shared" si="505"/>
        <v>50.785682639092329</v>
      </c>
      <c r="BL627" s="810">
        <f t="shared" si="506"/>
        <v>291.29772441047248</v>
      </c>
      <c r="BM627" s="810">
        <f t="shared" si="507"/>
        <v>557.87360337940152</v>
      </c>
      <c r="BN627" s="810">
        <f t="shared" si="508"/>
        <v>0</v>
      </c>
      <c r="BO627" s="810">
        <f t="shared" si="509"/>
        <v>0</v>
      </c>
      <c r="BP627" s="810">
        <f t="shared" si="510"/>
        <v>133.0436436921932</v>
      </c>
      <c r="BQ627" s="830">
        <f t="shared" si="511"/>
        <v>14.746281536425361</v>
      </c>
      <c r="BR627" s="830">
        <f t="shared" si="512"/>
        <v>0</v>
      </c>
      <c r="BS627" s="830">
        <f t="shared" si="513"/>
        <v>2.2342850812765698</v>
      </c>
      <c r="BT627" s="810">
        <f t="shared" si="514"/>
        <v>0</v>
      </c>
      <c r="BU627" s="810">
        <f t="shared" si="515"/>
        <v>14.936564841346124</v>
      </c>
      <c r="BV627" s="810">
        <f t="shared" si="516"/>
        <v>0</v>
      </c>
      <c r="BW627" s="830">
        <f t="shared" si="517"/>
        <v>14.713987726829091</v>
      </c>
      <c r="BX627" s="816">
        <f t="shared" si="494"/>
        <v>2349.842098538998</v>
      </c>
      <c r="BY627" s="755">
        <f t="shared" si="543"/>
        <v>0.22920816411812309</v>
      </c>
      <c r="BZ627" s="805">
        <f t="shared" ca="1" si="541"/>
        <v>102.07395366645389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30.643022366148251</v>
      </c>
      <c r="BE628" s="808">
        <f t="shared" si="499"/>
        <v>505.12155400412104</v>
      </c>
      <c r="BF628" s="808">
        <f t="shared" si="500"/>
        <v>0</v>
      </c>
      <c r="BG628" s="829">
        <f t="shared" si="501"/>
        <v>445.65647919333821</v>
      </c>
      <c r="BH628" s="829">
        <f t="shared" si="502"/>
        <v>231.57964590384421</v>
      </c>
      <c r="BI628" s="829">
        <f t="shared" si="503"/>
        <v>0</v>
      </c>
      <c r="BJ628" s="829">
        <f t="shared" si="504"/>
        <v>0</v>
      </c>
      <c r="BK628" s="829">
        <f t="shared" si="505"/>
        <v>48.590372131610174</v>
      </c>
      <c r="BL628" s="810">
        <f t="shared" si="506"/>
        <v>357.89655401645581</v>
      </c>
      <c r="BM628" s="810">
        <f t="shared" si="507"/>
        <v>705.69840519421371</v>
      </c>
      <c r="BN628" s="810">
        <f t="shared" si="508"/>
        <v>0</v>
      </c>
      <c r="BO628" s="810">
        <f t="shared" si="509"/>
        <v>0</v>
      </c>
      <c r="BP628" s="810">
        <f t="shared" si="510"/>
        <v>168.29741827909294</v>
      </c>
      <c r="BQ628" s="830">
        <f t="shared" si="511"/>
        <v>21.577695349548424</v>
      </c>
      <c r="BR628" s="830">
        <f t="shared" si="512"/>
        <v>0</v>
      </c>
      <c r="BS628" s="830">
        <f t="shared" si="513"/>
        <v>2.9251664934337303</v>
      </c>
      <c r="BT628" s="810">
        <f t="shared" si="514"/>
        <v>0</v>
      </c>
      <c r="BU628" s="810">
        <f t="shared" si="515"/>
        <v>14.340501748725449</v>
      </c>
      <c r="BV628" s="810">
        <f t="shared" si="516"/>
        <v>0</v>
      </c>
      <c r="BW628" s="830">
        <f t="shared" si="517"/>
        <v>20.240292569220991</v>
      </c>
      <c r="BX628" s="816">
        <f t="shared" si="494"/>
        <v>2552.5671072497526</v>
      </c>
      <c r="BY628" s="755">
        <f t="shared" si="543"/>
        <v>0.24898235536965982</v>
      </c>
      <c r="BZ628" s="805">
        <f t="shared" ca="1" si="541"/>
        <v>95.102138642515385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25.553716492859973</v>
      </c>
      <c r="BE629" s="808">
        <f t="shared" si="499"/>
        <v>564.34653603291747</v>
      </c>
      <c r="BF629" s="808">
        <f t="shared" si="500"/>
        <v>0</v>
      </c>
      <c r="BG629" s="829">
        <f t="shared" si="501"/>
        <v>494.407975023875</v>
      </c>
      <c r="BH629" s="829">
        <f t="shared" si="502"/>
        <v>225.55475846303057</v>
      </c>
      <c r="BI629" s="829">
        <f t="shared" si="503"/>
        <v>0</v>
      </c>
      <c r="BJ629" s="829">
        <f t="shared" si="504"/>
        <v>0</v>
      </c>
      <c r="BK629" s="829">
        <f t="shared" si="505"/>
        <v>47.326221641796586</v>
      </c>
      <c r="BL629" s="810">
        <f t="shared" si="506"/>
        <v>372.46321526728553</v>
      </c>
      <c r="BM629" s="810">
        <f t="shared" si="507"/>
        <v>667.87446421831237</v>
      </c>
      <c r="BN629" s="810">
        <f t="shared" si="508"/>
        <v>0</v>
      </c>
      <c r="BO629" s="810">
        <f t="shared" si="509"/>
        <v>0</v>
      </c>
      <c r="BP629" s="810">
        <f t="shared" si="510"/>
        <v>159.27703284456288</v>
      </c>
      <c r="BQ629" s="830">
        <f t="shared" si="511"/>
        <v>15.657121882434978</v>
      </c>
      <c r="BR629" s="830">
        <f t="shared" si="512"/>
        <v>0</v>
      </c>
      <c r="BS629" s="830">
        <f t="shared" si="513"/>
        <v>2.3775301652600001</v>
      </c>
      <c r="BT629" s="810">
        <f t="shared" si="514"/>
        <v>0</v>
      </c>
      <c r="BU629" s="810">
        <f t="shared" si="515"/>
        <v>20.686780978312949</v>
      </c>
      <c r="BV629" s="810">
        <f t="shared" si="516"/>
        <v>0</v>
      </c>
      <c r="BW629" s="830">
        <f t="shared" si="517"/>
        <v>15.694730365476961</v>
      </c>
      <c r="BX629" s="816">
        <f t="shared" si="494"/>
        <v>2611.2200833761258</v>
      </c>
      <c r="BY629" s="755">
        <f t="shared" si="543"/>
        <v>0.25470348062584136</v>
      </c>
      <c r="BZ629" s="805">
        <f t="shared" ca="1" si="541"/>
        <v>101.64564279675565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14.406915270521122</v>
      </c>
      <c r="BE630" s="808">
        <f t="shared" si="499"/>
        <v>486.02993535578111</v>
      </c>
      <c r="BF630" s="808">
        <f t="shared" si="500"/>
        <v>0</v>
      </c>
      <c r="BG630" s="829">
        <f t="shared" si="501"/>
        <v>364.24629882007468</v>
      </c>
      <c r="BH630" s="829">
        <f t="shared" si="502"/>
        <v>210.15035341405593</v>
      </c>
      <c r="BI630" s="829">
        <f t="shared" si="503"/>
        <v>0</v>
      </c>
      <c r="BJ630" s="829">
        <f t="shared" si="504"/>
        <v>0</v>
      </c>
      <c r="BK630" s="829">
        <f t="shared" si="505"/>
        <v>47.497546219631232</v>
      </c>
      <c r="BL630" s="810">
        <f t="shared" si="506"/>
        <v>272.26921126207213</v>
      </c>
      <c r="BM630" s="810">
        <f t="shared" si="507"/>
        <v>568.95067991654957</v>
      </c>
      <c r="BN630" s="810">
        <f t="shared" si="508"/>
        <v>0</v>
      </c>
      <c r="BO630" s="810">
        <f t="shared" si="509"/>
        <v>0</v>
      </c>
      <c r="BP630" s="810">
        <f t="shared" si="510"/>
        <v>135.59311393034471</v>
      </c>
      <c r="BQ630" s="830">
        <f t="shared" si="511"/>
        <v>15.524548850972899</v>
      </c>
      <c r="BR630" s="830">
        <f t="shared" si="512"/>
        <v>0</v>
      </c>
      <c r="BS630" s="830">
        <f t="shared" si="513"/>
        <v>2.4056481843992299</v>
      </c>
      <c r="BT630" s="810">
        <f t="shared" si="514"/>
        <v>0</v>
      </c>
      <c r="BU630" s="810">
        <f t="shared" si="515"/>
        <v>24.146796542487376</v>
      </c>
      <c r="BV630" s="810">
        <f t="shared" si="516"/>
        <v>0</v>
      </c>
      <c r="BW630" s="830">
        <f t="shared" si="517"/>
        <v>12.235932989831319</v>
      </c>
      <c r="BX630" s="816">
        <f t="shared" si="494"/>
        <v>2153.4569807567209</v>
      </c>
      <c r="BY630" s="755">
        <f t="shared" si="543"/>
        <v>0.21005237814638322</v>
      </c>
      <c r="BZ630" s="805">
        <f t="shared" ca="1" si="541"/>
        <v>93.282020565696158</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33.616276110643106</v>
      </c>
      <c r="BE631" s="808">
        <f t="shared" si="499"/>
        <v>422.3930949366532</v>
      </c>
      <c r="BF631" s="808">
        <f t="shared" si="500"/>
        <v>0</v>
      </c>
      <c r="BG631" s="829">
        <f t="shared" si="501"/>
        <v>299.04354393571793</v>
      </c>
      <c r="BH631" s="829">
        <f t="shared" si="502"/>
        <v>143.35819749957798</v>
      </c>
      <c r="BI631" s="829">
        <f t="shared" si="503"/>
        <v>0</v>
      </c>
      <c r="BJ631" s="829">
        <f t="shared" si="504"/>
        <v>0</v>
      </c>
      <c r="BK631" s="829">
        <f t="shared" si="505"/>
        <v>29.191242859578256</v>
      </c>
      <c r="BL631" s="810">
        <f t="shared" si="506"/>
        <v>206.33969433738872</v>
      </c>
      <c r="BM631" s="810">
        <f t="shared" si="507"/>
        <v>374.89266868391729</v>
      </c>
      <c r="BN631" s="810">
        <f t="shared" si="508"/>
        <v>0</v>
      </c>
      <c r="BO631" s="810">
        <f t="shared" si="509"/>
        <v>0</v>
      </c>
      <c r="BP631" s="810">
        <f t="shared" si="510"/>
        <v>82.584393340639323</v>
      </c>
      <c r="BQ631" s="830">
        <f t="shared" si="511"/>
        <v>7.9167052525588506</v>
      </c>
      <c r="BR631" s="830">
        <f t="shared" si="512"/>
        <v>0</v>
      </c>
      <c r="BS631" s="830">
        <f t="shared" si="513"/>
        <v>1.1901446725496299</v>
      </c>
      <c r="BT631" s="810">
        <f t="shared" si="514"/>
        <v>0</v>
      </c>
      <c r="BU631" s="810">
        <f t="shared" si="515"/>
        <v>10.044340946650276</v>
      </c>
      <c r="BV631" s="810">
        <f t="shared" si="516"/>
        <v>0</v>
      </c>
      <c r="BW631" s="830">
        <f t="shared" si="517"/>
        <v>12.23182825071788</v>
      </c>
      <c r="BX631" s="816">
        <f t="shared" si="494"/>
        <v>1622.8021308265922</v>
      </c>
      <c r="BY631" s="755">
        <f t="shared" si="543"/>
        <v>0.15829127300298404</v>
      </c>
      <c r="BZ631" s="805">
        <f t="shared" ca="1" si="541"/>
        <v>104.38571618233372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33.476860962773529</v>
      </c>
      <c r="BE632" s="808">
        <f t="shared" si="499"/>
        <v>479.80124405479148</v>
      </c>
      <c r="BF632" s="808">
        <f t="shared" si="500"/>
        <v>0</v>
      </c>
      <c r="BG632" s="829">
        <f t="shared" si="501"/>
        <v>242.05128595107308</v>
      </c>
      <c r="BH632" s="829">
        <f t="shared" si="502"/>
        <v>110.42665591250585</v>
      </c>
      <c r="BI632" s="829">
        <f t="shared" si="503"/>
        <v>0</v>
      </c>
      <c r="BJ632" s="829">
        <f t="shared" si="504"/>
        <v>0</v>
      </c>
      <c r="BK632" s="829">
        <f t="shared" si="505"/>
        <v>23.169878695927565</v>
      </c>
      <c r="BL632" s="810">
        <f t="shared" si="506"/>
        <v>126.88589695114075</v>
      </c>
      <c r="BM632" s="810">
        <f t="shared" si="507"/>
        <v>242.49663146086678</v>
      </c>
      <c r="BN632" s="810">
        <f t="shared" si="508"/>
        <v>0</v>
      </c>
      <c r="BO632" s="810">
        <f t="shared" si="509"/>
        <v>0</v>
      </c>
      <c r="BP632" s="810">
        <f t="shared" si="510"/>
        <v>30.158725037918721</v>
      </c>
      <c r="BQ632" s="830">
        <f t="shared" si="511"/>
        <v>7.1027138160794641</v>
      </c>
      <c r="BR632" s="830">
        <f t="shared" si="512"/>
        <v>0</v>
      </c>
      <c r="BS632" s="830">
        <f t="shared" si="513"/>
        <v>0.53762320739591796</v>
      </c>
      <c r="BT632" s="810">
        <f t="shared" si="514"/>
        <v>0</v>
      </c>
      <c r="BU632" s="810">
        <f t="shared" si="515"/>
        <v>3.752455541749725</v>
      </c>
      <c r="BV632" s="810">
        <f t="shared" si="516"/>
        <v>0</v>
      </c>
      <c r="BW632" s="830">
        <f t="shared" si="517"/>
        <v>12.223801986647649</v>
      </c>
      <c r="BX632" s="816">
        <f t="shared" si="494"/>
        <v>1312.0837735788703</v>
      </c>
      <c r="BY632" s="755">
        <f t="shared" si="543"/>
        <v>0.12798320070024094</v>
      </c>
      <c r="BZ632" s="805">
        <f t="shared" ca="1" si="541"/>
        <v>111.66009627889824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20.321210387942649</v>
      </c>
      <c r="BE633" s="808">
        <f t="shared" si="499"/>
        <v>311.76663981104917</v>
      </c>
      <c r="BF633" s="808">
        <f t="shared" si="500"/>
        <v>0</v>
      </c>
      <c r="BG633" s="829">
        <f t="shared" si="501"/>
        <v>213.9953547349038</v>
      </c>
      <c r="BH633" s="829">
        <f t="shared" si="502"/>
        <v>107.51313209933453</v>
      </c>
      <c r="BI633" s="829">
        <f t="shared" si="503"/>
        <v>0</v>
      </c>
      <c r="BJ633" s="829">
        <f t="shared" si="504"/>
        <v>0</v>
      </c>
      <c r="BK633" s="829">
        <f t="shared" si="505"/>
        <v>23.045721773788536</v>
      </c>
      <c r="BL633" s="810">
        <f t="shared" si="506"/>
        <v>142.09033457556649</v>
      </c>
      <c r="BM633" s="810">
        <f t="shared" si="507"/>
        <v>223.30451811639793</v>
      </c>
      <c r="BN633" s="810">
        <f t="shared" si="508"/>
        <v>0</v>
      </c>
      <c r="BO633" s="810">
        <f t="shared" si="509"/>
        <v>0</v>
      </c>
      <c r="BP633" s="810">
        <f t="shared" si="510"/>
        <v>43.419710319732395</v>
      </c>
      <c r="BQ633" s="830">
        <f t="shared" si="511"/>
        <v>7.8925596628156081</v>
      </c>
      <c r="BR633" s="830">
        <f t="shared" si="512"/>
        <v>0</v>
      </c>
      <c r="BS633" s="830">
        <f t="shared" si="513"/>
        <v>0.84243814886219193</v>
      </c>
      <c r="BT633" s="810">
        <f t="shared" si="514"/>
        <v>0</v>
      </c>
      <c r="BU633" s="810">
        <f t="shared" si="515"/>
        <v>7.3275817778879544</v>
      </c>
      <c r="BV633" s="810">
        <f t="shared" si="516"/>
        <v>0</v>
      </c>
      <c r="BW633" s="830">
        <f t="shared" si="517"/>
        <v>11.64364361494362</v>
      </c>
      <c r="BX633" s="816">
        <f t="shared" si="494"/>
        <v>1113.1628450232245</v>
      </c>
      <c r="BY633" s="755">
        <f t="shared" si="543"/>
        <v>0.10858006681849634</v>
      </c>
      <c r="BZ633" s="805">
        <f t="shared" ca="1" si="541"/>
        <v>103.43946794677422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18.614252083887717</v>
      </c>
      <c r="BE634" s="808">
        <f t="shared" si="499"/>
        <v>262.37643999969515</v>
      </c>
      <c r="BF634" s="808">
        <f t="shared" si="500"/>
        <v>0</v>
      </c>
      <c r="BG634" s="829">
        <f t="shared" si="501"/>
        <v>241.39547047209066</v>
      </c>
      <c r="BH634" s="829">
        <f t="shared" si="502"/>
        <v>111.24738669992909</v>
      </c>
      <c r="BI634" s="829">
        <f t="shared" si="503"/>
        <v>0</v>
      </c>
      <c r="BJ634" s="829">
        <f t="shared" si="504"/>
        <v>0</v>
      </c>
      <c r="BK634" s="829">
        <f t="shared" si="505"/>
        <v>29.145623056503194</v>
      </c>
      <c r="BL634" s="810">
        <f t="shared" si="506"/>
        <v>140.95154949896749</v>
      </c>
      <c r="BM634" s="810">
        <f t="shared" si="507"/>
        <v>252.74426236912811</v>
      </c>
      <c r="BN634" s="810">
        <f t="shared" si="508"/>
        <v>0</v>
      </c>
      <c r="BO634" s="810">
        <f t="shared" si="509"/>
        <v>0</v>
      </c>
      <c r="BP634" s="810">
        <f t="shared" si="510"/>
        <v>55.891404017146037</v>
      </c>
      <c r="BQ634" s="830">
        <f t="shared" si="511"/>
        <v>7.7203265602327926</v>
      </c>
      <c r="BR634" s="830">
        <f t="shared" si="512"/>
        <v>0</v>
      </c>
      <c r="BS634" s="830">
        <f t="shared" si="513"/>
        <v>1.1697464485201201</v>
      </c>
      <c r="BT634" s="810">
        <f t="shared" si="514"/>
        <v>0</v>
      </c>
      <c r="BU634" s="810">
        <f t="shared" si="515"/>
        <v>8.4426728154069757</v>
      </c>
      <c r="BV634" s="810">
        <f t="shared" si="516"/>
        <v>0</v>
      </c>
      <c r="BW634" s="830">
        <f t="shared" si="517"/>
        <v>8.1882251396408403</v>
      </c>
      <c r="BX634" s="816">
        <f t="shared" si="494"/>
        <v>1137.8873591611477</v>
      </c>
      <c r="BY634" s="755">
        <f t="shared" si="543"/>
        <v>0.1109917439681182</v>
      </c>
      <c r="BZ634" s="805">
        <f t="shared" ca="1" si="541"/>
        <v>96.196836802105537</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7.1999563872783678</v>
      </c>
      <c r="BE635" s="808">
        <f t="shared" si="499"/>
        <v>330.3341405523737</v>
      </c>
      <c r="BF635" s="808">
        <f t="shared" si="500"/>
        <v>0</v>
      </c>
      <c r="BG635" s="829">
        <f t="shared" si="501"/>
        <v>224.47213300418096</v>
      </c>
      <c r="BH635" s="829">
        <f t="shared" si="502"/>
        <v>116.77564291575885</v>
      </c>
      <c r="BI635" s="829">
        <f t="shared" si="503"/>
        <v>0</v>
      </c>
      <c r="BJ635" s="829">
        <f t="shared" si="504"/>
        <v>0</v>
      </c>
      <c r="BK635" s="829">
        <f t="shared" si="505"/>
        <v>24.824479083247759</v>
      </c>
      <c r="BL635" s="810">
        <f t="shared" si="506"/>
        <v>181.71083632173557</v>
      </c>
      <c r="BM635" s="810">
        <f t="shared" si="507"/>
        <v>325.83090752720568</v>
      </c>
      <c r="BN635" s="810">
        <f t="shared" si="508"/>
        <v>0</v>
      </c>
      <c r="BO635" s="810">
        <f t="shared" si="509"/>
        <v>0</v>
      </c>
      <c r="BP635" s="810">
        <f t="shared" si="510"/>
        <v>70.695154632091274</v>
      </c>
      <c r="BQ635" s="830">
        <f t="shared" si="511"/>
        <v>6.899959208232354</v>
      </c>
      <c r="BR635" s="830">
        <f t="shared" si="512"/>
        <v>0</v>
      </c>
      <c r="BS635" s="830">
        <f t="shared" si="513"/>
        <v>1.4746023145670599</v>
      </c>
      <c r="BT635" s="810">
        <f t="shared" si="514"/>
        <v>0</v>
      </c>
      <c r="BU635" s="810">
        <f t="shared" si="515"/>
        <v>6.4666040563971219</v>
      </c>
      <c r="BV635" s="810">
        <f t="shared" si="516"/>
        <v>0</v>
      </c>
      <c r="BW635" s="830">
        <f t="shared" si="517"/>
        <v>12.07279131035404</v>
      </c>
      <c r="BX635" s="816">
        <f t="shared" si="494"/>
        <v>1308.7572073134227</v>
      </c>
      <c r="BY635" s="755">
        <f t="shared" si="543"/>
        <v>0.12765872096307282</v>
      </c>
      <c r="BZ635" s="805">
        <f t="shared" ca="1" si="541"/>
        <v>99.89646038157818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11.132661061825299</v>
      </c>
      <c r="BE636" s="808">
        <f t="shared" si="499"/>
        <v>198.87632427299124</v>
      </c>
      <c r="BF636" s="808">
        <f t="shared" si="500"/>
        <v>0</v>
      </c>
      <c r="BG636" s="829">
        <f t="shared" si="501"/>
        <v>162.17917770694481</v>
      </c>
      <c r="BH636" s="829">
        <f t="shared" si="502"/>
        <v>76.29681835103257</v>
      </c>
      <c r="BI636" s="829">
        <f t="shared" si="503"/>
        <v>0</v>
      </c>
      <c r="BJ636" s="829">
        <f t="shared" si="504"/>
        <v>0</v>
      </c>
      <c r="BK636" s="829">
        <f t="shared" si="505"/>
        <v>14.889445557156707</v>
      </c>
      <c r="BL636" s="810">
        <f t="shared" si="506"/>
        <v>108.52187527625455</v>
      </c>
      <c r="BM636" s="810">
        <f t="shared" si="507"/>
        <v>183.45884171633844</v>
      </c>
      <c r="BN636" s="810">
        <f t="shared" si="508"/>
        <v>0</v>
      </c>
      <c r="BO636" s="810">
        <f t="shared" si="509"/>
        <v>0</v>
      </c>
      <c r="BP636" s="810">
        <f t="shared" si="510"/>
        <v>46.341974453532849</v>
      </c>
      <c r="BQ636" s="830">
        <f t="shared" si="511"/>
        <v>4.8573967197095076</v>
      </c>
      <c r="BR636" s="830">
        <f t="shared" si="512"/>
        <v>0</v>
      </c>
      <c r="BS636" s="830">
        <f t="shared" si="513"/>
        <v>0.82054269150482595</v>
      </c>
      <c r="BT636" s="810">
        <f t="shared" si="514"/>
        <v>0</v>
      </c>
      <c r="BU636" s="810">
        <f t="shared" si="515"/>
        <v>6.0756514543683675</v>
      </c>
      <c r="BV636" s="810">
        <f t="shared" si="516"/>
        <v>0</v>
      </c>
      <c r="BW636" s="830">
        <f t="shared" si="517"/>
        <v>5.6706080240771435</v>
      </c>
      <c r="BX636" s="816">
        <f t="shared" si="494"/>
        <v>819.12131728573638</v>
      </c>
      <c r="BY636" s="755">
        <f t="shared" si="543"/>
        <v>7.989868486985334E-2</v>
      </c>
      <c r="BZ636" s="805">
        <f t="shared" ca="1" si="541"/>
        <v>97.373550545732229</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11.01151808519403</v>
      </c>
      <c r="BE637" s="808">
        <f t="shared" si="499"/>
        <v>202.8713319848213</v>
      </c>
      <c r="BF637" s="808">
        <f t="shared" si="500"/>
        <v>0</v>
      </c>
      <c r="BG637" s="829">
        <f t="shared" si="501"/>
        <v>187.14206049708463</v>
      </c>
      <c r="BH637" s="829">
        <f t="shared" si="502"/>
        <v>89.887634300460419</v>
      </c>
      <c r="BI637" s="829">
        <f t="shared" si="503"/>
        <v>0</v>
      </c>
      <c r="BJ637" s="829">
        <f t="shared" si="504"/>
        <v>0</v>
      </c>
      <c r="BK637" s="829">
        <f t="shared" si="505"/>
        <v>18.860351839828748</v>
      </c>
      <c r="BL637" s="810">
        <f t="shared" si="506"/>
        <v>108.85396744247376</v>
      </c>
      <c r="BM637" s="810">
        <f t="shared" si="507"/>
        <v>322.38844356987011</v>
      </c>
      <c r="BN637" s="810">
        <f t="shared" si="508"/>
        <v>0</v>
      </c>
      <c r="BO637" s="810">
        <f t="shared" si="509"/>
        <v>0</v>
      </c>
      <c r="BP637" s="810">
        <f t="shared" si="510"/>
        <v>53.748080708022265</v>
      </c>
      <c r="BQ637" s="830">
        <f t="shared" si="511"/>
        <v>6.1102064996130308</v>
      </c>
      <c r="BR637" s="830">
        <f t="shared" si="512"/>
        <v>0</v>
      </c>
      <c r="BS637" s="830">
        <f t="shared" si="513"/>
        <v>1.4987379966941901</v>
      </c>
      <c r="BT637" s="810">
        <f t="shared" si="514"/>
        <v>0</v>
      </c>
      <c r="BU637" s="810">
        <f t="shared" si="515"/>
        <v>7.3553106896483929</v>
      </c>
      <c r="BV637" s="810">
        <f t="shared" si="516"/>
        <v>0</v>
      </c>
      <c r="BW637" s="830">
        <f t="shared" si="517"/>
        <v>10.68682975412416</v>
      </c>
      <c r="BX637" s="816">
        <f t="shared" si="494"/>
        <v>1020.4144733678349</v>
      </c>
      <c r="BY637" s="755">
        <f t="shared" si="543"/>
        <v>9.9533210433850466E-2</v>
      </c>
      <c r="BZ637" s="805">
        <f t="shared" ca="1" si="541"/>
        <v>91.356491174697013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8.7589494065534428</v>
      </c>
      <c r="BE638" s="808">
        <f t="shared" si="499"/>
        <v>103.14869171092775</v>
      </c>
      <c r="BF638" s="808">
        <f t="shared" si="500"/>
        <v>0</v>
      </c>
      <c r="BG638" s="829">
        <f t="shared" si="501"/>
        <v>137.05296479809789</v>
      </c>
      <c r="BH638" s="829">
        <f t="shared" si="502"/>
        <v>62.525181496484578</v>
      </c>
      <c r="BI638" s="829">
        <f t="shared" si="503"/>
        <v>0</v>
      </c>
      <c r="BJ638" s="829">
        <f t="shared" si="504"/>
        <v>0</v>
      </c>
      <c r="BK638" s="829">
        <f t="shared" si="505"/>
        <v>13.119122903280246</v>
      </c>
      <c r="BL638" s="810">
        <f t="shared" si="506"/>
        <v>83.257925413483321</v>
      </c>
      <c r="BM638" s="810">
        <f t="shared" si="507"/>
        <v>171.74754324463666</v>
      </c>
      <c r="BN638" s="810">
        <f t="shared" si="508"/>
        <v>0</v>
      </c>
      <c r="BO638" s="810">
        <f t="shared" si="509"/>
        <v>0</v>
      </c>
      <c r="BP638" s="810">
        <f t="shared" si="510"/>
        <v>40.822802651164594</v>
      </c>
      <c r="BQ638" s="830">
        <f t="shared" si="511"/>
        <v>3.6839462284209818</v>
      </c>
      <c r="BR638" s="830">
        <f t="shared" si="512"/>
        <v>0</v>
      </c>
      <c r="BS638" s="830">
        <f t="shared" si="513"/>
        <v>0.697825686344694</v>
      </c>
      <c r="BT638" s="810">
        <f t="shared" si="514"/>
        <v>0</v>
      </c>
      <c r="BU638" s="810">
        <f t="shared" si="515"/>
        <v>3.5639534807276778</v>
      </c>
      <c r="BV638" s="810">
        <f t="shared" si="516"/>
        <v>0</v>
      </c>
      <c r="BW638" s="830">
        <f t="shared" si="517"/>
        <v>11.623803228121</v>
      </c>
      <c r="BX638" s="816">
        <f t="shared" si="494"/>
        <v>640.00271024824281</v>
      </c>
      <c r="BY638" s="755">
        <f t="shared" si="543"/>
        <v>6.2427107905603081E-2</v>
      </c>
      <c r="BZ638" s="805">
        <f t="shared" ca="1" si="541"/>
        <v>93.793122208788191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2.9431996419404154</v>
      </c>
      <c r="BE639" s="808">
        <f t="shared" si="499"/>
        <v>100.69212572648514</v>
      </c>
      <c r="BF639" s="808">
        <f t="shared" si="500"/>
        <v>0</v>
      </c>
      <c r="BG639" s="829">
        <f t="shared" si="501"/>
        <v>57.586352390319838</v>
      </c>
      <c r="BH639" s="829">
        <f t="shared" si="502"/>
        <v>36.749549755979913</v>
      </c>
      <c r="BI639" s="829">
        <f t="shared" si="503"/>
        <v>0</v>
      </c>
      <c r="BJ639" s="829">
        <f t="shared" si="504"/>
        <v>0</v>
      </c>
      <c r="BK639" s="829">
        <f t="shared" si="505"/>
        <v>7.7108430291565</v>
      </c>
      <c r="BL639" s="810">
        <f t="shared" si="506"/>
        <v>74.456273231794697</v>
      </c>
      <c r="BM639" s="810">
        <f t="shared" si="507"/>
        <v>124.88132809222196</v>
      </c>
      <c r="BN639" s="810">
        <f t="shared" si="508"/>
        <v>0</v>
      </c>
      <c r="BO639" s="810">
        <f t="shared" si="509"/>
        <v>0</v>
      </c>
      <c r="BP639" s="810">
        <f t="shared" si="510"/>
        <v>30.46904828067046</v>
      </c>
      <c r="BQ639" s="830">
        <f t="shared" si="511"/>
        <v>2.6145204483737792</v>
      </c>
      <c r="BR639" s="830">
        <f t="shared" si="512"/>
        <v>0</v>
      </c>
      <c r="BS639" s="830">
        <f t="shared" si="513"/>
        <v>0.30777856439071499</v>
      </c>
      <c r="BT639" s="810">
        <f t="shared" si="514"/>
        <v>0</v>
      </c>
      <c r="BU639" s="810">
        <f t="shared" si="515"/>
        <v>2.1549497867985377</v>
      </c>
      <c r="BV639" s="810">
        <f t="shared" si="516"/>
        <v>0</v>
      </c>
      <c r="BW639" s="830">
        <f t="shared" si="517"/>
        <v>2.871058574685931</v>
      </c>
      <c r="BX639" s="816">
        <f t="shared" si="494"/>
        <v>443.43702752281786</v>
      </c>
      <c r="BY639" s="755">
        <f t="shared" si="543"/>
        <v>4.3253709278464482E-2</v>
      </c>
      <c r="BZ639" s="805">
        <f t="shared" ca="1" si="541"/>
        <v>107.07712250512638</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9.2043919401891365</v>
      </c>
      <c r="BE640" s="808">
        <f t="shared" si="499"/>
        <v>119.83343735353874</v>
      </c>
      <c r="BF640" s="808">
        <f t="shared" si="500"/>
        <v>0</v>
      </c>
      <c r="BG640" s="829">
        <f t="shared" si="501"/>
        <v>75.253649875944433</v>
      </c>
      <c r="BH640" s="829">
        <f t="shared" si="502"/>
        <v>24.444336254782797</v>
      </c>
      <c r="BI640" s="829">
        <f t="shared" si="503"/>
        <v>0</v>
      </c>
      <c r="BJ640" s="829">
        <f t="shared" si="504"/>
        <v>0</v>
      </c>
      <c r="BK640" s="829">
        <f t="shared" si="505"/>
        <v>5.1289455534588901</v>
      </c>
      <c r="BL640" s="810">
        <f t="shared" si="506"/>
        <v>35.437825531942138</v>
      </c>
      <c r="BM640" s="810">
        <f t="shared" si="507"/>
        <v>56.783706516648827</v>
      </c>
      <c r="BN640" s="810">
        <f t="shared" si="508"/>
        <v>0</v>
      </c>
      <c r="BO640" s="810">
        <f t="shared" si="509"/>
        <v>0</v>
      </c>
      <c r="BP640" s="810">
        <f t="shared" si="510"/>
        <v>13.718618793716148</v>
      </c>
      <c r="BQ640" s="830">
        <f t="shared" si="511"/>
        <v>1.7339849663941334</v>
      </c>
      <c r="BR640" s="830">
        <f t="shared" si="512"/>
        <v>0</v>
      </c>
      <c r="BS640" s="830">
        <f t="shared" si="513"/>
        <v>0.262724994908202</v>
      </c>
      <c r="BT640" s="810">
        <f t="shared" si="514"/>
        <v>0</v>
      </c>
      <c r="BU640" s="810">
        <f t="shared" si="515"/>
        <v>0.8045394936346425</v>
      </c>
      <c r="BV640" s="810">
        <f t="shared" si="516"/>
        <v>0</v>
      </c>
      <c r="BW640" s="830">
        <f t="shared" si="517"/>
        <v>1.909713769904906</v>
      </c>
      <c r="BX640" s="816">
        <f t="shared" ref="BX640:BX703" si="547">IF(SUM(BB640:BW640)=0,"",SUM(BB640:BW640))</f>
        <v>344.51587504506296</v>
      </c>
      <c r="BY640" s="755">
        <f t="shared" si="543"/>
        <v>3.3604747858472783E-2</v>
      </c>
      <c r="BZ640" s="805">
        <f t="shared" ca="1" si="541"/>
        <v>109.18913530335624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2.7156771851842749</v>
      </c>
      <c r="BE641" s="808">
        <f t="shared" si="499"/>
        <v>100.97224738648302</v>
      </c>
      <c r="BF641" s="808">
        <f t="shared" si="500"/>
        <v>0</v>
      </c>
      <c r="BG641" s="829">
        <f t="shared" si="501"/>
        <v>45.357733425745558</v>
      </c>
      <c r="BH641" s="829">
        <f t="shared" si="502"/>
        <v>29.818273858735129</v>
      </c>
      <c r="BI641" s="829">
        <f t="shared" si="503"/>
        <v>0</v>
      </c>
      <c r="BJ641" s="829">
        <f t="shared" si="504"/>
        <v>0</v>
      </c>
      <c r="BK641" s="829">
        <f t="shared" si="505"/>
        <v>7.2269224604220765</v>
      </c>
      <c r="BL641" s="810">
        <f t="shared" si="506"/>
        <v>47.08626303302087</v>
      </c>
      <c r="BM641" s="810">
        <f t="shared" si="507"/>
        <v>88.175367558735516</v>
      </c>
      <c r="BN641" s="810">
        <f t="shared" si="508"/>
        <v>0</v>
      </c>
      <c r="BO641" s="810">
        <f t="shared" si="509"/>
        <v>0</v>
      </c>
      <c r="BP641" s="810">
        <f t="shared" si="510"/>
        <v>16.378970211527861</v>
      </c>
      <c r="BQ641" s="830">
        <f t="shared" si="511"/>
        <v>3.4403168695790134</v>
      </c>
      <c r="BR641" s="830">
        <f t="shared" si="512"/>
        <v>0</v>
      </c>
      <c r="BS641" s="830">
        <f t="shared" si="513"/>
        <v>0.251276752982103</v>
      </c>
      <c r="BT641" s="810">
        <f t="shared" si="514"/>
        <v>0</v>
      </c>
      <c r="BU641" s="810">
        <f t="shared" si="515"/>
        <v>1.6229385340504274</v>
      </c>
      <c r="BV641" s="810">
        <f t="shared" si="516"/>
        <v>0</v>
      </c>
      <c r="BW641" s="830">
        <f t="shared" si="517"/>
        <v>3.842221722631642</v>
      </c>
      <c r="BX641" s="816">
        <f t="shared" si="547"/>
        <v>346.88820899909751</v>
      </c>
      <c r="BY641" s="755">
        <f t="shared" si="543"/>
        <v>3.3836149921878417E-2</v>
      </c>
      <c r="BZ641" s="805">
        <f t="shared" ca="1" si="541"/>
        <v>104.22202956081696</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3.2527431111168119</v>
      </c>
      <c r="BE642" s="808">
        <f t="shared" si="499"/>
        <v>69.482783974861249</v>
      </c>
      <c r="BF642" s="808">
        <f t="shared" si="500"/>
        <v>0</v>
      </c>
      <c r="BG642" s="829">
        <f t="shared" si="501"/>
        <v>53.299785290843076</v>
      </c>
      <c r="BH642" s="829">
        <f t="shared" si="502"/>
        <v>32.508238921419519</v>
      </c>
      <c r="BI642" s="829">
        <f t="shared" si="503"/>
        <v>0</v>
      </c>
      <c r="BJ642" s="829">
        <f t="shared" si="504"/>
        <v>0</v>
      </c>
      <c r="BK642" s="829">
        <f t="shared" si="505"/>
        <v>4.7016485095098339</v>
      </c>
      <c r="BL642" s="810">
        <f t="shared" si="506"/>
        <v>66.187481540997069</v>
      </c>
      <c r="BM642" s="810">
        <f t="shared" si="507"/>
        <v>72.080276226485324</v>
      </c>
      <c r="BN642" s="810">
        <f t="shared" si="508"/>
        <v>0</v>
      </c>
      <c r="BO642" s="810">
        <f t="shared" si="509"/>
        <v>0</v>
      </c>
      <c r="BP642" s="810">
        <f t="shared" si="510"/>
        <v>22.628986720676739</v>
      </c>
      <c r="BQ642" s="830">
        <f t="shared" si="511"/>
        <v>3.2446581606796103</v>
      </c>
      <c r="BR642" s="830">
        <f t="shared" si="512"/>
        <v>0</v>
      </c>
      <c r="BS642" s="830">
        <f t="shared" si="513"/>
        <v>0.28192275469984701</v>
      </c>
      <c r="BT642" s="810">
        <f t="shared" si="514"/>
        <v>0</v>
      </c>
      <c r="BU642" s="810">
        <f t="shared" si="515"/>
        <v>3.2825477995580177</v>
      </c>
      <c r="BV642" s="810">
        <f t="shared" si="516"/>
        <v>0</v>
      </c>
      <c r="BW642" s="830">
        <f t="shared" si="517"/>
        <v>5.066133329415571</v>
      </c>
      <c r="BX642" s="816">
        <f t="shared" si="547"/>
        <v>336.01720634026265</v>
      </c>
      <c r="BY642" s="755">
        <f t="shared" si="543"/>
        <v>3.2775771199791519E-2</v>
      </c>
      <c r="BZ642" s="805">
        <f t="shared" ca="1" si="541"/>
        <v>85.501191798461605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2.8245294747087066</v>
      </c>
      <c r="BE643" s="808">
        <f t="shared" si="499"/>
        <v>83.914663908493438</v>
      </c>
      <c r="BF643" s="808">
        <f t="shared" si="500"/>
        <v>0</v>
      </c>
      <c r="BG643" s="829">
        <f t="shared" si="501"/>
        <v>55.884579232620283</v>
      </c>
      <c r="BH643" s="829">
        <f t="shared" si="502"/>
        <v>28.456133914914318</v>
      </c>
      <c r="BI643" s="829">
        <f t="shared" si="503"/>
        <v>0</v>
      </c>
      <c r="BJ643" s="829">
        <f t="shared" si="504"/>
        <v>0</v>
      </c>
      <c r="BK643" s="829">
        <f t="shared" si="505"/>
        <v>5.8789243435801648</v>
      </c>
      <c r="BL643" s="810">
        <f t="shared" si="506"/>
        <v>34.29826550421884</v>
      </c>
      <c r="BM643" s="810">
        <f t="shared" si="507"/>
        <v>52.331280758910999</v>
      </c>
      <c r="BN643" s="810">
        <f t="shared" si="508"/>
        <v>0</v>
      </c>
      <c r="BO643" s="810">
        <f t="shared" si="509"/>
        <v>0</v>
      </c>
      <c r="BP643" s="810">
        <f t="shared" si="510"/>
        <v>15.519388423708669</v>
      </c>
      <c r="BQ643" s="830">
        <f t="shared" si="511"/>
        <v>2.5276359619443571</v>
      </c>
      <c r="BR643" s="830">
        <f t="shared" si="512"/>
        <v>0</v>
      </c>
      <c r="BS643" s="830">
        <f t="shared" si="513"/>
        <v>0.20247022320829</v>
      </c>
      <c r="BT643" s="810">
        <f t="shared" si="514"/>
        <v>0</v>
      </c>
      <c r="BU643" s="810">
        <f t="shared" si="515"/>
        <v>1.7787754874496675</v>
      </c>
      <c r="BV643" s="810">
        <f t="shared" si="516"/>
        <v>0</v>
      </c>
      <c r="BW643" s="830">
        <f t="shared" si="517"/>
        <v>2.9337648877854594</v>
      </c>
      <c r="BX643" s="816">
        <f t="shared" si="547"/>
        <v>286.55041212154322</v>
      </c>
      <c r="BY643" s="755">
        <f t="shared" si="543"/>
        <v>2.7950683975960126E-2</v>
      </c>
      <c r="BZ643" s="805">
        <f t="shared" ca="1" si="541"/>
        <v>97.241796243713296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4.9275460782591436</v>
      </c>
      <c r="BE644" s="808">
        <f t="shared" si="499"/>
        <v>87.571472163374224</v>
      </c>
      <c r="BF644" s="808">
        <f t="shared" si="500"/>
        <v>0</v>
      </c>
      <c r="BG644" s="829">
        <f t="shared" si="501"/>
        <v>55.273904107808747</v>
      </c>
      <c r="BH644" s="829">
        <f t="shared" si="502"/>
        <v>25.216607984010508</v>
      </c>
      <c r="BI644" s="829">
        <f t="shared" si="503"/>
        <v>0</v>
      </c>
      <c r="BJ644" s="829">
        <f t="shared" si="504"/>
        <v>0</v>
      </c>
      <c r="BK644" s="829">
        <f t="shared" si="505"/>
        <v>4.7335848388135418</v>
      </c>
      <c r="BL644" s="810">
        <f t="shared" si="506"/>
        <v>45.209519997844431</v>
      </c>
      <c r="BM644" s="810">
        <f t="shared" si="507"/>
        <v>121.46550673510238</v>
      </c>
      <c r="BN644" s="810">
        <f t="shared" si="508"/>
        <v>0</v>
      </c>
      <c r="BO644" s="810">
        <f t="shared" si="509"/>
        <v>0</v>
      </c>
      <c r="BP644" s="810">
        <f t="shared" si="510"/>
        <v>28.608708989246487</v>
      </c>
      <c r="BQ644" s="830">
        <f t="shared" si="511"/>
        <v>0.89727651839057099</v>
      </c>
      <c r="BR644" s="830">
        <f t="shared" si="512"/>
        <v>0</v>
      </c>
      <c r="BS644" s="830">
        <f t="shared" si="513"/>
        <v>0.52349089388621395</v>
      </c>
      <c r="BT644" s="810">
        <f t="shared" si="514"/>
        <v>0</v>
      </c>
      <c r="BU644" s="810">
        <f t="shared" si="515"/>
        <v>2.4590346342472951</v>
      </c>
      <c r="BV644" s="810">
        <f t="shared" si="516"/>
        <v>0</v>
      </c>
      <c r="BW644" s="830">
        <f t="shared" si="517"/>
        <v>2.2398770021793619</v>
      </c>
      <c r="BX644" s="816">
        <f t="shared" si="547"/>
        <v>379.12652994316301</v>
      </c>
      <c r="BY644" s="755">
        <f t="shared" si="543"/>
        <v>3.6980738386964786E-2</v>
      </c>
      <c r="BZ644" s="805">
        <f t="shared" ca="1" si="541"/>
        <v>108.68706880049321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14.874049518213237</v>
      </c>
      <c r="BE645" s="808">
        <f t="shared" si="499"/>
        <v>301.85027159521235</v>
      </c>
      <c r="BF645" s="808">
        <f t="shared" si="500"/>
        <v>0</v>
      </c>
      <c r="BG645" s="829">
        <f t="shared" si="501"/>
        <v>251.87664099044858</v>
      </c>
      <c r="BH645" s="829">
        <f t="shared" si="502"/>
        <v>103.88758451789222</v>
      </c>
      <c r="BI645" s="829">
        <f t="shared" si="503"/>
        <v>0</v>
      </c>
      <c r="BJ645" s="829">
        <f t="shared" si="504"/>
        <v>0</v>
      </c>
      <c r="BK645" s="829">
        <f t="shared" si="505"/>
        <v>24.110391296438049</v>
      </c>
      <c r="BL645" s="810">
        <f t="shared" si="506"/>
        <v>220.06187168499773</v>
      </c>
      <c r="BM645" s="810">
        <f t="shared" si="507"/>
        <v>394.59924798486799</v>
      </c>
      <c r="BN645" s="810">
        <f t="shared" si="508"/>
        <v>0</v>
      </c>
      <c r="BO645" s="810">
        <f t="shared" si="509"/>
        <v>0</v>
      </c>
      <c r="BP645" s="810">
        <f t="shared" si="510"/>
        <v>87.94881076766265</v>
      </c>
      <c r="BQ645" s="830">
        <f t="shared" si="511"/>
        <v>9.999647122590245</v>
      </c>
      <c r="BR645" s="830">
        <f t="shared" si="512"/>
        <v>0</v>
      </c>
      <c r="BS645" s="830">
        <f t="shared" si="513"/>
        <v>1.45126349782866</v>
      </c>
      <c r="BT645" s="810">
        <f t="shared" si="514"/>
        <v>0</v>
      </c>
      <c r="BU645" s="810">
        <f t="shared" si="515"/>
        <v>10.857801203010075</v>
      </c>
      <c r="BV645" s="810">
        <f t="shared" si="516"/>
        <v>0</v>
      </c>
      <c r="BW645" s="830">
        <f t="shared" si="517"/>
        <v>3.0638737403101102</v>
      </c>
      <c r="BX645" s="816">
        <f t="shared" si="547"/>
        <v>1424.5814539194719</v>
      </c>
      <c r="BY645" s="755">
        <f t="shared" si="543"/>
        <v>0.13895644302765039</v>
      </c>
      <c r="BZ645" s="805">
        <f t="shared" ca="1" si="541"/>
        <v>97.646132483001281</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2.8931238407409459</v>
      </c>
      <c r="BE646" s="808">
        <f t="shared" si="499"/>
        <v>76.484745114438937</v>
      </c>
      <c r="BF646" s="808">
        <f t="shared" si="500"/>
        <v>0</v>
      </c>
      <c r="BG646" s="829">
        <f t="shared" si="501"/>
        <v>73.334550455608792</v>
      </c>
      <c r="BH646" s="829">
        <f t="shared" si="502"/>
        <v>32.464015864204107</v>
      </c>
      <c r="BI646" s="829">
        <f t="shared" si="503"/>
        <v>0</v>
      </c>
      <c r="BJ646" s="829">
        <f t="shared" si="504"/>
        <v>0</v>
      </c>
      <c r="BK646" s="829">
        <f t="shared" si="505"/>
        <v>4.5911817631615044</v>
      </c>
      <c r="BL646" s="810">
        <f t="shared" si="506"/>
        <v>29.189077382596391</v>
      </c>
      <c r="BM646" s="810">
        <f t="shared" si="507"/>
        <v>61.262973159018486</v>
      </c>
      <c r="BN646" s="810">
        <f t="shared" si="508"/>
        <v>0</v>
      </c>
      <c r="BO646" s="810">
        <f t="shared" si="509"/>
        <v>0</v>
      </c>
      <c r="BP646" s="810">
        <f t="shared" si="510"/>
        <v>10.937853247338401</v>
      </c>
      <c r="BQ646" s="830">
        <f t="shared" si="511"/>
        <v>1.3062076526571005</v>
      </c>
      <c r="BR646" s="830">
        <f t="shared" si="512"/>
        <v>0</v>
      </c>
      <c r="BS646" s="830">
        <f t="shared" si="513"/>
        <v>0.29511306529527498</v>
      </c>
      <c r="BT646" s="810">
        <f t="shared" si="514"/>
        <v>0</v>
      </c>
      <c r="BU646" s="810">
        <f t="shared" si="515"/>
        <v>2.1341950401841876</v>
      </c>
      <c r="BV646" s="810">
        <f t="shared" si="516"/>
        <v>0</v>
      </c>
      <c r="BW646" s="830">
        <f t="shared" si="517"/>
        <v>2.5278924606526081</v>
      </c>
      <c r="BX646" s="816">
        <f t="shared" si="547"/>
        <v>297.42092904589674</v>
      </c>
      <c r="BY646" s="755">
        <f t="shared" si="543"/>
        <v>2.9011015318561914E-2</v>
      </c>
      <c r="BZ646" s="805">
        <f t="shared" ca="1" si="541"/>
        <v>101.24596533810688</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4.6586865187327842</v>
      </c>
      <c r="BE647" s="808">
        <f t="shared" ref="BE647:BE710" si="552">IF(OR(L647="",L647="*"),"",BE$5*L647)</f>
        <v>60.869474749187653</v>
      </c>
      <c r="BF647" s="808">
        <f t="shared" ref="BF647:BF710" si="553">IF(OR(N647="",N647="*"),"",BF$5*N647)</f>
        <v>0</v>
      </c>
      <c r="BG647" s="829">
        <f t="shared" ref="BG647:BG710" si="554">IF(OR(P647="",P647="*"),"",BG$5*P647)</f>
        <v>44.039352215524879</v>
      </c>
      <c r="BH647" s="829">
        <f t="shared" ref="BH647:BH710" si="555">IF(OR(R647="",R647="*"),"",BH$5*R647)</f>
        <v>22.637309279024116</v>
      </c>
      <c r="BI647" s="829">
        <f t="shared" ref="BI647:BI710" si="556">IF(OR(T647="",T647="*"),"",BI$5*T647)</f>
        <v>0</v>
      </c>
      <c r="BJ647" s="829">
        <f t="shared" ref="BJ647:BJ710" si="557">IF(OR(V647="",V647="*"),"",BJ$5*V647)</f>
        <v>0</v>
      </c>
      <c r="BK647" s="829">
        <f t="shared" ref="BK647:BK710" si="558">IF(OR(X647="",X647="*"),"",BK$5*X647)</f>
        <v>4.7497925719380953</v>
      </c>
      <c r="BL647" s="810">
        <f t="shared" ref="BL647:BL710" si="559">IF(OR(Z647="",Z647="*"),"",BL$5*Z647)</f>
        <v>30.315738061799053</v>
      </c>
      <c r="BM647" s="810">
        <f t="shared" ref="BM647:BM710" si="560">IF(OR(AB647="",AB647="*"),"",BM$5*AB647)</f>
        <v>79.151233035251792</v>
      </c>
      <c r="BN647" s="810">
        <f t="shared" ref="BN647:BN710" si="561">IF(OR(AD647="",AD647="*"),"",BN$5*AD647)</f>
        <v>0</v>
      </c>
      <c r="BO647" s="810">
        <f t="shared" ref="BO647:BO710" si="562">IF(OR(AF647="",AF647="*"),"",BO$5*AF647)</f>
        <v>0</v>
      </c>
      <c r="BP647" s="810">
        <f t="shared" ref="BP647:BP710" si="563">IF(OR(AH647="",AH647="*"),"",BP$5*AH647)</f>
        <v>14.779939652041415</v>
      </c>
      <c r="BQ647" s="830">
        <f t="shared" ref="BQ647:BQ710" si="564">IF(OR(AJ647="",AJ647="*"),"",BQ$5*AJ647)</f>
        <v>1.6807321802599153</v>
      </c>
      <c r="BR647" s="830">
        <f t="shared" ref="BR647:BR710" si="565">IF(OR(AL647="",AL647="*"),"",BR$5*AL647)</f>
        <v>0</v>
      </c>
      <c r="BS647" s="830">
        <f t="shared" ref="BS647:BS710" si="566">IF(OR(AN647="",AN647="*"),"",BS$5*AN647)</f>
        <v>0.25465639094847203</v>
      </c>
      <c r="BT647" s="810">
        <f t="shared" ref="BT647:BT710" si="567">IF(OR(AP647="",AP647="*"),"",BT$5*AP647)</f>
        <v>0</v>
      </c>
      <c r="BU647" s="810">
        <f t="shared" ref="BU647:BU710" si="568">IF(OR(AR647="",AR647="*"),"",BU$5*AR647)</f>
        <v>1.6785476935822576</v>
      </c>
      <c r="BV647" s="810">
        <f t="shared" ref="BV647:BV710" si="569">IF(OR(AT647="",AT647="*"),"",BV$5*AT647)</f>
        <v>0</v>
      </c>
      <c r="BW647" s="830">
        <f t="shared" ref="BW647:BW710" si="570">IF(OR(AV647="",AV647="*"),"",BW$5*AV647)</f>
        <v>1.7685397874237589</v>
      </c>
      <c r="BX647" s="816">
        <f t="shared" si="547"/>
        <v>266.58400213571417</v>
      </c>
      <c r="BY647" s="755">
        <f t="shared" si="543"/>
        <v>2.6003121550498845E-2</v>
      </c>
      <c r="BZ647" s="805">
        <f t="shared" ca="1" si="541"/>
        <v>103.42147581897574</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3.3671060779972448</v>
      </c>
      <c r="BE648" s="808">
        <f t="shared" si="552"/>
        <v>52.770961294833448</v>
      </c>
      <c r="BF648" s="808">
        <f t="shared" si="553"/>
        <v>0</v>
      </c>
      <c r="BG648" s="829">
        <f t="shared" si="554"/>
        <v>81.566924801682248</v>
      </c>
      <c r="BH648" s="829">
        <f t="shared" si="555"/>
        <v>37.211794614209417</v>
      </c>
      <c r="BI648" s="829">
        <f t="shared" si="556"/>
        <v>0</v>
      </c>
      <c r="BJ648" s="829">
        <f t="shared" si="557"/>
        <v>0</v>
      </c>
      <c r="BK648" s="829">
        <f t="shared" si="558"/>
        <v>7.1462559389331632</v>
      </c>
      <c r="BL648" s="810">
        <f t="shared" si="559"/>
        <v>85.486318770965681</v>
      </c>
      <c r="BM648" s="810">
        <f t="shared" si="560"/>
        <v>152.7472601282098</v>
      </c>
      <c r="BN648" s="810">
        <f t="shared" si="561"/>
        <v>0</v>
      </c>
      <c r="BO648" s="810">
        <f t="shared" si="562"/>
        <v>0</v>
      </c>
      <c r="BP648" s="810">
        <f t="shared" si="563"/>
        <v>49.430381277330618</v>
      </c>
      <c r="BQ648" s="830">
        <f t="shared" si="564"/>
        <v>1.6222447944941303</v>
      </c>
      <c r="BR648" s="830">
        <f t="shared" si="565"/>
        <v>0</v>
      </c>
      <c r="BS648" s="830">
        <f t="shared" si="566"/>
        <v>0.65917872310370995</v>
      </c>
      <c r="BT648" s="810">
        <f t="shared" si="567"/>
        <v>0</v>
      </c>
      <c r="BU648" s="810">
        <f t="shared" si="568"/>
        <v>4.5158173761910652</v>
      </c>
      <c r="BV648" s="810">
        <f t="shared" si="569"/>
        <v>0</v>
      </c>
      <c r="BW648" s="830">
        <f t="shared" si="570"/>
        <v>1.070640089553454</v>
      </c>
      <c r="BX648" s="816">
        <f t="shared" si="547"/>
        <v>477.59488388750407</v>
      </c>
      <c r="BY648" s="755">
        <f t="shared" si="543"/>
        <v>4.6585532958203675E-2</v>
      </c>
      <c r="BZ648" s="805">
        <f t="shared" ref="BZ648:BZ711" ca="1" si="594">IFERROR(IF(DA648&gt;0,BY648/DA648*100,""),"")</f>
        <v>94.41490173998649</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5.5484661767765946</v>
      </c>
      <c r="BE649" s="808">
        <f t="shared" si="552"/>
        <v>51.914257587637913</v>
      </c>
      <c r="BF649" s="808">
        <f t="shared" si="553"/>
        <v>0</v>
      </c>
      <c r="BG649" s="829">
        <f t="shared" si="554"/>
        <v>59.171204878742813</v>
      </c>
      <c r="BH649" s="829">
        <f t="shared" si="555"/>
        <v>43.479427589744922</v>
      </c>
      <c r="BI649" s="829">
        <f t="shared" si="556"/>
        <v>0</v>
      </c>
      <c r="BJ649" s="829">
        <f t="shared" si="557"/>
        <v>0</v>
      </c>
      <c r="BK649" s="829">
        <f t="shared" si="558"/>
        <v>6.7534234157496025</v>
      </c>
      <c r="BL649" s="810">
        <f t="shared" si="559"/>
        <v>15.297415737185586</v>
      </c>
      <c r="BM649" s="810">
        <f t="shared" si="560"/>
        <v>39.05453337218993</v>
      </c>
      <c r="BN649" s="810">
        <f t="shared" si="561"/>
        <v>0</v>
      </c>
      <c r="BO649" s="810">
        <f t="shared" si="562"/>
        <v>0</v>
      </c>
      <c r="BP649" s="810">
        <f t="shared" si="563"/>
        <v>7.9590230920063298</v>
      </c>
      <c r="BQ649" s="830">
        <f t="shared" si="564"/>
        <v>1.2314871008103971</v>
      </c>
      <c r="BR649" s="830">
        <f t="shared" si="565"/>
        <v>0</v>
      </c>
      <c r="BS649" s="830">
        <f t="shared" si="566"/>
        <v>0.18658895466824199</v>
      </c>
      <c r="BT649" s="810">
        <f t="shared" si="567"/>
        <v>0</v>
      </c>
      <c r="BU649" s="810">
        <f t="shared" si="568"/>
        <v>1.9473119248807502</v>
      </c>
      <c r="BV649" s="810">
        <f t="shared" si="569"/>
        <v>0</v>
      </c>
      <c r="BW649" s="830">
        <f t="shared" si="570"/>
        <v>2.0274882074083349</v>
      </c>
      <c r="BX649" s="816">
        <f t="shared" si="547"/>
        <v>234.57062803780144</v>
      </c>
      <c r="BY649" s="755">
        <f t="shared" si="543"/>
        <v>2.2880474837865924E-2</v>
      </c>
      <c r="BZ649" s="805">
        <f t="shared" ca="1" si="594"/>
        <v>95.278341039527064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2.6584913080510035</v>
      </c>
      <c r="BE650" s="808">
        <f t="shared" si="552"/>
        <v>63.395176563754511</v>
      </c>
      <c r="BF650" s="808">
        <f t="shared" si="553"/>
        <v>0</v>
      </c>
      <c r="BG650" s="829">
        <f t="shared" si="554"/>
        <v>52.717111410241444</v>
      </c>
      <c r="BH650" s="829">
        <f t="shared" si="555"/>
        <v>20.364940448920525</v>
      </c>
      <c r="BI650" s="829">
        <f t="shared" si="556"/>
        <v>0</v>
      </c>
      <c r="BJ650" s="829">
        <f t="shared" si="557"/>
        <v>0</v>
      </c>
      <c r="BK650" s="829">
        <f t="shared" si="558"/>
        <v>6.693780816417175</v>
      </c>
      <c r="BL650" s="810">
        <f t="shared" si="559"/>
        <v>31.272060915713151</v>
      </c>
      <c r="BM650" s="810">
        <f t="shared" si="560"/>
        <v>96.044884083410224</v>
      </c>
      <c r="BN650" s="810">
        <f t="shared" si="561"/>
        <v>0</v>
      </c>
      <c r="BO650" s="810">
        <f t="shared" si="562"/>
        <v>0</v>
      </c>
      <c r="BP650" s="810">
        <f t="shared" si="563"/>
        <v>19.101683743271355</v>
      </c>
      <c r="BQ650" s="830">
        <f t="shared" si="564"/>
        <v>1.1171557866700044</v>
      </c>
      <c r="BR650" s="830">
        <f t="shared" si="565"/>
        <v>0</v>
      </c>
      <c r="BS650" s="830">
        <f t="shared" si="566"/>
        <v>0.20184444765055601</v>
      </c>
      <c r="BT650" s="810">
        <f t="shared" si="567"/>
        <v>0</v>
      </c>
      <c r="BU650" s="810">
        <f t="shared" si="568"/>
        <v>1.1613966312296249</v>
      </c>
      <c r="BV650" s="810">
        <f t="shared" si="569"/>
        <v>0</v>
      </c>
      <c r="BW650" s="830">
        <f t="shared" si="570"/>
        <v>3.8278127291534201</v>
      </c>
      <c r="BX650" s="816">
        <f t="shared" si="547"/>
        <v>298.55633888448307</v>
      </c>
      <c r="BY650" s="755">
        <f t="shared" si="543"/>
        <v>2.9121765400359254E-2</v>
      </c>
      <c r="BZ650" s="805">
        <f t="shared" ca="1" si="594"/>
        <v>114.36869376982119</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3.9639984135338473</v>
      </c>
      <c r="BE651" s="808">
        <f t="shared" si="552"/>
        <v>71.696791511287216</v>
      </c>
      <c r="BF651" s="808">
        <f t="shared" si="553"/>
        <v>0</v>
      </c>
      <c r="BG651" s="829">
        <f t="shared" si="554"/>
        <v>64.830284536215942</v>
      </c>
      <c r="BH651" s="829">
        <f t="shared" si="555"/>
        <v>14.891128327331739</v>
      </c>
      <c r="BI651" s="829">
        <f t="shared" si="556"/>
        <v>0</v>
      </c>
      <c r="BJ651" s="829">
        <f t="shared" si="557"/>
        <v>0</v>
      </c>
      <c r="BK651" s="829">
        <f t="shared" si="558"/>
        <v>4.2312468554505775</v>
      </c>
      <c r="BL651" s="810">
        <f t="shared" si="559"/>
        <v>36.02965999162344</v>
      </c>
      <c r="BM651" s="810">
        <f t="shared" si="560"/>
        <v>71.638382719831995</v>
      </c>
      <c r="BN651" s="810">
        <f t="shared" si="561"/>
        <v>0</v>
      </c>
      <c r="BO651" s="810">
        <f t="shared" si="562"/>
        <v>0</v>
      </c>
      <c r="BP651" s="810">
        <f t="shared" si="563"/>
        <v>17.084571500652959</v>
      </c>
      <c r="BQ651" s="830">
        <f t="shared" si="564"/>
        <v>1.9058355214628731</v>
      </c>
      <c r="BR651" s="830">
        <f t="shared" si="565"/>
        <v>0</v>
      </c>
      <c r="BS651" s="830">
        <f t="shared" si="566"/>
        <v>0.29204395727611898</v>
      </c>
      <c r="BT651" s="810">
        <f t="shared" si="567"/>
        <v>0</v>
      </c>
      <c r="BU651" s="810">
        <f t="shared" si="568"/>
        <v>2.1903296795708922</v>
      </c>
      <c r="BV651" s="810">
        <f t="shared" si="569"/>
        <v>0</v>
      </c>
      <c r="BW651" s="830">
        <f t="shared" si="570"/>
        <v>2.044307700932833</v>
      </c>
      <c r="BX651" s="816">
        <f t="shared" si="547"/>
        <v>290.79858071517037</v>
      </c>
      <c r="BY651" s="755">
        <f t="shared" si="543"/>
        <v>2.8365058594924931E-2</v>
      </c>
      <c r="BZ651" s="805">
        <f t="shared" ca="1" si="594"/>
        <v>99.711163723531598</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1.5254216594444245</v>
      </c>
      <c r="BE652" s="808">
        <f t="shared" si="552"/>
        <v>44.139602103554054</v>
      </c>
      <c r="BF652" s="808">
        <f t="shared" si="553"/>
        <v>0</v>
      </c>
      <c r="BG652" s="829">
        <f t="shared" si="554"/>
        <v>18.022886008530108</v>
      </c>
      <c r="BH652" s="829">
        <f t="shared" si="555"/>
        <v>9.2989788347635205</v>
      </c>
      <c r="BI652" s="829">
        <f t="shared" si="556"/>
        <v>0</v>
      </c>
      <c r="BJ652" s="829">
        <f t="shared" si="557"/>
        <v>0</v>
      </c>
      <c r="BK652" s="829">
        <f t="shared" si="558"/>
        <v>1.9511250233655599</v>
      </c>
      <c r="BL652" s="810">
        <f t="shared" si="559"/>
        <v>25.526102455463139</v>
      </c>
      <c r="BM652" s="810">
        <f t="shared" si="560"/>
        <v>55.886019473608464</v>
      </c>
      <c r="BN652" s="810">
        <f t="shared" si="561"/>
        <v>0</v>
      </c>
      <c r="BO652" s="810">
        <f t="shared" si="562"/>
        <v>0</v>
      </c>
      <c r="BP652" s="810">
        <f t="shared" si="563"/>
        <v>14.71649780354557</v>
      </c>
      <c r="BQ652" s="830">
        <f t="shared" si="564"/>
        <v>1.5359895556970184</v>
      </c>
      <c r="BR652" s="830">
        <f t="shared" si="565"/>
        <v>0</v>
      </c>
      <c r="BS652" s="830">
        <f t="shared" si="566"/>
        <v>0.24854816352484099</v>
      </c>
      <c r="BT652" s="810">
        <f t="shared" si="567"/>
        <v>0</v>
      </c>
      <c r="BU652" s="810">
        <f t="shared" si="568"/>
        <v>1.3059263489947726</v>
      </c>
      <c r="BV652" s="810">
        <f t="shared" si="569"/>
        <v>0</v>
      </c>
      <c r="BW652" s="830">
        <f t="shared" si="570"/>
        <v>3.4622365288280772</v>
      </c>
      <c r="BX652" s="816">
        <f t="shared" si="547"/>
        <v>177.61933395931956</v>
      </c>
      <c r="BY652" s="755">
        <f t="shared" si="543"/>
        <v>1.7325334955064334E-2</v>
      </c>
      <c r="BZ652" s="805">
        <f t="shared" ca="1" si="594"/>
        <v>94.138633410945999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1.6704184925744716</v>
      </c>
      <c r="BE653" s="808">
        <f t="shared" si="552"/>
        <v>71.709827964702143</v>
      </c>
      <c r="BF653" s="808">
        <f t="shared" si="553"/>
        <v>0</v>
      </c>
      <c r="BG653" s="829">
        <f t="shared" si="554"/>
        <v>47.248333915459412</v>
      </c>
      <c r="BH653" s="829">
        <f t="shared" si="555"/>
        <v>14.306464873190425</v>
      </c>
      <c r="BI653" s="829">
        <f t="shared" si="556"/>
        <v>0</v>
      </c>
      <c r="BJ653" s="829">
        <f t="shared" si="557"/>
        <v>0</v>
      </c>
      <c r="BK653" s="829">
        <f t="shared" si="558"/>
        <v>3.8869357985972917</v>
      </c>
      <c r="BL653" s="810">
        <f t="shared" si="559"/>
        <v>25.539862781289187</v>
      </c>
      <c r="BM653" s="810">
        <f t="shared" si="560"/>
        <v>45.697389455744521</v>
      </c>
      <c r="BN653" s="810">
        <f t="shared" si="561"/>
        <v>0</v>
      </c>
      <c r="BO653" s="810">
        <f t="shared" si="562"/>
        <v>0</v>
      </c>
      <c r="BP653" s="810">
        <f t="shared" si="563"/>
        <v>7.4717547023526034</v>
      </c>
      <c r="BQ653" s="830">
        <f t="shared" si="564"/>
        <v>0.8523593837719422</v>
      </c>
      <c r="BR653" s="830">
        <f t="shared" si="565"/>
        <v>0</v>
      </c>
      <c r="BS653" s="830">
        <f t="shared" si="566"/>
        <v>5.9922741092195801E-2</v>
      </c>
      <c r="BT653" s="810">
        <f t="shared" si="567"/>
        <v>0</v>
      </c>
      <c r="BU653" s="810">
        <f t="shared" si="568"/>
        <v>0.77011014734851502</v>
      </c>
      <c r="BV653" s="810">
        <f t="shared" si="569"/>
        <v>0</v>
      </c>
      <c r="BW653" s="830">
        <f t="shared" si="570"/>
        <v>2.0146255064137439</v>
      </c>
      <c r="BX653" s="816">
        <f t="shared" si="547"/>
        <v>221.22800576253644</v>
      </c>
      <c r="BY653" s="755">
        <f t="shared" ref="BY653:BY716" si="597">IF(BX653&lt;&gt;"", BX653 / $BX$5, "")</f>
        <v>2.1579009535947762E-2</v>
      </c>
      <c r="BZ653" s="805">
        <f t="shared" ca="1" si="594"/>
        <v>117.59652302512511</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2.0823343246430568</v>
      </c>
      <c r="BE654" s="808">
        <f t="shared" si="552"/>
        <v>31.185862304577189</v>
      </c>
      <c r="BF654" s="808">
        <f t="shared" si="553"/>
        <v>0</v>
      </c>
      <c r="BG654" s="829">
        <f t="shared" si="554"/>
        <v>52.752575074800305</v>
      </c>
      <c r="BH654" s="829">
        <f t="shared" si="555"/>
        <v>25.09979118104604</v>
      </c>
      <c r="BI654" s="829">
        <f t="shared" si="556"/>
        <v>0</v>
      </c>
      <c r="BJ654" s="829">
        <f t="shared" si="557"/>
        <v>0</v>
      </c>
      <c r="BK654" s="829">
        <f t="shared" si="558"/>
        <v>3.6648839279720611</v>
      </c>
      <c r="BL654" s="810">
        <f t="shared" si="559"/>
        <v>18.222744742856676</v>
      </c>
      <c r="BM654" s="810">
        <f t="shared" si="560"/>
        <v>80.136057204545111</v>
      </c>
      <c r="BN654" s="810">
        <f t="shared" si="561"/>
        <v>0</v>
      </c>
      <c r="BO654" s="810">
        <f t="shared" si="562"/>
        <v>0</v>
      </c>
      <c r="BP654" s="810">
        <f t="shared" si="563"/>
        <v>13.734341612160097</v>
      </c>
      <c r="BQ654" s="830">
        <f t="shared" si="564"/>
        <v>1.2813014036763799</v>
      </c>
      <c r="BR654" s="830">
        <f t="shared" si="565"/>
        <v>0</v>
      </c>
      <c r="BS654" s="830">
        <f t="shared" si="566"/>
        <v>0.12177238902807801</v>
      </c>
      <c r="BT654" s="810">
        <f t="shared" si="567"/>
        <v>0</v>
      </c>
      <c r="BU654" s="810">
        <f t="shared" si="568"/>
        <v>0.64916628744560922</v>
      </c>
      <c r="BV654" s="810">
        <f t="shared" si="569"/>
        <v>0</v>
      </c>
      <c r="BW654" s="830">
        <f t="shared" si="570"/>
        <v>6.485111116054032</v>
      </c>
      <c r="BX654" s="816">
        <f t="shared" si="547"/>
        <v>235.41594156880467</v>
      </c>
      <c r="BY654" s="755">
        <f t="shared" si="597"/>
        <v>2.2962928362154182E-2</v>
      </c>
      <c r="BZ654" s="805">
        <f t="shared" ca="1" si="594"/>
        <v>111.76384647371009</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2.3332051673407772</v>
      </c>
      <c r="BE655" s="808">
        <f t="shared" si="552"/>
        <v>43.054057639679819</v>
      </c>
      <c r="BF655" s="808">
        <f t="shared" si="553"/>
        <v>0</v>
      </c>
      <c r="BG655" s="829">
        <f t="shared" si="554"/>
        <v>34.707395652808231</v>
      </c>
      <c r="BH655" s="829">
        <f t="shared" si="555"/>
        <v>12.820923816730444</v>
      </c>
      <c r="BI655" s="829">
        <f t="shared" si="556"/>
        <v>0</v>
      </c>
      <c r="BJ655" s="829">
        <f t="shared" si="557"/>
        <v>0</v>
      </c>
      <c r="BK655" s="829">
        <f t="shared" si="558"/>
        <v>3.3222965288838835</v>
      </c>
      <c r="BL655" s="810">
        <f t="shared" si="559"/>
        <v>13.656695027220861</v>
      </c>
      <c r="BM655" s="810">
        <f t="shared" si="560"/>
        <v>29.86722419454065</v>
      </c>
      <c r="BN655" s="810">
        <f t="shared" si="561"/>
        <v>0</v>
      </c>
      <c r="BO655" s="810">
        <f t="shared" si="562"/>
        <v>0</v>
      </c>
      <c r="BP655" s="810">
        <f t="shared" si="563"/>
        <v>14.051835183020485</v>
      </c>
      <c r="BQ655" s="830">
        <f t="shared" si="564"/>
        <v>0.8961278127001332</v>
      </c>
      <c r="BR655" s="830">
        <f t="shared" si="565"/>
        <v>0</v>
      </c>
      <c r="BS655" s="830">
        <f t="shared" si="566"/>
        <v>0.17671790047254698</v>
      </c>
      <c r="BT655" s="810">
        <f t="shared" si="567"/>
        <v>0</v>
      </c>
      <c r="BU655" s="810">
        <f t="shared" si="568"/>
        <v>0.72587519296854441</v>
      </c>
      <c r="BV655" s="810">
        <f t="shared" si="569"/>
        <v>0</v>
      </c>
      <c r="BW655" s="830">
        <f t="shared" si="570"/>
        <v>1.7400325141081749</v>
      </c>
      <c r="BX655" s="816">
        <f t="shared" si="547"/>
        <v>157.35238663047454</v>
      </c>
      <c r="BY655" s="755">
        <f t="shared" si="597"/>
        <v>1.5348457533210548E-2</v>
      </c>
      <c r="BZ655" s="805">
        <f t="shared" ca="1" si="594"/>
        <v>92.77512755917185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5.7250974189593293</v>
      </c>
      <c r="BE656" s="808">
        <f t="shared" si="552"/>
        <v>32.904851158717413</v>
      </c>
      <c r="BF656" s="808">
        <f t="shared" si="553"/>
        <v>0</v>
      </c>
      <c r="BG656" s="829">
        <f t="shared" si="554"/>
        <v>26.359091309718178</v>
      </c>
      <c r="BH656" s="829">
        <f t="shared" si="555"/>
        <v>10.666104921248269</v>
      </c>
      <c r="BI656" s="829">
        <f t="shared" si="556"/>
        <v>0</v>
      </c>
      <c r="BJ656" s="829">
        <f t="shared" si="557"/>
        <v>0</v>
      </c>
      <c r="BK656" s="829">
        <f t="shared" si="558"/>
        <v>2.3400664057432761</v>
      </c>
      <c r="BL656" s="810">
        <f t="shared" si="559"/>
        <v>13.78252162238215</v>
      </c>
      <c r="BM656" s="810">
        <f t="shared" si="560"/>
        <v>24.713834458847526</v>
      </c>
      <c r="BN656" s="810">
        <f t="shared" si="561"/>
        <v>0</v>
      </c>
      <c r="BO656" s="810">
        <f t="shared" si="562"/>
        <v>0</v>
      </c>
      <c r="BP656" s="810">
        <f t="shared" si="563"/>
        <v>5.8938414832555246</v>
      </c>
      <c r="BQ656" s="830">
        <f t="shared" si="564"/>
        <v>0.78567290714551985</v>
      </c>
      <c r="BR656" s="830">
        <f t="shared" si="565"/>
        <v>0</v>
      </c>
      <c r="BS656" s="830">
        <f t="shared" si="566"/>
        <v>0.11904134956750301</v>
      </c>
      <c r="BT656" s="810">
        <f t="shared" si="567"/>
        <v>0</v>
      </c>
      <c r="BU656" s="810">
        <f t="shared" si="568"/>
        <v>0.57505061998238394</v>
      </c>
      <c r="BV656" s="810">
        <f t="shared" si="569"/>
        <v>0</v>
      </c>
      <c r="BW656" s="830">
        <f t="shared" si="570"/>
        <v>0.49465639895890257</v>
      </c>
      <c r="BX656" s="816">
        <f t="shared" si="547"/>
        <v>124.35983005452599</v>
      </c>
      <c r="BY656" s="755">
        <f t="shared" si="597"/>
        <v>1.213029945908369E-2</v>
      </c>
      <c r="BZ656" s="805">
        <f t="shared" ca="1" si="594"/>
        <v>95.216671944201309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4.040333123010944</v>
      </c>
      <c r="BE657" s="808">
        <f t="shared" si="552"/>
        <v>50.713396667038147</v>
      </c>
      <c r="BF657" s="808">
        <f t="shared" si="553"/>
        <v>0</v>
      </c>
      <c r="BG657" s="829">
        <f t="shared" si="554"/>
        <v>48.734336398726178</v>
      </c>
      <c r="BH657" s="829">
        <f t="shared" si="555"/>
        <v>21.842537839786406</v>
      </c>
      <c r="BI657" s="829">
        <f t="shared" si="556"/>
        <v>0</v>
      </c>
      <c r="BJ657" s="829">
        <f t="shared" si="557"/>
        <v>0</v>
      </c>
      <c r="BK657" s="829">
        <f t="shared" si="558"/>
        <v>3.9768212083362307</v>
      </c>
      <c r="BL657" s="810">
        <f t="shared" si="559"/>
        <v>28.259033254789486</v>
      </c>
      <c r="BM657" s="810">
        <f t="shared" si="560"/>
        <v>56.290300688944683</v>
      </c>
      <c r="BN657" s="810">
        <f t="shared" si="561"/>
        <v>0</v>
      </c>
      <c r="BO657" s="810">
        <f t="shared" si="562"/>
        <v>0</v>
      </c>
      <c r="BP657" s="810">
        <f t="shared" si="563"/>
        <v>6.2956092786493727</v>
      </c>
      <c r="BQ657" s="830">
        <f t="shared" si="564"/>
        <v>0.59914506598602346</v>
      </c>
      <c r="BR657" s="830">
        <f t="shared" si="565"/>
        <v>0</v>
      </c>
      <c r="BS657" s="830">
        <f t="shared" si="566"/>
        <v>0.10922545291512099</v>
      </c>
      <c r="BT657" s="810">
        <f t="shared" si="567"/>
        <v>0</v>
      </c>
      <c r="BU657" s="810">
        <f t="shared" si="568"/>
        <v>0.42960203659419149</v>
      </c>
      <c r="BV657" s="810">
        <f t="shared" si="569"/>
        <v>0</v>
      </c>
      <c r="BW657" s="830">
        <f t="shared" si="570"/>
        <v>9.5926445480494298</v>
      </c>
      <c r="BX657" s="816">
        <f t="shared" si="547"/>
        <v>230.88298556282624</v>
      </c>
      <c r="BY657" s="755">
        <f t="shared" si="597"/>
        <v>2.2520775025636583E-2</v>
      </c>
      <c r="BZ657" s="805">
        <f t="shared" ca="1" si="594"/>
        <v>112.581986598002</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10.251680661987917</v>
      </c>
      <c r="BE658" s="808">
        <f t="shared" si="552"/>
        <v>36.223609657238491</v>
      </c>
      <c r="BF658" s="808">
        <f t="shared" si="553"/>
        <v>0</v>
      </c>
      <c r="BG658" s="829">
        <f t="shared" si="554"/>
        <v>28.978887725790791</v>
      </c>
      <c r="BH658" s="829">
        <f t="shared" si="555"/>
        <v>13.220510897305779</v>
      </c>
      <c r="BI658" s="829">
        <f t="shared" si="556"/>
        <v>0</v>
      </c>
      <c r="BJ658" s="829">
        <f t="shared" si="557"/>
        <v>0</v>
      </c>
      <c r="BK658" s="829">
        <f t="shared" si="558"/>
        <v>4.5978814413955487</v>
      </c>
      <c r="BL658" s="810">
        <f t="shared" si="559"/>
        <v>12.151957062985597</v>
      </c>
      <c r="BM658" s="810">
        <f t="shared" si="560"/>
        <v>29.654658392023951</v>
      </c>
      <c r="BN658" s="810">
        <f t="shared" si="561"/>
        <v>0</v>
      </c>
      <c r="BO658" s="810">
        <f t="shared" si="562"/>
        <v>0</v>
      </c>
      <c r="BP658" s="810">
        <f t="shared" si="563"/>
        <v>4.7757827339096188</v>
      </c>
      <c r="BQ658" s="830">
        <f t="shared" si="564"/>
        <v>0.47509114539504355</v>
      </c>
      <c r="BR658" s="830">
        <f t="shared" si="565"/>
        <v>0</v>
      </c>
      <c r="BS658" s="830">
        <f t="shared" si="566"/>
        <v>8.5497568460423307E-2</v>
      </c>
      <c r="BT658" s="810">
        <f t="shared" si="567"/>
        <v>0</v>
      </c>
      <c r="BU658" s="810">
        <f t="shared" si="568"/>
        <v>0.68317473505498871</v>
      </c>
      <c r="BV658" s="810">
        <f t="shared" si="569"/>
        <v>0</v>
      </c>
      <c r="BW658" s="830">
        <f t="shared" si="570"/>
        <v>3.0511176229194219</v>
      </c>
      <c r="BX658" s="816">
        <f t="shared" si="547"/>
        <v>144.14984964446759</v>
      </c>
      <c r="BY658" s="755">
        <f t="shared" si="597"/>
        <v>1.4060656422597307E-2</v>
      </c>
      <c r="BZ658" s="805">
        <f t="shared" ca="1" si="594"/>
        <v>92.729126758919392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1.3922408523573646</v>
      </c>
      <c r="BE659" s="808">
        <f t="shared" si="552"/>
        <v>20.312745955254329</v>
      </c>
      <c r="BF659" s="808">
        <f t="shared" si="553"/>
        <v>0</v>
      </c>
      <c r="BG659" s="829">
        <f t="shared" si="554"/>
        <v>28.145610380324904</v>
      </c>
      <c r="BH659" s="829">
        <f t="shared" si="555"/>
        <v>11.731565766480808</v>
      </c>
      <c r="BI659" s="829">
        <f t="shared" si="556"/>
        <v>0</v>
      </c>
      <c r="BJ659" s="829">
        <f t="shared" si="557"/>
        <v>0</v>
      </c>
      <c r="BK659" s="829">
        <f t="shared" si="558"/>
        <v>2.3627549242033536</v>
      </c>
      <c r="BL659" s="810">
        <f t="shared" si="559"/>
        <v>42.578507646585969</v>
      </c>
      <c r="BM659" s="810">
        <f t="shared" si="560"/>
        <v>38.882866725009215</v>
      </c>
      <c r="BN659" s="810">
        <f t="shared" si="561"/>
        <v>0</v>
      </c>
      <c r="BO659" s="810">
        <f t="shared" si="562"/>
        <v>0</v>
      </c>
      <c r="BP659" s="810">
        <f t="shared" si="563"/>
        <v>10.158604836580162</v>
      </c>
      <c r="BQ659" s="830">
        <f t="shared" si="564"/>
        <v>0.87532242648115322</v>
      </c>
      <c r="BR659" s="830">
        <f t="shared" si="565"/>
        <v>0</v>
      </c>
      <c r="BS659" s="830">
        <f t="shared" si="566"/>
        <v>0.12804401814637401</v>
      </c>
      <c r="BT659" s="810">
        <f t="shared" si="567"/>
        <v>0</v>
      </c>
      <c r="BU659" s="810">
        <f t="shared" si="568"/>
        <v>0.52019317759826555</v>
      </c>
      <c r="BV659" s="810">
        <f t="shared" si="569"/>
        <v>0</v>
      </c>
      <c r="BW659" s="830">
        <f t="shared" si="570"/>
        <v>0.97001864897636303</v>
      </c>
      <c r="BX659" s="816">
        <f t="shared" si="547"/>
        <v>158.05847535799825</v>
      </c>
      <c r="BY659" s="755">
        <f t="shared" si="597"/>
        <v>1.5417330799648679E-2</v>
      </c>
      <c r="BZ659" s="805">
        <f t="shared" ca="1" si="594"/>
        <v>108.0060195036742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1.4344725568640158</v>
      </c>
      <c r="BE660" s="808">
        <f t="shared" si="552"/>
        <v>41.567776523999271</v>
      </c>
      <c r="BF660" s="808">
        <f t="shared" si="553"/>
        <v>0</v>
      </c>
      <c r="BG660" s="829">
        <f t="shared" si="554"/>
        <v>23.608647295381992</v>
      </c>
      <c r="BH660" s="829">
        <f t="shared" si="555"/>
        <v>10.770543776304615</v>
      </c>
      <c r="BI660" s="829">
        <f t="shared" si="556"/>
        <v>0</v>
      </c>
      <c r="BJ660" s="829">
        <f t="shared" si="557"/>
        <v>0</v>
      </c>
      <c r="BK660" s="829">
        <f t="shared" si="558"/>
        <v>2.1561486601963979</v>
      </c>
      <c r="BL660" s="810">
        <f t="shared" si="559"/>
        <v>6.8243155858478248</v>
      </c>
      <c r="BM660" s="810">
        <f t="shared" si="560"/>
        <v>25.343868324038041</v>
      </c>
      <c r="BN660" s="810">
        <f t="shared" si="561"/>
        <v>0</v>
      </c>
      <c r="BO660" s="810">
        <f t="shared" si="562"/>
        <v>0</v>
      </c>
      <c r="BP660" s="810">
        <f t="shared" si="563"/>
        <v>6.0440941579952119</v>
      </c>
      <c r="BQ660" s="830">
        <f t="shared" si="564"/>
        <v>1.0153544819562144</v>
      </c>
      <c r="BR660" s="830">
        <f t="shared" si="565"/>
        <v>0</v>
      </c>
      <c r="BS660" s="830">
        <f t="shared" si="566"/>
        <v>8.1244335840995899E-2</v>
      </c>
      <c r="BT660" s="810">
        <f t="shared" si="567"/>
        <v>0</v>
      </c>
      <c r="BU660" s="810">
        <f t="shared" si="568"/>
        <v>0.52737045597575327</v>
      </c>
      <c r="BV660" s="810">
        <f t="shared" si="569"/>
        <v>0</v>
      </c>
      <c r="BW660" s="830">
        <f t="shared" si="570"/>
        <v>0.768338398403142</v>
      </c>
      <c r="BX660" s="816">
        <f t="shared" si="547"/>
        <v>120.14217455280348</v>
      </c>
      <c r="BY660" s="755">
        <f t="shared" si="597"/>
        <v>1.1718901146391288E-2</v>
      </c>
      <c r="BZ660" s="805">
        <f t="shared" ca="1" si="594"/>
        <v>111.16609045934599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1.0488520230895728</v>
      </c>
      <c r="BE661" s="808">
        <f t="shared" si="552"/>
        <v>21.105997677745094</v>
      </c>
      <c r="BF661" s="808">
        <f t="shared" si="553"/>
        <v>0</v>
      </c>
      <c r="BG661" s="829">
        <f t="shared" si="554"/>
        <v>21.536167131199932</v>
      </c>
      <c r="BH661" s="829">
        <f t="shared" si="555"/>
        <v>6.998606714570097</v>
      </c>
      <c r="BI661" s="829">
        <f t="shared" si="556"/>
        <v>0</v>
      </c>
      <c r="BJ661" s="829">
        <f t="shared" si="557"/>
        <v>0</v>
      </c>
      <c r="BK661" s="829">
        <f t="shared" si="558"/>
        <v>2.3265231833784275</v>
      </c>
      <c r="BL661" s="810">
        <f t="shared" si="559"/>
        <v>9.2696701234065841</v>
      </c>
      <c r="BM661" s="810">
        <f t="shared" si="560"/>
        <v>19.524473782894123</v>
      </c>
      <c r="BN661" s="810">
        <f t="shared" si="561"/>
        <v>0</v>
      </c>
      <c r="BO661" s="810">
        <f t="shared" si="562"/>
        <v>0</v>
      </c>
      <c r="BP661" s="810">
        <f t="shared" si="563"/>
        <v>4.656264640437449</v>
      </c>
      <c r="BQ661" s="830">
        <f t="shared" si="564"/>
        <v>0.56741175019599843</v>
      </c>
      <c r="BR661" s="830">
        <f t="shared" si="565"/>
        <v>0</v>
      </c>
      <c r="BS661" s="830">
        <f t="shared" si="566"/>
        <v>8.5971477302424007E-2</v>
      </c>
      <c r="BT661" s="810">
        <f t="shared" si="567"/>
        <v>0</v>
      </c>
      <c r="BU661" s="810">
        <f t="shared" si="568"/>
        <v>0.42315050183592146</v>
      </c>
      <c r="BV661" s="810">
        <f t="shared" si="569"/>
        <v>0</v>
      </c>
      <c r="BW661" s="830">
        <f t="shared" si="570"/>
        <v>0.60180034111696801</v>
      </c>
      <c r="BX661" s="816">
        <f t="shared" si="547"/>
        <v>88.14488934717258</v>
      </c>
      <c r="BY661" s="755">
        <f t="shared" si="597"/>
        <v>8.5978237755728222E-3</v>
      </c>
      <c r="BZ661" s="805">
        <f t="shared" ca="1" si="594"/>
        <v>102.48532114695747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0.86250260299831583</v>
      </c>
      <c r="BE662" s="808">
        <f t="shared" si="552"/>
        <v>12.184886468696476</v>
      </c>
      <c r="BF662" s="808">
        <f t="shared" si="553"/>
        <v>0</v>
      </c>
      <c r="BG662" s="829">
        <f t="shared" si="554"/>
        <v>7.3787967955618523</v>
      </c>
      <c r="BH662" s="829">
        <f t="shared" si="555"/>
        <v>4.0401730698013614</v>
      </c>
      <c r="BI662" s="829">
        <f t="shared" si="556"/>
        <v>0</v>
      </c>
      <c r="BJ662" s="829">
        <f t="shared" si="557"/>
        <v>0</v>
      </c>
      <c r="BK662" s="829">
        <f t="shared" si="558"/>
        <v>0.8477148851815357</v>
      </c>
      <c r="BL662" s="810">
        <f t="shared" si="559"/>
        <v>11.489662090694743</v>
      </c>
      <c r="BM662" s="810">
        <f t="shared" si="560"/>
        <v>18.4043107056292</v>
      </c>
      <c r="BN662" s="810">
        <f t="shared" si="561"/>
        <v>0</v>
      </c>
      <c r="BO662" s="810">
        <f t="shared" si="562"/>
        <v>0</v>
      </c>
      <c r="BP662" s="810">
        <f t="shared" si="563"/>
        <v>2.2410983758060521</v>
      </c>
      <c r="BQ662" s="830">
        <f t="shared" si="564"/>
        <v>0.31661519474733985</v>
      </c>
      <c r="BR662" s="830">
        <f t="shared" si="565"/>
        <v>0</v>
      </c>
      <c r="BS662" s="830">
        <f t="shared" si="566"/>
        <v>9.707577920583009E-2</v>
      </c>
      <c r="BT662" s="810">
        <f t="shared" si="567"/>
        <v>0</v>
      </c>
      <c r="BU662" s="810">
        <f t="shared" si="568"/>
        <v>0.79169205082424243</v>
      </c>
      <c r="BV662" s="810">
        <f t="shared" si="569"/>
        <v>0</v>
      </c>
      <c r="BW662" s="830">
        <f t="shared" si="570"/>
        <v>1.6366281270008811</v>
      </c>
      <c r="BX662" s="816">
        <f t="shared" si="547"/>
        <v>60.291156146147841</v>
      </c>
      <c r="BY662" s="755">
        <f t="shared" si="597"/>
        <v>5.8809165183523063E-3</v>
      </c>
      <c r="BZ662" s="805">
        <f t="shared" ca="1" si="594"/>
        <v>88.753476125299784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35.713133211564625</v>
      </c>
      <c r="BE664" s="808">
        <f t="shared" si="552"/>
        <v>668.58014341865169</v>
      </c>
      <c r="BF664" s="808">
        <f t="shared" si="553"/>
        <v>0</v>
      </c>
      <c r="BG664" s="829">
        <f t="shared" si="554"/>
        <v>484.72685083808966</v>
      </c>
      <c r="BH664" s="829">
        <f t="shared" si="555"/>
        <v>213.55146837044788</v>
      </c>
      <c r="BI664" s="829">
        <f t="shared" si="556"/>
        <v>0</v>
      </c>
      <c r="BJ664" s="829">
        <f t="shared" si="557"/>
        <v>0</v>
      </c>
      <c r="BK664" s="829">
        <f t="shared" si="558"/>
        <v>41.929090461362321</v>
      </c>
      <c r="BL664" s="810">
        <f t="shared" si="559"/>
        <v>263.8975188956818</v>
      </c>
      <c r="BM664" s="810">
        <f t="shared" si="560"/>
        <v>457.67951764553072</v>
      </c>
      <c r="BN664" s="810">
        <f t="shared" si="561"/>
        <v>0</v>
      </c>
      <c r="BO664" s="810">
        <f t="shared" si="562"/>
        <v>0</v>
      </c>
      <c r="BP664" s="810">
        <f t="shared" si="563"/>
        <v>109.14900848864063</v>
      </c>
      <c r="BQ664" s="830">
        <f t="shared" si="564"/>
        <v>9.6580159204634821</v>
      </c>
      <c r="BR664" s="830">
        <f t="shared" si="565"/>
        <v>0</v>
      </c>
      <c r="BS664" s="830">
        <f t="shared" si="566"/>
        <v>1.3435100773847499</v>
      </c>
      <c r="BT664" s="810">
        <f t="shared" si="567"/>
        <v>0</v>
      </c>
      <c r="BU664" s="810">
        <f t="shared" si="568"/>
        <v>10.306335674864176</v>
      </c>
      <c r="BV664" s="810">
        <f t="shared" si="569"/>
        <v>0</v>
      </c>
      <c r="BW664" s="830">
        <f t="shared" si="570"/>
        <v>11.161843333675021</v>
      </c>
      <c r="BX664" s="816">
        <f t="shared" si="547"/>
        <v>2307.6964363363568</v>
      </c>
      <c r="BY664" s="755">
        <f t="shared" si="597"/>
        <v>0.22509719433635941</v>
      </c>
      <c r="BZ664" s="805">
        <f t="shared" ca="1" si="594"/>
        <v>111.74882867017108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22.873509470714602</v>
      </c>
      <c r="BE665" s="808">
        <f t="shared" si="552"/>
        <v>454.05476387674048</v>
      </c>
      <c r="BF665" s="808">
        <f t="shared" si="553"/>
        <v>0</v>
      </c>
      <c r="BG665" s="829">
        <f t="shared" si="554"/>
        <v>352.80015262587716</v>
      </c>
      <c r="BH665" s="829">
        <f t="shared" si="555"/>
        <v>160.3552549210483</v>
      </c>
      <c r="BI665" s="829">
        <f t="shared" si="556"/>
        <v>0</v>
      </c>
      <c r="BJ665" s="829">
        <f t="shared" si="557"/>
        <v>0</v>
      </c>
      <c r="BK665" s="829">
        <f t="shared" si="558"/>
        <v>31.15621852804928</v>
      </c>
      <c r="BL665" s="810">
        <f t="shared" si="559"/>
        <v>251.96014324501652</v>
      </c>
      <c r="BM665" s="810">
        <f t="shared" si="560"/>
        <v>427.88568351261796</v>
      </c>
      <c r="BN665" s="810">
        <f t="shared" si="561"/>
        <v>0</v>
      </c>
      <c r="BO665" s="810">
        <f t="shared" si="562"/>
        <v>0</v>
      </c>
      <c r="BP665" s="810">
        <f t="shared" si="563"/>
        <v>109.3449653099938</v>
      </c>
      <c r="BQ665" s="830">
        <f t="shared" si="564"/>
        <v>13.434010240967448</v>
      </c>
      <c r="BR665" s="830">
        <f t="shared" si="565"/>
        <v>0</v>
      </c>
      <c r="BS665" s="830">
        <f t="shared" si="566"/>
        <v>2.0354560971162798</v>
      </c>
      <c r="BT665" s="810">
        <f t="shared" si="567"/>
        <v>0</v>
      </c>
      <c r="BU665" s="810">
        <f t="shared" si="568"/>
        <v>15.676568311466173</v>
      </c>
      <c r="BV665" s="810">
        <f t="shared" si="569"/>
        <v>0</v>
      </c>
      <c r="BW665" s="830">
        <f t="shared" si="570"/>
        <v>23.260930496532051</v>
      </c>
      <c r="BX665" s="816">
        <f t="shared" si="547"/>
        <v>1864.8376566361399</v>
      </c>
      <c r="BY665" s="755">
        <f t="shared" si="597"/>
        <v>0.18189988847406749</v>
      </c>
      <c r="BZ665" s="805">
        <f t="shared" ca="1" si="594"/>
        <v>95.253668938477915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15.944614061244955</v>
      </c>
      <c r="BE666" s="808">
        <f t="shared" si="552"/>
        <v>369.47959704386659</v>
      </c>
      <c r="BF666" s="808">
        <f t="shared" si="553"/>
        <v>0</v>
      </c>
      <c r="BG666" s="829">
        <f t="shared" si="554"/>
        <v>339.26642309205988</v>
      </c>
      <c r="BH666" s="829">
        <f t="shared" si="555"/>
        <v>135.82046560057472</v>
      </c>
      <c r="BI666" s="829">
        <f t="shared" si="556"/>
        <v>0</v>
      </c>
      <c r="BJ666" s="829">
        <f t="shared" si="557"/>
        <v>0</v>
      </c>
      <c r="BK666" s="829">
        <f t="shared" si="558"/>
        <v>31.175840748637473</v>
      </c>
      <c r="BL666" s="810">
        <f t="shared" si="559"/>
        <v>181.53931651212707</v>
      </c>
      <c r="BM666" s="810">
        <f t="shared" si="560"/>
        <v>339.03247867355725</v>
      </c>
      <c r="BN666" s="810">
        <f t="shared" si="561"/>
        <v>0</v>
      </c>
      <c r="BO666" s="810">
        <f t="shared" si="562"/>
        <v>0</v>
      </c>
      <c r="BP666" s="810">
        <f t="shared" si="563"/>
        <v>77.631944561106977</v>
      </c>
      <c r="BQ666" s="830">
        <f t="shared" si="564"/>
        <v>6.9462258200807341</v>
      </c>
      <c r="BR666" s="830">
        <f t="shared" si="565"/>
        <v>0</v>
      </c>
      <c r="BS666" s="830">
        <f t="shared" si="566"/>
        <v>1.2179826094664099</v>
      </c>
      <c r="BT666" s="810">
        <f t="shared" si="567"/>
        <v>0</v>
      </c>
      <c r="BU666" s="810">
        <f t="shared" si="568"/>
        <v>9.2840448740799744</v>
      </c>
      <c r="BV666" s="810">
        <f t="shared" si="569"/>
        <v>0</v>
      </c>
      <c r="BW666" s="830">
        <f t="shared" si="570"/>
        <v>7.8060106329697803</v>
      </c>
      <c r="BX666" s="816">
        <f t="shared" si="547"/>
        <v>1515.1449442297719</v>
      </c>
      <c r="BY666" s="755">
        <f t="shared" si="597"/>
        <v>0.14779018184059423</v>
      </c>
      <c r="BZ666" s="805">
        <f t="shared" ca="1" si="594"/>
        <v>107.99924816429073</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8.2660833291079943</v>
      </c>
      <c r="BE667" s="808">
        <f t="shared" si="552"/>
        <v>313.14293148046494</v>
      </c>
      <c r="BF667" s="808">
        <f t="shared" si="553"/>
        <v>0</v>
      </c>
      <c r="BG667" s="829">
        <f t="shared" si="554"/>
        <v>243.16031771892401</v>
      </c>
      <c r="BH667" s="829">
        <f t="shared" si="555"/>
        <v>132.04462761361356</v>
      </c>
      <c r="BI667" s="829">
        <f t="shared" si="556"/>
        <v>0</v>
      </c>
      <c r="BJ667" s="829">
        <f t="shared" si="557"/>
        <v>0</v>
      </c>
      <c r="BK667" s="829">
        <f t="shared" si="558"/>
        <v>28.757251802223109</v>
      </c>
      <c r="BL667" s="810">
        <f t="shared" si="559"/>
        <v>178.27325217052177</v>
      </c>
      <c r="BM667" s="810">
        <f t="shared" si="560"/>
        <v>372.41398546685809</v>
      </c>
      <c r="BN667" s="810">
        <f t="shared" si="561"/>
        <v>0</v>
      </c>
      <c r="BO667" s="810">
        <f t="shared" si="562"/>
        <v>0</v>
      </c>
      <c r="BP667" s="810">
        <f t="shared" si="563"/>
        <v>88.814586831680387</v>
      </c>
      <c r="BQ667" s="830">
        <f t="shared" si="564"/>
        <v>11.108507561335538</v>
      </c>
      <c r="BR667" s="830">
        <f t="shared" si="565"/>
        <v>0</v>
      </c>
      <c r="BS667" s="830">
        <f t="shared" si="566"/>
        <v>1.6576994462644201</v>
      </c>
      <c r="BT667" s="810">
        <f t="shared" si="567"/>
        <v>0</v>
      </c>
      <c r="BU667" s="810">
        <f t="shared" si="568"/>
        <v>10.138309827231749</v>
      </c>
      <c r="BV667" s="810">
        <f t="shared" si="569"/>
        <v>0</v>
      </c>
      <c r="BW667" s="830">
        <f t="shared" si="570"/>
        <v>11.332883153255089</v>
      </c>
      <c r="BX667" s="816">
        <f t="shared" si="547"/>
        <v>1399.1104364014805</v>
      </c>
      <c r="BY667" s="755">
        <f t="shared" si="597"/>
        <v>0.13647195048785413</v>
      </c>
      <c r="BZ667" s="805">
        <f t="shared" ca="1" si="594"/>
        <v>93.262910627585967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5.1838993386869614</v>
      </c>
      <c r="BE668" s="808">
        <f t="shared" si="552"/>
        <v>216.60491404141939</v>
      </c>
      <c r="BF668" s="808">
        <f t="shared" si="553"/>
        <v>0</v>
      </c>
      <c r="BG668" s="829">
        <f t="shared" si="554"/>
        <v>228.73450263605855</v>
      </c>
      <c r="BH668" s="829">
        <f t="shared" si="555"/>
        <v>115.22612016151488</v>
      </c>
      <c r="BI668" s="829">
        <f t="shared" si="556"/>
        <v>0</v>
      </c>
      <c r="BJ668" s="829">
        <f t="shared" si="557"/>
        <v>0</v>
      </c>
      <c r="BK668" s="829">
        <f t="shared" si="558"/>
        <v>22.015687725439662</v>
      </c>
      <c r="BL668" s="810">
        <f t="shared" si="559"/>
        <v>165.25654075647751</v>
      </c>
      <c r="BM668" s="810">
        <f t="shared" si="560"/>
        <v>379.63799109457045</v>
      </c>
      <c r="BN668" s="810">
        <f t="shared" si="561"/>
        <v>0</v>
      </c>
      <c r="BO668" s="810">
        <f t="shared" si="562"/>
        <v>0</v>
      </c>
      <c r="BP668" s="810">
        <f t="shared" si="563"/>
        <v>90.80264030336987</v>
      </c>
      <c r="BQ668" s="830">
        <f t="shared" si="564"/>
        <v>5.6496399966798592</v>
      </c>
      <c r="BR668" s="830">
        <f t="shared" si="565"/>
        <v>0</v>
      </c>
      <c r="BS668" s="830">
        <f t="shared" si="566"/>
        <v>1.71927127130415</v>
      </c>
      <c r="BT668" s="810">
        <f t="shared" si="567"/>
        <v>0</v>
      </c>
      <c r="BU668" s="810">
        <f t="shared" si="568"/>
        <v>9.7259735364082509</v>
      </c>
      <c r="BV668" s="810">
        <f t="shared" si="569"/>
        <v>0</v>
      </c>
      <c r="BW668" s="830">
        <f t="shared" si="570"/>
        <v>6.9673245927821412</v>
      </c>
      <c r="BX668" s="816">
        <f t="shared" si="547"/>
        <v>1247.5245054547117</v>
      </c>
      <c r="BY668" s="755">
        <f t="shared" si="597"/>
        <v>0.12168596424646037</v>
      </c>
      <c r="BZ668" s="805">
        <f t="shared" ca="1" si="594"/>
        <v>94.930978940844852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10.602677471035086</v>
      </c>
      <c r="BE669" s="808">
        <f t="shared" si="552"/>
        <v>257.80718833241605</v>
      </c>
      <c r="BF669" s="808">
        <f t="shared" si="553"/>
        <v>0</v>
      </c>
      <c r="BG669" s="829">
        <f t="shared" si="554"/>
        <v>198.19038371060077</v>
      </c>
      <c r="BH669" s="829">
        <f t="shared" si="555"/>
        <v>89.446270218382608</v>
      </c>
      <c r="BI669" s="829">
        <f t="shared" si="556"/>
        <v>0</v>
      </c>
      <c r="BJ669" s="829">
        <f t="shared" si="557"/>
        <v>0</v>
      </c>
      <c r="BK669" s="829">
        <f t="shared" si="558"/>
        <v>18.486187181372713</v>
      </c>
      <c r="BL669" s="810">
        <f t="shared" si="559"/>
        <v>134.13829586900337</v>
      </c>
      <c r="BM669" s="810">
        <f t="shared" si="560"/>
        <v>239.52244826025739</v>
      </c>
      <c r="BN669" s="810">
        <f t="shared" si="561"/>
        <v>0</v>
      </c>
      <c r="BO669" s="810">
        <f t="shared" si="562"/>
        <v>0</v>
      </c>
      <c r="BP669" s="810">
        <f t="shared" si="563"/>
        <v>61.557243217231317</v>
      </c>
      <c r="BQ669" s="830">
        <f t="shared" si="564"/>
        <v>4.7099174868290818</v>
      </c>
      <c r="BR669" s="830">
        <f t="shared" si="565"/>
        <v>0</v>
      </c>
      <c r="BS669" s="830">
        <f t="shared" si="566"/>
        <v>0.84007267053698309</v>
      </c>
      <c r="BT669" s="810">
        <f t="shared" si="567"/>
        <v>0</v>
      </c>
      <c r="BU669" s="810">
        <f t="shared" si="568"/>
        <v>6.3334000759303875</v>
      </c>
      <c r="BV669" s="810">
        <f t="shared" si="569"/>
        <v>0</v>
      </c>
      <c r="BW669" s="830">
        <f t="shared" si="570"/>
        <v>5.6225914363766352</v>
      </c>
      <c r="BX669" s="816">
        <f t="shared" si="547"/>
        <v>1027.2566759299725</v>
      </c>
      <c r="BY669" s="755">
        <f t="shared" si="597"/>
        <v>0.10020061216640387</v>
      </c>
      <c r="BZ669" s="805">
        <f t="shared" ca="1" si="594"/>
        <v>107.23200515704141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9.7686494853479218</v>
      </c>
      <c r="BE670" s="808">
        <f t="shared" si="552"/>
        <v>207.42007663680235</v>
      </c>
      <c r="BF670" s="808">
        <f t="shared" si="553"/>
        <v>0</v>
      </c>
      <c r="BG670" s="829">
        <f t="shared" si="554"/>
        <v>196.95941002187092</v>
      </c>
      <c r="BH670" s="829">
        <f t="shared" si="555"/>
        <v>103.76138060674893</v>
      </c>
      <c r="BI670" s="829">
        <f t="shared" si="556"/>
        <v>0</v>
      </c>
      <c r="BJ670" s="829">
        <f t="shared" si="557"/>
        <v>0</v>
      </c>
      <c r="BK670" s="829">
        <f t="shared" si="558"/>
        <v>20.144024791805382</v>
      </c>
      <c r="BL670" s="810">
        <f t="shared" si="559"/>
        <v>136.92326394545114</v>
      </c>
      <c r="BM670" s="810">
        <f t="shared" si="560"/>
        <v>274.61551295299705</v>
      </c>
      <c r="BN670" s="810">
        <f t="shared" si="561"/>
        <v>0</v>
      </c>
      <c r="BO670" s="810">
        <f t="shared" si="562"/>
        <v>0</v>
      </c>
      <c r="BP670" s="810">
        <f t="shared" si="563"/>
        <v>58.996661051584624</v>
      </c>
      <c r="BQ670" s="830">
        <f t="shared" si="564"/>
        <v>5.2053877774708859</v>
      </c>
      <c r="BR670" s="830">
        <f t="shared" si="565"/>
        <v>0</v>
      </c>
      <c r="BS670" s="830">
        <f t="shared" si="566"/>
        <v>1.1795795636911901</v>
      </c>
      <c r="BT670" s="810">
        <f t="shared" si="567"/>
        <v>0</v>
      </c>
      <c r="BU670" s="810">
        <f t="shared" si="568"/>
        <v>7.6369515106270498</v>
      </c>
      <c r="BV670" s="810">
        <f t="shared" si="569"/>
        <v>0</v>
      </c>
      <c r="BW670" s="830">
        <f t="shared" si="570"/>
        <v>7.3557769522042395</v>
      </c>
      <c r="BX670" s="816">
        <f t="shared" si="547"/>
        <v>1029.9666752966016</v>
      </c>
      <c r="BY670" s="755">
        <f t="shared" si="597"/>
        <v>0.10046495077024986</v>
      </c>
      <c r="BZ670" s="805">
        <f t="shared" ca="1" si="594"/>
        <v>101.13097195247511</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14.952489947412028</v>
      </c>
      <c r="BE671" s="808">
        <f t="shared" si="552"/>
        <v>208.06666502835756</v>
      </c>
      <c r="BF671" s="808">
        <f t="shared" si="553"/>
        <v>0</v>
      </c>
      <c r="BG671" s="829">
        <f t="shared" si="554"/>
        <v>140.57682410711806</v>
      </c>
      <c r="BH671" s="829">
        <f t="shared" si="555"/>
        <v>77.744568620677143</v>
      </c>
      <c r="BI671" s="829">
        <f t="shared" si="556"/>
        <v>0</v>
      </c>
      <c r="BJ671" s="829">
        <f t="shared" si="557"/>
        <v>0</v>
      </c>
      <c r="BK671" s="829">
        <f t="shared" si="558"/>
        <v>16.442355194635031</v>
      </c>
      <c r="BL671" s="810">
        <f t="shared" si="559"/>
        <v>76.344230534955415</v>
      </c>
      <c r="BM671" s="810">
        <f t="shared" si="560"/>
        <v>160.5491585319796</v>
      </c>
      <c r="BN671" s="810">
        <f t="shared" si="561"/>
        <v>0</v>
      </c>
      <c r="BO671" s="810">
        <f t="shared" si="562"/>
        <v>0</v>
      </c>
      <c r="BP671" s="810">
        <f t="shared" si="563"/>
        <v>24.749853169614827</v>
      </c>
      <c r="BQ671" s="830">
        <f t="shared" si="564"/>
        <v>7.3628190607562578</v>
      </c>
      <c r="BR671" s="830">
        <f t="shared" si="565"/>
        <v>0</v>
      </c>
      <c r="BS671" s="830">
        <f t="shared" si="566"/>
        <v>0.73847834387519007</v>
      </c>
      <c r="BT671" s="810">
        <f t="shared" si="567"/>
        <v>0</v>
      </c>
      <c r="BU671" s="810">
        <f t="shared" si="568"/>
        <v>2.9373075450664876</v>
      </c>
      <c r="BV671" s="810">
        <f t="shared" si="569"/>
        <v>0</v>
      </c>
      <c r="BW671" s="830">
        <f t="shared" si="570"/>
        <v>10.766987864321569</v>
      </c>
      <c r="BX671" s="816">
        <f t="shared" si="547"/>
        <v>741.23173794876914</v>
      </c>
      <c r="BY671" s="755">
        <f t="shared" si="597"/>
        <v>7.230118395910741E-2</v>
      </c>
      <c r="BZ671" s="805">
        <f t="shared" ca="1" si="594"/>
        <v>93.599905219848452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4.7544784578252051</v>
      </c>
      <c r="BE672" s="808">
        <f t="shared" si="552"/>
        <v>126.11792989879542</v>
      </c>
      <c r="BF672" s="808">
        <f t="shared" si="553"/>
        <v>0</v>
      </c>
      <c r="BG672" s="829">
        <f t="shared" si="554"/>
        <v>138.03481128419614</v>
      </c>
      <c r="BH672" s="829">
        <f t="shared" si="555"/>
        <v>54.631709025262388</v>
      </c>
      <c r="BI672" s="829">
        <f t="shared" si="556"/>
        <v>0</v>
      </c>
      <c r="BJ672" s="829">
        <f t="shared" si="557"/>
        <v>0</v>
      </c>
      <c r="BK672" s="829">
        <f t="shared" si="558"/>
        <v>12.59411522507339</v>
      </c>
      <c r="BL672" s="810">
        <f t="shared" si="559"/>
        <v>77.185745844107345</v>
      </c>
      <c r="BM672" s="810">
        <f t="shared" si="560"/>
        <v>151.08201586551021</v>
      </c>
      <c r="BN672" s="810">
        <f t="shared" si="561"/>
        <v>0</v>
      </c>
      <c r="BO672" s="810">
        <f t="shared" si="562"/>
        <v>0</v>
      </c>
      <c r="BP672" s="810">
        <f t="shared" si="563"/>
        <v>42.784413187938846</v>
      </c>
      <c r="BQ672" s="830">
        <f t="shared" si="564"/>
        <v>5.3407103915430474</v>
      </c>
      <c r="BR672" s="830">
        <f t="shared" si="565"/>
        <v>0</v>
      </c>
      <c r="BS672" s="830">
        <f t="shared" si="566"/>
        <v>0.80919854417318904</v>
      </c>
      <c r="BT672" s="810">
        <f t="shared" si="567"/>
        <v>0</v>
      </c>
      <c r="BU672" s="810">
        <f t="shared" si="568"/>
        <v>7.3341507098874148</v>
      </c>
      <c r="BV672" s="810">
        <f t="shared" si="569"/>
        <v>0</v>
      </c>
      <c r="BW672" s="830">
        <f t="shared" si="570"/>
        <v>7.6493148026323006</v>
      </c>
      <c r="BX672" s="816">
        <f t="shared" si="547"/>
        <v>628.31859323694505</v>
      </c>
      <c r="BY672" s="755">
        <f t="shared" si="597"/>
        <v>6.1287416429666897E-2</v>
      </c>
      <c r="BZ672" s="805">
        <f t="shared" ca="1" si="594"/>
        <v>89.477285209338859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8.6502004864432074</v>
      </c>
      <c r="BE673" s="808">
        <f t="shared" si="552"/>
        <v>158.05607529760169</v>
      </c>
      <c r="BF673" s="808">
        <f t="shared" si="553"/>
        <v>0</v>
      </c>
      <c r="BG673" s="829">
        <f t="shared" si="554"/>
        <v>135.26422101143496</v>
      </c>
      <c r="BH673" s="829">
        <f t="shared" si="555"/>
        <v>57.851233317809161</v>
      </c>
      <c r="BI673" s="829">
        <f t="shared" si="556"/>
        <v>0</v>
      </c>
      <c r="BJ673" s="829">
        <f t="shared" si="557"/>
        <v>0</v>
      </c>
      <c r="BK673" s="829">
        <f t="shared" si="558"/>
        <v>13.379815206602439</v>
      </c>
      <c r="BL673" s="810">
        <f t="shared" si="559"/>
        <v>78.254971417668941</v>
      </c>
      <c r="BM673" s="810">
        <f t="shared" si="560"/>
        <v>144.64474127169569</v>
      </c>
      <c r="BN673" s="810">
        <f t="shared" si="561"/>
        <v>0</v>
      </c>
      <c r="BO673" s="810">
        <f t="shared" si="562"/>
        <v>0</v>
      </c>
      <c r="BP673" s="810">
        <f t="shared" si="563"/>
        <v>32.954590312289625</v>
      </c>
      <c r="BQ673" s="830">
        <f t="shared" si="564"/>
        <v>5.6230352256875538</v>
      </c>
      <c r="BR673" s="830">
        <f t="shared" si="565"/>
        <v>0</v>
      </c>
      <c r="BS673" s="830">
        <f t="shared" si="566"/>
        <v>0.79888568214040401</v>
      </c>
      <c r="BT673" s="810">
        <f t="shared" si="567"/>
        <v>0</v>
      </c>
      <c r="BU673" s="810">
        <f t="shared" si="568"/>
        <v>3.3829222682502675</v>
      </c>
      <c r="BV673" s="810">
        <f t="shared" si="569"/>
        <v>0</v>
      </c>
      <c r="BW673" s="830">
        <f t="shared" si="570"/>
        <v>7.3417438872691898</v>
      </c>
      <c r="BX673" s="816">
        <f t="shared" si="547"/>
        <v>646.20243538489308</v>
      </c>
      <c r="BY673" s="755">
        <f t="shared" si="597"/>
        <v>6.3031841141718017E-2</v>
      </c>
      <c r="BZ673" s="805">
        <f t="shared" ca="1" si="594"/>
        <v>94.017738011002535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14.809240871202963</v>
      </c>
      <c r="BE674" s="808">
        <f t="shared" si="552"/>
        <v>170.97090269284254</v>
      </c>
      <c r="BF674" s="808">
        <f t="shared" si="553"/>
        <v>0</v>
      </c>
      <c r="BG674" s="829">
        <f t="shared" si="554"/>
        <v>104.56413797626912</v>
      </c>
      <c r="BH674" s="829">
        <f t="shared" si="555"/>
        <v>38.94827910308689</v>
      </c>
      <c r="BI674" s="829">
        <f t="shared" si="556"/>
        <v>0</v>
      </c>
      <c r="BJ674" s="829">
        <f t="shared" si="557"/>
        <v>0</v>
      </c>
      <c r="BK674" s="829">
        <f t="shared" si="558"/>
        <v>10.037565924145609</v>
      </c>
      <c r="BL674" s="810">
        <f t="shared" si="559"/>
        <v>43.923461088659572</v>
      </c>
      <c r="BM674" s="810">
        <f t="shared" si="560"/>
        <v>60.861236379907304</v>
      </c>
      <c r="BN674" s="810">
        <f t="shared" si="561"/>
        <v>0</v>
      </c>
      <c r="BO674" s="810">
        <f t="shared" si="562"/>
        <v>0</v>
      </c>
      <c r="BP674" s="810">
        <f t="shared" si="563"/>
        <v>16.988390739522131</v>
      </c>
      <c r="BQ674" s="830">
        <f t="shared" si="564"/>
        <v>2.295109871241594</v>
      </c>
      <c r="BR674" s="830">
        <f t="shared" si="565"/>
        <v>0</v>
      </c>
      <c r="BS674" s="830">
        <f t="shared" si="566"/>
        <v>0.318918839341854</v>
      </c>
      <c r="BT674" s="810">
        <f t="shared" si="567"/>
        <v>0</v>
      </c>
      <c r="BU674" s="810">
        <f t="shared" si="568"/>
        <v>2.1683423309786702</v>
      </c>
      <c r="BV674" s="810">
        <f t="shared" si="569"/>
        <v>0</v>
      </c>
      <c r="BW674" s="830">
        <f t="shared" si="570"/>
        <v>4.3290547412187319</v>
      </c>
      <c r="BX674" s="816">
        <f t="shared" si="547"/>
        <v>470.21464055841699</v>
      </c>
      <c r="BY674" s="755">
        <f t="shared" si="597"/>
        <v>4.5865649683809698E-2</v>
      </c>
      <c r="BZ674" s="805">
        <f t="shared" ca="1" si="594"/>
        <v>103.66267601442823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2.4415099415904957</v>
      </c>
      <c r="BE675" s="808">
        <f t="shared" si="552"/>
        <v>145.57256090136138</v>
      </c>
      <c r="BF675" s="808">
        <f t="shared" si="553"/>
        <v>0</v>
      </c>
      <c r="BG675" s="829">
        <f t="shared" si="554"/>
        <v>135.03371564266388</v>
      </c>
      <c r="BH675" s="829">
        <f t="shared" si="555"/>
        <v>78.7972664706476</v>
      </c>
      <c r="BI675" s="829">
        <f t="shared" si="556"/>
        <v>0</v>
      </c>
      <c r="BJ675" s="829">
        <f t="shared" si="557"/>
        <v>0</v>
      </c>
      <c r="BK675" s="829">
        <f t="shared" si="558"/>
        <v>12.925834287586971</v>
      </c>
      <c r="BL675" s="810">
        <f t="shared" si="559"/>
        <v>92.127137614319466</v>
      </c>
      <c r="BM675" s="810">
        <f t="shared" si="560"/>
        <v>197.29854546701711</v>
      </c>
      <c r="BN675" s="810">
        <f t="shared" si="561"/>
        <v>0</v>
      </c>
      <c r="BO675" s="810">
        <f t="shared" si="562"/>
        <v>0</v>
      </c>
      <c r="BP675" s="810">
        <f t="shared" si="563"/>
        <v>47.42088217789788</v>
      </c>
      <c r="BQ675" s="830">
        <f t="shared" si="564"/>
        <v>3.5788676895418723</v>
      </c>
      <c r="BR675" s="830">
        <f t="shared" si="565"/>
        <v>0</v>
      </c>
      <c r="BS675" s="830">
        <f t="shared" si="566"/>
        <v>0.91288224469653212</v>
      </c>
      <c r="BT675" s="810">
        <f t="shared" si="567"/>
        <v>0</v>
      </c>
      <c r="BU675" s="810">
        <f t="shared" si="568"/>
        <v>6.6508130291649676</v>
      </c>
      <c r="BV675" s="810">
        <f t="shared" si="569"/>
        <v>0</v>
      </c>
      <c r="BW675" s="830">
        <f t="shared" si="570"/>
        <v>4.6470585086985361</v>
      </c>
      <c r="BX675" s="816">
        <f t="shared" si="547"/>
        <v>727.40707397518668</v>
      </c>
      <c r="BY675" s="755">
        <f t="shared" si="597"/>
        <v>7.0952699373311223E-2</v>
      </c>
      <c r="BZ675" s="805">
        <f t="shared" ca="1" si="594"/>
        <v>100.36528686480952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5.7959305889615065</v>
      </c>
      <c r="BE676" s="808">
        <f t="shared" si="552"/>
        <v>114.05289324827959</v>
      </c>
      <c r="BF676" s="808">
        <f t="shared" si="553"/>
        <v>0</v>
      </c>
      <c r="BG676" s="829">
        <f t="shared" si="554"/>
        <v>112.0220174740293</v>
      </c>
      <c r="BH676" s="829">
        <f t="shared" si="555"/>
        <v>51.105767645992998</v>
      </c>
      <c r="BI676" s="829">
        <f t="shared" si="556"/>
        <v>0</v>
      </c>
      <c r="BJ676" s="829">
        <f t="shared" si="557"/>
        <v>0</v>
      </c>
      <c r="BK676" s="829">
        <f t="shared" si="558"/>
        <v>11.973844918105277</v>
      </c>
      <c r="BL676" s="810">
        <f t="shared" si="559"/>
        <v>84.383028692236721</v>
      </c>
      <c r="BM676" s="810">
        <f t="shared" si="560"/>
        <v>150.40676981450721</v>
      </c>
      <c r="BN676" s="810">
        <f t="shared" si="561"/>
        <v>0</v>
      </c>
      <c r="BO676" s="810">
        <f t="shared" si="562"/>
        <v>0</v>
      </c>
      <c r="BP676" s="810">
        <f t="shared" si="563"/>
        <v>34.851889280764063</v>
      </c>
      <c r="BQ676" s="830">
        <f t="shared" si="564"/>
        <v>3.4041056742076892</v>
      </c>
      <c r="BR676" s="830">
        <f t="shared" si="565"/>
        <v>0</v>
      </c>
      <c r="BS676" s="830">
        <f t="shared" si="566"/>
        <v>0.57037687104902901</v>
      </c>
      <c r="BT676" s="810">
        <f t="shared" si="567"/>
        <v>0</v>
      </c>
      <c r="BU676" s="810">
        <f t="shared" si="568"/>
        <v>4.0394120637846749</v>
      </c>
      <c r="BV676" s="810">
        <f t="shared" si="569"/>
        <v>0</v>
      </c>
      <c r="BW676" s="830">
        <f t="shared" si="570"/>
        <v>2.3282917738479494</v>
      </c>
      <c r="BX676" s="816">
        <f t="shared" si="547"/>
        <v>574.93432804576605</v>
      </c>
      <c r="BY676" s="755">
        <f t="shared" si="597"/>
        <v>5.6080211475396609E-2</v>
      </c>
      <c r="BZ676" s="805">
        <f t="shared" ca="1" si="594"/>
        <v>98.116452722358389</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10.696317775237041</v>
      </c>
      <c r="BE677" s="808">
        <f t="shared" si="552"/>
        <v>114.9701341964393</v>
      </c>
      <c r="BF677" s="808">
        <f t="shared" si="553"/>
        <v>0</v>
      </c>
      <c r="BG677" s="829">
        <f t="shared" si="554"/>
        <v>97.427814562954865</v>
      </c>
      <c r="BH677" s="829">
        <f t="shared" si="555"/>
        <v>38.867118814251931</v>
      </c>
      <c r="BI677" s="829">
        <f t="shared" si="556"/>
        <v>0</v>
      </c>
      <c r="BJ677" s="829">
        <f t="shared" si="557"/>
        <v>0</v>
      </c>
      <c r="BK677" s="829">
        <f t="shared" si="558"/>
        <v>10.034162781102442</v>
      </c>
      <c r="BL677" s="810">
        <f t="shared" si="559"/>
        <v>47.754730943819176</v>
      </c>
      <c r="BM677" s="810">
        <f t="shared" si="560"/>
        <v>111.92886535989193</v>
      </c>
      <c r="BN677" s="810">
        <f t="shared" si="561"/>
        <v>0</v>
      </c>
      <c r="BO677" s="810">
        <f t="shared" si="562"/>
        <v>0</v>
      </c>
      <c r="BP677" s="810">
        <f t="shared" si="563"/>
        <v>17.456220101125496</v>
      </c>
      <c r="BQ677" s="830">
        <f t="shared" si="564"/>
        <v>5.3958707321173121</v>
      </c>
      <c r="BR677" s="830">
        <f t="shared" si="565"/>
        <v>0</v>
      </c>
      <c r="BS677" s="830">
        <f t="shared" si="566"/>
        <v>0.45003788677186102</v>
      </c>
      <c r="BT677" s="810">
        <f t="shared" si="567"/>
        <v>0</v>
      </c>
      <c r="BU677" s="810">
        <f t="shared" si="568"/>
        <v>1.9794403776536851</v>
      </c>
      <c r="BV677" s="810">
        <f t="shared" si="569"/>
        <v>0</v>
      </c>
      <c r="BW677" s="830">
        <f t="shared" si="570"/>
        <v>7.3667330957759702</v>
      </c>
      <c r="BX677" s="816">
        <f t="shared" si="547"/>
        <v>464.32744662714106</v>
      </c>
      <c r="BY677" s="755">
        <f t="shared" si="597"/>
        <v>4.5291401348726203E-2</v>
      </c>
      <c r="BZ677" s="805">
        <f t="shared" ca="1" si="594"/>
        <v>88.208706422126752</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7.6128400855637288</v>
      </c>
      <c r="BE678" s="808">
        <f t="shared" si="552"/>
        <v>103.8597230460265</v>
      </c>
      <c r="BF678" s="808">
        <f t="shared" si="553"/>
        <v>0</v>
      </c>
      <c r="BG678" s="829">
        <f t="shared" si="554"/>
        <v>72.832628894938168</v>
      </c>
      <c r="BH678" s="829">
        <f t="shared" si="555"/>
        <v>28.237996253078347</v>
      </c>
      <c r="BI678" s="829">
        <f t="shared" si="556"/>
        <v>0</v>
      </c>
      <c r="BJ678" s="829">
        <f t="shared" si="557"/>
        <v>0</v>
      </c>
      <c r="BK678" s="829">
        <f t="shared" si="558"/>
        <v>8.42160233446128</v>
      </c>
      <c r="BL678" s="810">
        <f t="shared" si="559"/>
        <v>36.801458071218597</v>
      </c>
      <c r="BM678" s="810">
        <f t="shared" si="560"/>
        <v>64.372802412091943</v>
      </c>
      <c r="BN678" s="810">
        <f t="shared" si="561"/>
        <v>0</v>
      </c>
      <c r="BO678" s="810">
        <f t="shared" si="562"/>
        <v>0</v>
      </c>
      <c r="BP678" s="810">
        <f t="shared" si="563"/>
        <v>11.767717867974353</v>
      </c>
      <c r="BQ678" s="830">
        <f t="shared" si="564"/>
        <v>2.9913389208933516</v>
      </c>
      <c r="BR678" s="830">
        <f t="shared" si="565"/>
        <v>0</v>
      </c>
      <c r="BS678" s="830">
        <f t="shared" si="566"/>
        <v>0.191790937813302</v>
      </c>
      <c r="BT678" s="810">
        <f t="shared" si="567"/>
        <v>0</v>
      </c>
      <c r="BU678" s="810">
        <f t="shared" si="568"/>
        <v>1.8664721062520775</v>
      </c>
      <c r="BV678" s="810">
        <f t="shared" si="569"/>
        <v>0</v>
      </c>
      <c r="BW678" s="830">
        <f t="shared" si="570"/>
        <v>5.9438190343003852</v>
      </c>
      <c r="BX678" s="816">
        <f t="shared" si="547"/>
        <v>344.90018996461203</v>
      </c>
      <c r="BY678" s="755">
        <f t="shared" si="597"/>
        <v>3.3642234682463135E-2</v>
      </c>
      <c r="BZ678" s="805">
        <f t="shared" ca="1" si="594"/>
        <v>98.036517817191552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3.5269890184784805</v>
      </c>
      <c r="BE679" s="808">
        <f t="shared" si="552"/>
        <v>61.949646804553588</v>
      </c>
      <c r="BF679" s="808">
        <f t="shared" si="553"/>
        <v>0</v>
      </c>
      <c r="BG679" s="829">
        <f t="shared" si="554"/>
        <v>61.270020228030162</v>
      </c>
      <c r="BH679" s="829">
        <f t="shared" si="555"/>
        <v>25.199088817392987</v>
      </c>
      <c r="BI679" s="829">
        <f t="shared" si="556"/>
        <v>0</v>
      </c>
      <c r="BJ679" s="829">
        <f t="shared" si="557"/>
        <v>0</v>
      </c>
      <c r="BK679" s="829">
        <f t="shared" si="558"/>
        <v>5.2873088143637066</v>
      </c>
      <c r="BL679" s="810">
        <f t="shared" si="559"/>
        <v>34.910023147025917</v>
      </c>
      <c r="BM679" s="810">
        <f t="shared" si="560"/>
        <v>62.598162850624689</v>
      </c>
      <c r="BN679" s="810">
        <f t="shared" si="561"/>
        <v>0</v>
      </c>
      <c r="BO679" s="810">
        <f t="shared" si="562"/>
        <v>0</v>
      </c>
      <c r="BP679" s="810">
        <f t="shared" si="563"/>
        <v>10.931877325536979</v>
      </c>
      <c r="BQ679" s="830">
        <f t="shared" si="564"/>
        <v>1.5291359268140208</v>
      </c>
      <c r="BR679" s="830">
        <f t="shared" si="565"/>
        <v>0</v>
      </c>
      <c r="BS679" s="830">
        <f t="shared" si="566"/>
        <v>0.26199466838983199</v>
      </c>
      <c r="BT679" s="810">
        <f t="shared" si="567"/>
        <v>0</v>
      </c>
      <c r="BU679" s="810">
        <f t="shared" si="568"/>
        <v>1.8737744344624276</v>
      </c>
      <c r="BV679" s="810">
        <f t="shared" si="569"/>
        <v>0</v>
      </c>
      <c r="BW679" s="830">
        <f t="shared" si="570"/>
        <v>2.766675091300288</v>
      </c>
      <c r="BX679" s="816">
        <f t="shared" si="547"/>
        <v>272.10469712697306</v>
      </c>
      <c r="BY679" s="755">
        <f t="shared" si="597"/>
        <v>2.6541620866852619E-2</v>
      </c>
      <c r="BZ679" s="805">
        <f t="shared" ca="1" si="594"/>
        <v>99.185074097737768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6.7489561205027266</v>
      </c>
      <c r="BE680" s="808">
        <f t="shared" si="552"/>
        <v>48.987471248440109</v>
      </c>
      <c r="BF680" s="808">
        <f t="shared" si="553"/>
        <v>0</v>
      </c>
      <c r="BG680" s="829">
        <f t="shared" si="554"/>
        <v>15.755501259157736</v>
      </c>
      <c r="BH680" s="829">
        <f t="shared" si="555"/>
        <v>14.301765500555277</v>
      </c>
      <c r="BI680" s="829">
        <f t="shared" si="556"/>
        <v>0</v>
      </c>
      <c r="BJ680" s="829">
        <f t="shared" si="557"/>
        <v>0</v>
      </c>
      <c r="BK680" s="829">
        <f t="shared" si="558"/>
        <v>3.5916077710894094</v>
      </c>
      <c r="BL680" s="810">
        <f t="shared" si="559"/>
        <v>12.917077743501308</v>
      </c>
      <c r="BM680" s="810">
        <f t="shared" si="560"/>
        <v>22.991613472998147</v>
      </c>
      <c r="BN680" s="810">
        <f t="shared" si="561"/>
        <v>0</v>
      </c>
      <c r="BO680" s="810">
        <f t="shared" si="562"/>
        <v>0</v>
      </c>
      <c r="BP680" s="810">
        <f t="shared" si="563"/>
        <v>4.3434770767459634</v>
      </c>
      <c r="BQ680" s="830">
        <f t="shared" si="564"/>
        <v>2.844256550296933</v>
      </c>
      <c r="BR680" s="830">
        <f t="shared" si="565"/>
        <v>0</v>
      </c>
      <c r="BS680" s="830">
        <f t="shared" si="566"/>
        <v>9.0889044181523812E-2</v>
      </c>
      <c r="BT680" s="810">
        <f t="shared" si="567"/>
        <v>0</v>
      </c>
      <c r="BU680" s="810">
        <f t="shared" si="568"/>
        <v>1.0578914980287226</v>
      </c>
      <c r="BV680" s="810">
        <f t="shared" si="569"/>
        <v>0</v>
      </c>
      <c r="BW680" s="830">
        <f t="shared" si="570"/>
        <v>1.334338775787997</v>
      </c>
      <c r="BX680" s="816">
        <f t="shared" si="547"/>
        <v>134.96484606128581</v>
      </c>
      <c r="BY680" s="755">
        <f t="shared" si="597"/>
        <v>1.3164733326305678E-2</v>
      </c>
      <c r="BZ680" s="805">
        <f t="shared" ca="1" si="594"/>
        <v>83.797620795962729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1.7157063493462033</v>
      </c>
      <c r="BE681" s="808">
        <f t="shared" si="552"/>
        <v>50.262274457181107</v>
      </c>
      <c r="BF681" s="808">
        <f t="shared" si="553"/>
        <v>0</v>
      </c>
      <c r="BG681" s="829">
        <f t="shared" si="554"/>
        <v>44.268162959664686</v>
      </c>
      <c r="BH681" s="829">
        <f t="shared" si="555"/>
        <v>17.649710448989516</v>
      </c>
      <c r="BI681" s="829">
        <f t="shared" si="556"/>
        <v>0</v>
      </c>
      <c r="BJ681" s="829">
        <f t="shared" si="557"/>
        <v>0</v>
      </c>
      <c r="BK681" s="829">
        <f t="shared" si="558"/>
        <v>3.0144928230897903</v>
      </c>
      <c r="BL681" s="810">
        <f t="shared" si="559"/>
        <v>46.586217038350156</v>
      </c>
      <c r="BM681" s="810">
        <f t="shared" si="560"/>
        <v>97.245314627941596</v>
      </c>
      <c r="BN681" s="810">
        <f t="shared" si="561"/>
        <v>0</v>
      </c>
      <c r="BO681" s="810">
        <f t="shared" si="562"/>
        <v>0</v>
      </c>
      <c r="BP681" s="810">
        <f t="shared" si="563"/>
        <v>19.737960670139049</v>
      </c>
      <c r="BQ681" s="830">
        <f t="shared" si="564"/>
        <v>1.0711243225836515</v>
      </c>
      <c r="BR681" s="830">
        <f t="shared" si="565"/>
        <v>0</v>
      </c>
      <c r="BS681" s="830">
        <f t="shared" si="566"/>
        <v>0.26770304224685604</v>
      </c>
      <c r="BT681" s="810">
        <f t="shared" si="567"/>
        <v>0</v>
      </c>
      <c r="BU681" s="810">
        <f t="shared" si="568"/>
        <v>2.5358808304610849</v>
      </c>
      <c r="BV681" s="810">
        <f t="shared" si="569"/>
        <v>0</v>
      </c>
      <c r="BW681" s="830">
        <f t="shared" si="570"/>
        <v>3.793723499567589</v>
      </c>
      <c r="BX681" s="816">
        <f t="shared" si="547"/>
        <v>288.14827106956136</v>
      </c>
      <c r="BY681" s="755">
        <f t="shared" si="597"/>
        <v>2.8106542242446485E-2</v>
      </c>
      <c r="BZ681" s="805">
        <f t="shared" ca="1" si="594"/>
        <v>101.00961354371283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4.1196066148205288</v>
      </c>
      <c r="BE682" s="808">
        <f t="shared" si="552"/>
        <v>57.581353355294908</v>
      </c>
      <c r="BF682" s="808">
        <f t="shared" si="553"/>
        <v>0</v>
      </c>
      <c r="BG682" s="829">
        <f t="shared" si="554"/>
        <v>57.925647867093268</v>
      </c>
      <c r="BH682" s="829">
        <f t="shared" si="555"/>
        <v>27.33206701680896</v>
      </c>
      <c r="BI682" s="829">
        <f t="shared" si="556"/>
        <v>0</v>
      </c>
      <c r="BJ682" s="829">
        <f t="shared" si="557"/>
        <v>0</v>
      </c>
      <c r="BK682" s="829">
        <f t="shared" si="558"/>
        <v>5.4416042029237639</v>
      </c>
      <c r="BL682" s="810">
        <f t="shared" si="559"/>
        <v>37.50978923724886</v>
      </c>
      <c r="BM682" s="810">
        <f t="shared" si="560"/>
        <v>67.143878030939447</v>
      </c>
      <c r="BN682" s="810">
        <f t="shared" si="561"/>
        <v>0</v>
      </c>
      <c r="BO682" s="810">
        <f t="shared" si="562"/>
        <v>0</v>
      </c>
      <c r="BP682" s="810">
        <f t="shared" si="563"/>
        <v>10.800163904442938</v>
      </c>
      <c r="BQ682" s="830">
        <f t="shared" si="564"/>
        <v>1.9103504116647259</v>
      </c>
      <c r="BR682" s="830">
        <f t="shared" si="565"/>
        <v>0</v>
      </c>
      <c r="BS682" s="830">
        <f t="shared" si="566"/>
        <v>0.30472328304524898</v>
      </c>
      <c r="BT682" s="810">
        <f t="shared" si="567"/>
        <v>0</v>
      </c>
      <c r="BU682" s="810">
        <f t="shared" si="568"/>
        <v>2.2887965978240099</v>
      </c>
      <c r="BV682" s="810">
        <f t="shared" si="569"/>
        <v>0</v>
      </c>
      <c r="BW682" s="830">
        <f t="shared" si="570"/>
        <v>2.026129224492891</v>
      </c>
      <c r="BX682" s="816">
        <f t="shared" si="547"/>
        <v>274.38410974659951</v>
      </c>
      <c r="BY682" s="755">
        <f t="shared" si="597"/>
        <v>2.6763959202750636E-2</v>
      </c>
      <c r="BZ682" s="805">
        <f t="shared" ca="1" si="594"/>
        <v>92.389284015751059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1.1000976677905663</v>
      </c>
      <c r="BE683" s="808">
        <f t="shared" si="552"/>
        <v>26.697765101108445</v>
      </c>
      <c r="BF683" s="808">
        <f t="shared" si="553"/>
        <v>0</v>
      </c>
      <c r="BG683" s="829">
        <f t="shared" si="554"/>
        <v>40.529812890302075</v>
      </c>
      <c r="BH683" s="829">
        <f t="shared" si="555"/>
        <v>13.493323137880141</v>
      </c>
      <c r="BI683" s="829">
        <f t="shared" si="556"/>
        <v>0</v>
      </c>
      <c r="BJ683" s="829">
        <f t="shared" si="557"/>
        <v>0</v>
      </c>
      <c r="BK683" s="829">
        <f t="shared" si="558"/>
        <v>3.8796358571164924</v>
      </c>
      <c r="BL683" s="810">
        <f t="shared" si="559"/>
        <v>25.849770633662818</v>
      </c>
      <c r="BM683" s="810">
        <f t="shared" si="560"/>
        <v>53.956721116274906</v>
      </c>
      <c r="BN683" s="810">
        <f t="shared" si="561"/>
        <v>0</v>
      </c>
      <c r="BO683" s="810">
        <f t="shared" si="562"/>
        <v>0</v>
      </c>
      <c r="BP683" s="810">
        <f t="shared" si="563"/>
        <v>8.576746434484722</v>
      </c>
      <c r="BQ683" s="830">
        <f t="shared" si="564"/>
        <v>1.487345442281391</v>
      </c>
      <c r="BR683" s="830">
        <f t="shared" si="565"/>
        <v>0</v>
      </c>
      <c r="BS683" s="830">
        <f t="shared" si="566"/>
        <v>0.22535537004263501</v>
      </c>
      <c r="BT683" s="810">
        <f t="shared" si="567"/>
        <v>0</v>
      </c>
      <c r="BU683" s="810">
        <f t="shared" si="568"/>
        <v>2.0459228843831623</v>
      </c>
      <c r="BV683" s="810">
        <f t="shared" si="569"/>
        <v>0</v>
      </c>
      <c r="BW683" s="830">
        <f t="shared" si="570"/>
        <v>2.9339992871432394</v>
      </c>
      <c r="BX683" s="816">
        <f t="shared" si="547"/>
        <v>180.77649582247062</v>
      </c>
      <c r="BY683" s="755">
        <f t="shared" si="597"/>
        <v>1.7633290657673686E-2</v>
      </c>
      <c r="BZ683" s="805">
        <f t="shared" ca="1" si="594"/>
        <v>87.410058553925836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1.6257630559848486</v>
      </c>
      <c r="BE684" s="808">
        <f t="shared" si="552"/>
        <v>33.334832811459691</v>
      </c>
      <c r="BF684" s="808">
        <f t="shared" si="553"/>
        <v>0</v>
      </c>
      <c r="BG684" s="829">
        <f t="shared" si="554"/>
        <v>29.982383128506967</v>
      </c>
      <c r="BH684" s="829">
        <f t="shared" si="555"/>
        <v>15.233598815037837</v>
      </c>
      <c r="BI684" s="829">
        <f t="shared" si="556"/>
        <v>0</v>
      </c>
      <c r="BJ684" s="829">
        <f t="shared" si="557"/>
        <v>0</v>
      </c>
      <c r="BK684" s="829">
        <f t="shared" si="558"/>
        <v>4.0257696211969467</v>
      </c>
      <c r="BL684" s="810">
        <f t="shared" si="559"/>
        <v>16.387434573131902</v>
      </c>
      <c r="BM684" s="810">
        <f t="shared" si="560"/>
        <v>19.955413368037359</v>
      </c>
      <c r="BN684" s="810">
        <f t="shared" si="561"/>
        <v>0</v>
      </c>
      <c r="BO684" s="810">
        <f t="shared" si="562"/>
        <v>0</v>
      </c>
      <c r="BP684" s="810">
        <f t="shared" si="563"/>
        <v>7.0077845214050898</v>
      </c>
      <c r="BQ684" s="830">
        <f t="shared" si="564"/>
        <v>0.53369311016358612</v>
      </c>
      <c r="BR684" s="830">
        <f t="shared" si="565"/>
        <v>0</v>
      </c>
      <c r="BS684" s="830">
        <f t="shared" si="566"/>
        <v>0.142744908326948</v>
      </c>
      <c r="BT684" s="810">
        <f t="shared" si="567"/>
        <v>0</v>
      </c>
      <c r="BU684" s="810">
        <f t="shared" si="568"/>
        <v>1.0414358646441224</v>
      </c>
      <c r="BV684" s="810">
        <f t="shared" si="569"/>
        <v>0</v>
      </c>
      <c r="BW684" s="830">
        <f t="shared" si="570"/>
        <v>0.93281486818802795</v>
      </c>
      <c r="BX684" s="816">
        <f t="shared" si="547"/>
        <v>130.20366864608332</v>
      </c>
      <c r="BY684" s="755">
        <f t="shared" si="597"/>
        <v>1.2700318830090061E-2</v>
      </c>
      <c r="BZ684" s="805">
        <f t="shared" ca="1" si="594"/>
        <v>93.65121449921557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1.0706597769232951</v>
      </c>
      <c r="BE685" s="808">
        <f t="shared" si="552"/>
        <v>36.869359578565017</v>
      </c>
      <c r="BF685" s="808">
        <f t="shared" si="553"/>
        <v>0</v>
      </c>
      <c r="BG685" s="829">
        <f t="shared" si="554"/>
        <v>20.241188178535911</v>
      </c>
      <c r="BH685" s="829">
        <f t="shared" si="555"/>
        <v>5.5289398961636582</v>
      </c>
      <c r="BI685" s="829">
        <f t="shared" si="556"/>
        <v>0</v>
      </c>
      <c r="BJ685" s="829">
        <f t="shared" si="557"/>
        <v>0</v>
      </c>
      <c r="BK685" s="829">
        <f t="shared" si="558"/>
        <v>1.2450878158614547</v>
      </c>
      <c r="BL685" s="810">
        <f t="shared" si="559"/>
        <v>8.7064115636749211</v>
      </c>
      <c r="BM685" s="810">
        <f t="shared" si="560"/>
        <v>14.151685842931988</v>
      </c>
      <c r="BN685" s="810">
        <f t="shared" si="561"/>
        <v>0</v>
      </c>
      <c r="BO685" s="810">
        <f t="shared" si="562"/>
        <v>0</v>
      </c>
      <c r="BP685" s="810">
        <f t="shared" si="563"/>
        <v>1.7386998276249401</v>
      </c>
      <c r="BQ685" s="830">
        <f t="shared" si="564"/>
        <v>0.34141112992585432</v>
      </c>
      <c r="BR685" s="830">
        <f t="shared" si="565"/>
        <v>0</v>
      </c>
      <c r="BS685" s="830">
        <f t="shared" si="566"/>
        <v>4.91957314010057E-2</v>
      </c>
      <c r="BT685" s="810">
        <f t="shared" si="567"/>
        <v>0</v>
      </c>
      <c r="BU685" s="810">
        <f t="shared" si="568"/>
        <v>0.23963088399260099</v>
      </c>
      <c r="BV685" s="810">
        <f t="shared" si="569"/>
        <v>0</v>
      </c>
      <c r="BW685" s="830">
        <f t="shared" si="570"/>
        <v>1.2993651449911301</v>
      </c>
      <c r="BX685" s="816">
        <f t="shared" si="547"/>
        <v>91.481635370591775</v>
      </c>
      <c r="BY685" s="755">
        <f t="shared" si="597"/>
        <v>8.9232964661131262E-3</v>
      </c>
      <c r="BZ685" s="805">
        <f t="shared" ca="1" si="594"/>
        <v>113.17778091103212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1.1781530326085201</v>
      </c>
      <c r="BE686" s="808">
        <f t="shared" si="552"/>
        <v>32.300134295501337</v>
      </c>
      <c r="BF686" s="808">
        <f t="shared" si="553"/>
        <v>0</v>
      </c>
      <c r="BG686" s="829">
        <f t="shared" si="554"/>
        <v>18.714238582909378</v>
      </c>
      <c r="BH686" s="829">
        <f t="shared" si="555"/>
        <v>6.2122112415219668</v>
      </c>
      <c r="BI686" s="829">
        <f t="shared" si="556"/>
        <v>0</v>
      </c>
      <c r="BJ686" s="829">
        <f t="shared" si="557"/>
        <v>0</v>
      </c>
      <c r="BK686" s="829">
        <f t="shared" si="558"/>
        <v>2.2642399996135016</v>
      </c>
      <c r="BL686" s="810">
        <f t="shared" si="559"/>
        <v>14.290785259690184</v>
      </c>
      <c r="BM686" s="810">
        <f t="shared" si="560"/>
        <v>16.399208298571384</v>
      </c>
      <c r="BN686" s="810">
        <f t="shared" si="561"/>
        <v>0</v>
      </c>
      <c r="BO686" s="810">
        <f t="shared" si="562"/>
        <v>0</v>
      </c>
      <c r="BP686" s="810">
        <f t="shared" si="563"/>
        <v>5.2771264539458747</v>
      </c>
      <c r="BQ686" s="830">
        <f t="shared" si="564"/>
        <v>0.49242300923249477</v>
      </c>
      <c r="BR686" s="830">
        <f t="shared" si="565"/>
        <v>0</v>
      </c>
      <c r="BS686" s="830">
        <f t="shared" si="566"/>
        <v>5.1928177595451201E-2</v>
      </c>
      <c r="BT686" s="810">
        <f t="shared" si="567"/>
        <v>0</v>
      </c>
      <c r="BU686" s="810">
        <f t="shared" si="568"/>
        <v>0.75669747313914748</v>
      </c>
      <c r="BV686" s="810">
        <f t="shared" si="569"/>
        <v>0</v>
      </c>
      <c r="BW686" s="830">
        <f t="shared" si="570"/>
        <v>1.1029083891893201</v>
      </c>
      <c r="BX686" s="816">
        <f t="shared" si="547"/>
        <v>99.040054213518559</v>
      </c>
      <c r="BY686" s="755">
        <f t="shared" si="597"/>
        <v>9.6605593263283801E-3</v>
      </c>
      <c r="BZ686" s="805">
        <f t="shared" ca="1" si="594"/>
        <v>101.31087246039961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3.8113793815537758</v>
      </c>
      <c r="BE687" s="808">
        <f t="shared" si="552"/>
        <v>182.02091225394142</v>
      </c>
      <c r="BF687" s="808">
        <f t="shared" si="553"/>
        <v>0</v>
      </c>
      <c r="BG687" s="829">
        <f t="shared" si="554"/>
        <v>160.2644942180556</v>
      </c>
      <c r="BH687" s="829">
        <f t="shared" si="555"/>
        <v>62.714311278208299</v>
      </c>
      <c r="BI687" s="829">
        <f t="shared" si="556"/>
        <v>0</v>
      </c>
      <c r="BJ687" s="829">
        <f t="shared" si="557"/>
        <v>0</v>
      </c>
      <c r="BK687" s="829">
        <f t="shared" si="558"/>
        <v>13.158806384266921</v>
      </c>
      <c r="BL687" s="810">
        <f t="shared" si="559"/>
        <v>112.42885577517858</v>
      </c>
      <c r="BM687" s="810">
        <f t="shared" si="560"/>
        <v>219.79765707629588</v>
      </c>
      <c r="BN687" s="810">
        <f t="shared" si="561"/>
        <v>0</v>
      </c>
      <c r="BO687" s="810">
        <f t="shared" si="562"/>
        <v>0</v>
      </c>
      <c r="BP687" s="810">
        <f t="shared" si="563"/>
        <v>48.078129114385575</v>
      </c>
      <c r="BQ687" s="830">
        <f t="shared" si="564"/>
        <v>3.7934527490308478</v>
      </c>
      <c r="BR687" s="830">
        <f t="shared" si="565"/>
        <v>0</v>
      </c>
      <c r="BS687" s="830">
        <f t="shared" si="566"/>
        <v>0.61447239444527801</v>
      </c>
      <c r="BT687" s="810">
        <f t="shared" si="567"/>
        <v>0</v>
      </c>
      <c r="BU687" s="810">
        <f t="shared" si="568"/>
        <v>6.589346381466533</v>
      </c>
      <c r="BV687" s="810">
        <f t="shared" si="569"/>
        <v>0</v>
      </c>
      <c r="BW687" s="830">
        <f t="shared" si="570"/>
        <v>3.560036230705983</v>
      </c>
      <c r="BX687" s="816">
        <f t="shared" si="547"/>
        <v>816.83185323753469</v>
      </c>
      <c r="BY687" s="755">
        <f t="shared" si="597"/>
        <v>7.9675366098081804E-2</v>
      </c>
      <c r="BZ687" s="805">
        <f t="shared" ca="1" si="594"/>
        <v>109.60762966620983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1.3359428897539443</v>
      </c>
      <c r="BE688" s="808">
        <f t="shared" si="552"/>
        <v>30.219594602466614</v>
      </c>
      <c r="BF688" s="808">
        <f t="shared" si="553"/>
        <v>0</v>
      </c>
      <c r="BG688" s="829">
        <f t="shared" si="554"/>
        <v>33.122016375903343</v>
      </c>
      <c r="BH688" s="829">
        <f t="shared" si="555"/>
        <v>13.925449362273703</v>
      </c>
      <c r="BI688" s="829">
        <f t="shared" si="556"/>
        <v>0</v>
      </c>
      <c r="BJ688" s="829">
        <f t="shared" si="557"/>
        <v>0</v>
      </c>
      <c r="BK688" s="829">
        <f t="shared" si="558"/>
        <v>2.921857678691357</v>
      </c>
      <c r="BL688" s="810">
        <f t="shared" si="559"/>
        <v>19.724690371974422</v>
      </c>
      <c r="BM688" s="810">
        <f t="shared" si="560"/>
        <v>30.43940927813048</v>
      </c>
      <c r="BN688" s="810">
        <f t="shared" si="561"/>
        <v>0</v>
      </c>
      <c r="BO688" s="810">
        <f t="shared" si="562"/>
        <v>0</v>
      </c>
      <c r="BP688" s="810">
        <f t="shared" si="563"/>
        <v>8.4349004880153782</v>
      </c>
      <c r="BQ688" s="830">
        <f t="shared" si="564"/>
        <v>0.90144536131892872</v>
      </c>
      <c r="BR688" s="830">
        <f t="shared" si="565"/>
        <v>0</v>
      </c>
      <c r="BS688" s="830">
        <f t="shared" si="566"/>
        <v>0.13658263050286801</v>
      </c>
      <c r="BT688" s="810">
        <f t="shared" si="567"/>
        <v>0</v>
      </c>
      <c r="BU688" s="810">
        <f t="shared" si="568"/>
        <v>1.4034153350832002</v>
      </c>
      <c r="BV688" s="810">
        <f t="shared" si="569"/>
        <v>0</v>
      </c>
      <c r="BW688" s="830">
        <f t="shared" si="570"/>
        <v>1.01645021406747</v>
      </c>
      <c r="BX688" s="816">
        <f t="shared" si="547"/>
        <v>143.5817545881817</v>
      </c>
      <c r="BY688" s="755">
        <f t="shared" si="597"/>
        <v>1.4005243326978317E-2</v>
      </c>
      <c r="BZ688" s="805">
        <f t="shared" ca="1" si="594"/>
        <v>99.402273057889872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7.5631438859549398</v>
      </c>
      <c r="BE689" s="808">
        <f t="shared" si="552"/>
        <v>223.88123386875699</v>
      </c>
      <c r="BF689" s="808">
        <f t="shared" si="553"/>
        <v>0</v>
      </c>
      <c r="BG689" s="829">
        <f t="shared" si="554"/>
        <v>179.56773095305743</v>
      </c>
      <c r="BH689" s="829">
        <f t="shared" si="555"/>
        <v>74.645917164783995</v>
      </c>
      <c r="BI689" s="829">
        <f t="shared" si="556"/>
        <v>0</v>
      </c>
      <c r="BJ689" s="829">
        <f t="shared" si="557"/>
        <v>0</v>
      </c>
      <c r="BK689" s="829">
        <f t="shared" si="558"/>
        <v>20.246460499554772</v>
      </c>
      <c r="BL689" s="810">
        <f t="shared" si="559"/>
        <v>128.73449701878303</v>
      </c>
      <c r="BM689" s="810">
        <f t="shared" si="560"/>
        <v>201.67809158489433</v>
      </c>
      <c r="BN689" s="810">
        <f t="shared" si="561"/>
        <v>0</v>
      </c>
      <c r="BO689" s="810">
        <f t="shared" si="562"/>
        <v>0</v>
      </c>
      <c r="BP689" s="810">
        <f t="shared" si="563"/>
        <v>47.048404688702881</v>
      </c>
      <c r="BQ689" s="830">
        <f t="shared" si="564"/>
        <v>3.6689052360739414</v>
      </c>
      <c r="BR689" s="830">
        <f t="shared" si="565"/>
        <v>0</v>
      </c>
      <c r="BS689" s="830">
        <f t="shared" si="566"/>
        <v>0.65826335243612599</v>
      </c>
      <c r="BT689" s="810">
        <f t="shared" si="567"/>
        <v>0</v>
      </c>
      <c r="BU689" s="810">
        <f t="shared" si="568"/>
        <v>5.2992852332588845</v>
      </c>
      <c r="BV689" s="810">
        <f t="shared" si="569"/>
        <v>0</v>
      </c>
      <c r="BW689" s="830">
        <f t="shared" si="570"/>
        <v>4.0275072351578611</v>
      </c>
      <c r="BX689" s="816">
        <f t="shared" si="547"/>
        <v>897.01944072141509</v>
      </c>
      <c r="BY689" s="755">
        <f t="shared" si="597"/>
        <v>8.749701918858907E-2</v>
      </c>
      <c r="BZ689" s="805">
        <f t="shared" ca="1" si="594"/>
        <v>108.34017205359356</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4.7854703465809392</v>
      </c>
      <c r="BE690" s="808">
        <f t="shared" si="552"/>
        <v>76.392214581446837</v>
      </c>
      <c r="BF690" s="808">
        <f t="shared" si="553"/>
        <v>0</v>
      </c>
      <c r="BG690" s="829">
        <f t="shared" si="554"/>
        <v>63.927761368796553</v>
      </c>
      <c r="BH690" s="829">
        <f t="shared" si="555"/>
        <v>33.854712554694707</v>
      </c>
      <c r="BI690" s="829">
        <f t="shared" si="556"/>
        <v>0</v>
      </c>
      <c r="BJ690" s="829">
        <f t="shared" si="557"/>
        <v>0</v>
      </c>
      <c r="BK690" s="829">
        <f t="shared" si="558"/>
        <v>6.4121067608994426</v>
      </c>
      <c r="BL690" s="810">
        <f t="shared" si="559"/>
        <v>35.946305558136807</v>
      </c>
      <c r="BM690" s="810">
        <f t="shared" si="560"/>
        <v>70.310720947300752</v>
      </c>
      <c r="BN690" s="810">
        <f t="shared" si="561"/>
        <v>0</v>
      </c>
      <c r="BO690" s="810">
        <f t="shared" si="562"/>
        <v>0</v>
      </c>
      <c r="BP690" s="810">
        <f t="shared" si="563"/>
        <v>18.190484133604965</v>
      </c>
      <c r="BQ690" s="830">
        <f t="shared" si="564"/>
        <v>1.3252681944900222</v>
      </c>
      <c r="BR690" s="830">
        <f t="shared" si="565"/>
        <v>0</v>
      </c>
      <c r="BS690" s="830">
        <f t="shared" si="566"/>
        <v>0.218884402712511</v>
      </c>
      <c r="BT690" s="810">
        <f t="shared" si="567"/>
        <v>0</v>
      </c>
      <c r="BU690" s="810">
        <f t="shared" si="568"/>
        <v>3.5433167460823047</v>
      </c>
      <c r="BV690" s="810">
        <f t="shared" si="569"/>
        <v>0</v>
      </c>
      <c r="BW690" s="830">
        <f t="shared" si="570"/>
        <v>1.5322940054609671</v>
      </c>
      <c r="BX690" s="816">
        <f t="shared" si="547"/>
        <v>316.43953960020684</v>
      </c>
      <c r="BY690" s="755">
        <f t="shared" si="597"/>
        <v>3.0866127545864888E-2</v>
      </c>
      <c r="BZ690" s="805">
        <f t="shared" ca="1" si="594"/>
        <v>104.728109818596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5.2274541449113228</v>
      </c>
      <c r="BE691" s="808">
        <f t="shared" si="552"/>
        <v>182.56174762965159</v>
      </c>
      <c r="BF691" s="808">
        <f t="shared" si="553"/>
        <v>0</v>
      </c>
      <c r="BG691" s="829">
        <f t="shared" si="554"/>
        <v>147.23446851732643</v>
      </c>
      <c r="BH691" s="829">
        <f t="shared" si="555"/>
        <v>60.964705920148802</v>
      </c>
      <c r="BI691" s="829">
        <f t="shared" si="556"/>
        <v>0</v>
      </c>
      <c r="BJ691" s="829">
        <f t="shared" si="557"/>
        <v>0</v>
      </c>
      <c r="BK691" s="829">
        <f t="shared" si="558"/>
        <v>11.41141229551079</v>
      </c>
      <c r="BL691" s="810">
        <f t="shared" si="559"/>
        <v>90.400413792042954</v>
      </c>
      <c r="BM691" s="810">
        <f t="shared" si="560"/>
        <v>176.02393362952887</v>
      </c>
      <c r="BN691" s="810">
        <f t="shared" si="561"/>
        <v>0</v>
      </c>
      <c r="BO691" s="810">
        <f t="shared" si="562"/>
        <v>0</v>
      </c>
      <c r="BP691" s="810">
        <f t="shared" si="563"/>
        <v>37.304810343915889</v>
      </c>
      <c r="BQ691" s="830">
        <f t="shared" si="564"/>
        <v>3.2504275854644615</v>
      </c>
      <c r="BR691" s="830">
        <f t="shared" si="565"/>
        <v>0</v>
      </c>
      <c r="BS691" s="830">
        <f t="shared" si="566"/>
        <v>0.60516380642068202</v>
      </c>
      <c r="BT691" s="810">
        <f t="shared" si="567"/>
        <v>0</v>
      </c>
      <c r="BU691" s="810">
        <f t="shared" si="568"/>
        <v>4.6729464550871329</v>
      </c>
      <c r="BV691" s="810">
        <f t="shared" si="569"/>
        <v>0</v>
      </c>
      <c r="BW691" s="830">
        <f t="shared" si="570"/>
        <v>2.8622230008218281</v>
      </c>
      <c r="BX691" s="816">
        <f t="shared" si="547"/>
        <v>722.51970712083073</v>
      </c>
      <c r="BY691" s="755">
        <f t="shared" si="597"/>
        <v>7.0475976114010019E-2</v>
      </c>
      <c r="BZ691" s="805">
        <f t="shared" ca="1" si="594"/>
        <v>107.94793443872402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2.6957898918453536</v>
      </c>
      <c r="BE692" s="808">
        <f t="shared" si="552"/>
        <v>140.437979571711</v>
      </c>
      <c r="BF692" s="808">
        <f t="shared" si="553"/>
        <v>0</v>
      </c>
      <c r="BG692" s="829">
        <f t="shared" si="554"/>
        <v>96.534925984004317</v>
      </c>
      <c r="BH692" s="829">
        <f t="shared" si="555"/>
        <v>49.81290655827064</v>
      </c>
      <c r="BI692" s="829">
        <f t="shared" si="556"/>
        <v>0</v>
      </c>
      <c r="BJ692" s="829">
        <f t="shared" si="557"/>
        <v>0</v>
      </c>
      <c r="BK692" s="829">
        <f t="shared" si="558"/>
        <v>9.7468040270057532</v>
      </c>
      <c r="BL692" s="810">
        <f t="shared" si="559"/>
        <v>59.85456279794149</v>
      </c>
      <c r="BM692" s="810">
        <f t="shared" si="560"/>
        <v>107.32693168373574</v>
      </c>
      <c r="BN692" s="810">
        <f t="shared" si="561"/>
        <v>0</v>
      </c>
      <c r="BO692" s="810">
        <f t="shared" si="562"/>
        <v>0</v>
      </c>
      <c r="BP692" s="810">
        <f t="shared" si="563"/>
        <v>19.193674177131363</v>
      </c>
      <c r="BQ692" s="830">
        <f t="shared" si="564"/>
        <v>2.5929143589575818</v>
      </c>
      <c r="BR692" s="830">
        <f t="shared" si="565"/>
        <v>0</v>
      </c>
      <c r="BS692" s="830">
        <f t="shared" si="566"/>
        <v>0.39286581196326997</v>
      </c>
      <c r="BT692" s="810">
        <f t="shared" si="567"/>
        <v>0</v>
      </c>
      <c r="BU692" s="810">
        <f t="shared" si="568"/>
        <v>1.9857814194294674</v>
      </c>
      <c r="BV692" s="810">
        <f t="shared" si="569"/>
        <v>0</v>
      </c>
      <c r="BW692" s="830">
        <f t="shared" si="570"/>
        <v>3.0565300313445589</v>
      </c>
      <c r="BX692" s="816">
        <f t="shared" si="547"/>
        <v>493.63166631334042</v>
      </c>
      <c r="BY692" s="755">
        <f t="shared" si="597"/>
        <v>4.8149791876057398E-2</v>
      </c>
      <c r="BZ692" s="805">
        <f t="shared" ca="1" si="594"/>
        <v>107.51185941249879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6.9006290161098747</v>
      </c>
      <c r="BE693" s="808">
        <f t="shared" si="552"/>
        <v>138.21452549172014</v>
      </c>
      <c r="BF693" s="808">
        <f t="shared" si="553"/>
        <v>0</v>
      </c>
      <c r="BG693" s="829">
        <f t="shared" si="554"/>
        <v>64.8836073339275</v>
      </c>
      <c r="BH693" s="829">
        <f t="shared" si="555"/>
        <v>39.602358364209451</v>
      </c>
      <c r="BI693" s="829">
        <f t="shared" si="556"/>
        <v>0</v>
      </c>
      <c r="BJ693" s="829">
        <f t="shared" si="557"/>
        <v>0</v>
      </c>
      <c r="BK693" s="829">
        <f t="shared" si="558"/>
        <v>6.4572641772056389</v>
      </c>
      <c r="BL693" s="810">
        <f t="shared" si="559"/>
        <v>40.227668754583014</v>
      </c>
      <c r="BM693" s="810">
        <f t="shared" si="560"/>
        <v>76.118447663637895</v>
      </c>
      <c r="BN693" s="810">
        <f t="shared" si="561"/>
        <v>0</v>
      </c>
      <c r="BO693" s="810">
        <f t="shared" si="562"/>
        <v>0</v>
      </c>
      <c r="BP693" s="810">
        <f t="shared" si="563"/>
        <v>16.884216663985477</v>
      </c>
      <c r="BQ693" s="830">
        <f t="shared" si="564"/>
        <v>1.6591086579641574</v>
      </c>
      <c r="BR693" s="830">
        <f t="shared" si="565"/>
        <v>0</v>
      </c>
      <c r="BS693" s="830">
        <f t="shared" si="566"/>
        <v>0.213232860204739</v>
      </c>
      <c r="BT693" s="810">
        <f t="shared" si="567"/>
        <v>0</v>
      </c>
      <c r="BU693" s="810">
        <f t="shared" si="568"/>
        <v>1.9785984191671726</v>
      </c>
      <c r="BV693" s="810">
        <f t="shared" si="569"/>
        <v>0</v>
      </c>
      <c r="BW693" s="830">
        <f t="shared" si="570"/>
        <v>2.26482950601208</v>
      </c>
      <c r="BX693" s="816">
        <f t="shared" si="547"/>
        <v>395.40448690872711</v>
      </c>
      <c r="BY693" s="755">
        <f t="shared" si="597"/>
        <v>3.8568521938034249E-2</v>
      </c>
      <c r="BZ693" s="805">
        <f t="shared" ca="1" si="594"/>
        <v>110.42454840746856</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1.2086552780880517</v>
      </c>
      <c r="BE694" s="808">
        <f t="shared" si="552"/>
        <v>31.840546260406391</v>
      </c>
      <c r="BF694" s="808">
        <f t="shared" si="553"/>
        <v>0</v>
      </c>
      <c r="BG694" s="829">
        <f t="shared" si="554"/>
        <v>41.764277648559563</v>
      </c>
      <c r="BH694" s="829">
        <f t="shared" si="555"/>
        <v>12.487946087413889</v>
      </c>
      <c r="BI694" s="829">
        <f t="shared" si="556"/>
        <v>0</v>
      </c>
      <c r="BJ694" s="829">
        <f t="shared" si="557"/>
        <v>0</v>
      </c>
      <c r="BK694" s="829">
        <f t="shared" si="558"/>
        <v>3.2025914650823717</v>
      </c>
      <c r="BL694" s="810">
        <f t="shared" si="559"/>
        <v>27.682438932680565</v>
      </c>
      <c r="BM694" s="810">
        <f t="shared" si="560"/>
        <v>62.814511372506722</v>
      </c>
      <c r="BN694" s="810">
        <f t="shared" si="561"/>
        <v>0</v>
      </c>
      <c r="BO694" s="810">
        <f t="shared" si="562"/>
        <v>0</v>
      </c>
      <c r="BP694" s="810">
        <f t="shared" si="563"/>
        <v>12.885600220126335</v>
      </c>
      <c r="BQ694" s="830">
        <f t="shared" si="564"/>
        <v>1.2884111989957823</v>
      </c>
      <c r="BR694" s="830">
        <f t="shared" si="565"/>
        <v>0</v>
      </c>
      <c r="BS694" s="830">
        <f t="shared" si="566"/>
        <v>0.19521381802966398</v>
      </c>
      <c r="BT694" s="810">
        <f t="shared" si="567"/>
        <v>0</v>
      </c>
      <c r="BU694" s="810">
        <f t="shared" si="568"/>
        <v>1.7348353417326301</v>
      </c>
      <c r="BV694" s="810">
        <f t="shared" si="569"/>
        <v>0</v>
      </c>
      <c r="BW694" s="830">
        <f t="shared" si="570"/>
        <v>1.3664967262076479</v>
      </c>
      <c r="BX694" s="816">
        <f t="shared" si="547"/>
        <v>198.47152434982965</v>
      </c>
      <c r="BY694" s="755">
        <f t="shared" si="597"/>
        <v>1.9359298122300979E-2</v>
      </c>
      <c r="BZ694" s="805">
        <f t="shared" ca="1" si="594"/>
        <v>103.33229704860226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7.9795854887693674</v>
      </c>
      <c r="BE695" s="808">
        <f t="shared" si="552"/>
        <v>214.1956454050694</v>
      </c>
      <c r="BF695" s="808">
        <f t="shared" si="553"/>
        <v>0</v>
      </c>
      <c r="BG695" s="829">
        <f t="shared" si="554"/>
        <v>151.30334626158657</v>
      </c>
      <c r="BH695" s="829">
        <f t="shared" si="555"/>
        <v>74.853439795472852</v>
      </c>
      <c r="BI695" s="829">
        <f t="shared" si="556"/>
        <v>0</v>
      </c>
      <c r="BJ695" s="829">
        <f t="shared" si="557"/>
        <v>0</v>
      </c>
      <c r="BK695" s="829">
        <f t="shared" si="558"/>
        <v>14.824180650116645</v>
      </c>
      <c r="BL695" s="810">
        <f t="shared" si="559"/>
        <v>102.73523752056428</v>
      </c>
      <c r="BM695" s="810">
        <f t="shared" si="560"/>
        <v>177.83184292346482</v>
      </c>
      <c r="BN695" s="810">
        <f t="shared" si="561"/>
        <v>0</v>
      </c>
      <c r="BO695" s="810">
        <f t="shared" si="562"/>
        <v>0</v>
      </c>
      <c r="BP695" s="810">
        <f t="shared" si="563"/>
        <v>38.818232114681507</v>
      </c>
      <c r="BQ695" s="830">
        <f t="shared" si="564"/>
        <v>3.3301895778449695</v>
      </c>
      <c r="BR695" s="830">
        <f t="shared" si="565"/>
        <v>0</v>
      </c>
      <c r="BS695" s="830">
        <f t="shared" si="566"/>
        <v>0.61420813529089602</v>
      </c>
      <c r="BT695" s="810">
        <f t="shared" si="567"/>
        <v>0</v>
      </c>
      <c r="BU695" s="810">
        <f t="shared" si="568"/>
        <v>4.3608053888338576</v>
      </c>
      <c r="BV695" s="810">
        <f t="shared" si="569"/>
        <v>0</v>
      </c>
      <c r="BW695" s="830">
        <f t="shared" si="570"/>
        <v>3.7807327805218511</v>
      </c>
      <c r="BX695" s="816">
        <f t="shared" si="547"/>
        <v>794.62744604221712</v>
      </c>
      <c r="BY695" s="755">
        <f t="shared" si="597"/>
        <v>7.7509505076298973E-2</v>
      </c>
      <c r="BZ695" s="805">
        <f t="shared" ca="1" si="594"/>
        <v>107.26948047828625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4.4811285955423559</v>
      </c>
      <c r="BE696" s="808">
        <f t="shared" si="552"/>
        <v>141.06666601439349</v>
      </c>
      <c r="BF696" s="808">
        <f t="shared" si="553"/>
        <v>0</v>
      </c>
      <c r="BG696" s="829">
        <f t="shared" si="554"/>
        <v>95.732095045670974</v>
      </c>
      <c r="BH696" s="829">
        <f t="shared" si="555"/>
        <v>37.921673523327463</v>
      </c>
      <c r="BI696" s="829">
        <f t="shared" si="556"/>
        <v>0</v>
      </c>
      <c r="BJ696" s="829">
        <f t="shared" si="557"/>
        <v>0</v>
      </c>
      <c r="BK696" s="829">
        <f t="shared" si="558"/>
        <v>8.0911993836242662</v>
      </c>
      <c r="BL696" s="810">
        <f t="shared" si="559"/>
        <v>50.740696318320708</v>
      </c>
      <c r="BM696" s="810">
        <f t="shared" si="560"/>
        <v>98.498199257093646</v>
      </c>
      <c r="BN696" s="810">
        <f t="shared" si="561"/>
        <v>0</v>
      </c>
      <c r="BO696" s="810">
        <f t="shared" si="562"/>
        <v>0</v>
      </c>
      <c r="BP696" s="810">
        <f t="shared" si="563"/>
        <v>23.378151834702933</v>
      </c>
      <c r="BQ696" s="830">
        <f t="shared" si="564"/>
        <v>2.1040683874359667</v>
      </c>
      <c r="BR696" s="830">
        <f t="shared" si="565"/>
        <v>0</v>
      </c>
      <c r="BS696" s="830">
        <f t="shared" si="566"/>
        <v>0.35022871729194499</v>
      </c>
      <c r="BT696" s="810">
        <f t="shared" si="567"/>
        <v>0</v>
      </c>
      <c r="BU696" s="810">
        <f t="shared" si="568"/>
        <v>3.0172045918078498</v>
      </c>
      <c r="BV696" s="810">
        <f t="shared" si="569"/>
        <v>0</v>
      </c>
      <c r="BW696" s="830">
        <f t="shared" si="570"/>
        <v>1.6954436874061189</v>
      </c>
      <c r="BX696" s="816">
        <f t="shared" si="547"/>
        <v>467.0767553566177</v>
      </c>
      <c r="BY696" s="755">
        <f t="shared" si="597"/>
        <v>4.5559574264203831E-2</v>
      </c>
      <c r="BZ696" s="805">
        <f t="shared" ca="1" si="594"/>
        <v>108.19475563309244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4.1007084015371476</v>
      </c>
      <c r="BE697" s="808">
        <f t="shared" si="552"/>
        <v>91.972840404119054</v>
      </c>
      <c r="BF697" s="808">
        <f t="shared" si="553"/>
        <v>0</v>
      </c>
      <c r="BG697" s="829">
        <f t="shared" si="554"/>
        <v>71.974501684459455</v>
      </c>
      <c r="BH697" s="829">
        <f t="shared" si="555"/>
        <v>43.416975752626293</v>
      </c>
      <c r="BI697" s="829">
        <f t="shared" si="556"/>
        <v>0</v>
      </c>
      <c r="BJ697" s="829">
        <f t="shared" si="557"/>
        <v>0</v>
      </c>
      <c r="BK697" s="829">
        <f t="shared" si="558"/>
        <v>8.0489150431487317</v>
      </c>
      <c r="BL697" s="810">
        <f t="shared" si="559"/>
        <v>53.230878244409354</v>
      </c>
      <c r="BM697" s="810">
        <f t="shared" si="560"/>
        <v>95.449813109310057</v>
      </c>
      <c r="BN697" s="810">
        <f t="shared" si="561"/>
        <v>0</v>
      </c>
      <c r="BO697" s="810">
        <f t="shared" si="562"/>
        <v>0</v>
      </c>
      <c r="BP697" s="810">
        <f t="shared" si="563"/>
        <v>22.763204512411896</v>
      </c>
      <c r="BQ697" s="830">
        <f t="shared" si="564"/>
        <v>1.845877442065305</v>
      </c>
      <c r="BR697" s="830">
        <f t="shared" si="565"/>
        <v>0</v>
      </c>
      <c r="BS697" s="830">
        <f t="shared" si="566"/>
        <v>0.36044706842536001</v>
      </c>
      <c r="BT697" s="810">
        <f t="shared" si="567"/>
        <v>0</v>
      </c>
      <c r="BU697" s="810">
        <f t="shared" si="568"/>
        <v>3.3923486209577023</v>
      </c>
      <c r="BV697" s="810">
        <f t="shared" si="569"/>
        <v>0</v>
      </c>
      <c r="BW697" s="830">
        <f t="shared" si="570"/>
        <v>1.99852881144966</v>
      </c>
      <c r="BX697" s="816">
        <f t="shared" si="547"/>
        <v>398.55503909492001</v>
      </c>
      <c r="BY697" s="755">
        <f t="shared" si="597"/>
        <v>3.8875832919910265E-2</v>
      </c>
      <c r="BZ697" s="805">
        <f t="shared" ca="1" si="594"/>
        <v>101.69801675464576</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2.6965514941949982</v>
      </c>
      <c r="BE698" s="808">
        <f t="shared" si="552"/>
        <v>137.54860406011284</v>
      </c>
      <c r="BF698" s="808">
        <f t="shared" si="553"/>
        <v>0</v>
      </c>
      <c r="BG698" s="829">
        <f t="shared" si="554"/>
        <v>110.46570130049341</v>
      </c>
      <c r="BH698" s="829">
        <f t="shared" si="555"/>
        <v>52.153430300034024</v>
      </c>
      <c r="BI698" s="829">
        <f t="shared" si="556"/>
        <v>0</v>
      </c>
      <c r="BJ698" s="829">
        <f t="shared" si="557"/>
        <v>0</v>
      </c>
      <c r="BK698" s="829">
        <f t="shared" si="558"/>
        <v>9.9891841229558906</v>
      </c>
      <c r="BL698" s="810">
        <f t="shared" si="559"/>
        <v>72.077041180459361</v>
      </c>
      <c r="BM698" s="810">
        <f t="shared" si="560"/>
        <v>168.36517260903716</v>
      </c>
      <c r="BN698" s="810">
        <f t="shared" si="561"/>
        <v>0</v>
      </c>
      <c r="BO698" s="810">
        <f t="shared" si="562"/>
        <v>0</v>
      </c>
      <c r="BP698" s="810">
        <f t="shared" si="563"/>
        <v>35.394677602180998</v>
      </c>
      <c r="BQ698" s="830">
        <f t="shared" si="564"/>
        <v>3.2369577950938004</v>
      </c>
      <c r="BR698" s="830">
        <f t="shared" si="565"/>
        <v>0</v>
      </c>
      <c r="BS698" s="830">
        <f t="shared" si="566"/>
        <v>0.63903473962455004</v>
      </c>
      <c r="BT698" s="810">
        <f t="shared" si="567"/>
        <v>0</v>
      </c>
      <c r="BU698" s="810">
        <f t="shared" si="568"/>
        <v>3.8443542395902277</v>
      </c>
      <c r="BV698" s="810">
        <f t="shared" si="569"/>
        <v>0</v>
      </c>
      <c r="BW698" s="830">
        <f t="shared" si="570"/>
        <v>3.046091065181598</v>
      </c>
      <c r="BX698" s="816">
        <f t="shared" si="547"/>
        <v>599.45680050895874</v>
      </c>
      <c r="BY698" s="755">
        <f t="shared" si="597"/>
        <v>5.8472181087491096E-2</v>
      </c>
      <c r="BZ698" s="805">
        <f t="shared" ca="1" si="594"/>
        <v>105.46535919030427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1.6377983548026687</v>
      </c>
      <c r="BE699" s="808">
        <f t="shared" si="552"/>
        <v>81.713004912218494</v>
      </c>
      <c r="BF699" s="808">
        <f t="shared" si="553"/>
        <v>0</v>
      </c>
      <c r="BG699" s="829">
        <f t="shared" si="554"/>
        <v>65.370403929774795</v>
      </c>
      <c r="BH699" s="829">
        <f t="shared" si="555"/>
        <v>29.822750468980761</v>
      </c>
      <c r="BI699" s="829">
        <f t="shared" si="556"/>
        <v>0</v>
      </c>
      <c r="BJ699" s="829">
        <f t="shared" si="557"/>
        <v>0</v>
      </c>
      <c r="BK699" s="829">
        <f t="shared" si="558"/>
        <v>6.4621406479625332</v>
      </c>
      <c r="BL699" s="810">
        <f t="shared" si="559"/>
        <v>40.831082811187493</v>
      </c>
      <c r="BM699" s="810">
        <f t="shared" si="560"/>
        <v>93.396293992972502</v>
      </c>
      <c r="BN699" s="810">
        <f t="shared" si="561"/>
        <v>0</v>
      </c>
      <c r="BO699" s="810">
        <f t="shared" si="562"/>
        <v>0</v>
      </c>
      <c r="BP699" s="810">
        <f t="shared" si="563"/>
        <v>19.471327036109091</v>
      </c>
      <c r="BQ699" s="830">
        <f t="shared" si="564"/>
        <v>2.0970063460783339</v>
      </c>
      <c r="BR699" s="830">
        <f t="shared" si="565"/>
        <v>0</v>
      </c>
      <c r="BS699" s="830">
        <f t="shared" si="566"/>
        <v>0.418753213368595</v>
      </c>
      <c r="BT699" s="810">
        <f t="shared" si="567"/>
        <v>0</v>
      </c>
      <c r="BU699" s="810">
        <f t="shared" si="568"/>
        <v>3.1188229835441326</v>
      </c>
      <c r="BV699" s="810">
        <f t="shared" si="569"/>
        <v>0</v>
      </c>
      <c r="BW699" s="830">
        <f t="shared" si="570"/>
        <v>2.2008469557020169</v>
      </c>
      <c r="BX699" s="816">
        <f t="shared" si="547"/>
        <v>346.54023165270132</v>
      </c>
      <c r="BY699" s="755">
        <f t="shared" si="597"/>
        <v>3.3802207535378589E-2</v>
      </c>
      <c r="BZ699" s="805">
        <f t="shared" ca="1" si="594"/>
        <v>101.10125243162094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5.0127689907970421</v>
      </c>
      <c r="BE700" s="808">
        <f t="shared" si="552"/>
        <v>145.9140769297648</v>
      </c>
      <c r="BF700" s="808">
        <f t="shared" si="553"/>
        <v>0</v>
      </c>
      <c r="BG700" s="829">
        <f t="shared" si="554"/>
        <v>120.51546895763535</v>
      </c>
      <c r="BH700" s="829">
        <f t="shared" si="555"/>
        <v>56.002863237887198</v>
      </c>
      <c r="BI700" s="829">
        <f t="shared" si="556"/>
        <v>0</v>
      </c>
      <c r="BJ700" s="829">
        <f t="shared" si="557"/>
        <v>0</v>
      </c>
      <c r="BK700" s="829">
        <f t="shared" si="558"/>
        <v>12.587065034645237</v>
      </c>
      <c r="BL700" s="810">
        <f t="shared" si="559"/>
        <v>69.933922993299873</v>
      </c>
      <c r="BM700" s="810">
        <f t="shared" si="560"/>
        <v>142.46897533670335</v>
      </c>
      <c r="BN700" s="810">
        <f t="shared" si="561"/>
        <v>0</v>
      </c>
      <c r="BO700" s="810">
        <f t="shared" si="562"/>
        <v>0</v>
      </c>
      <c r="BP700" s="810">
        <f t="shared" si="563"/>
        <v>29.386602498919419</v>
      </c>
      <c r="BQ700" s="830">
        <f t="shared" si="564"/>
        <v>2.7286258483649219</v>
      </c>
      <c r="BR700" s="830">
        <f t="shared" si="565"/>
        <v>0</v>
      </c>
      <c r="BS700" s="830">
        <f t="shared" si="566"/>
        <v>0.51413055142907194</v>
      </c>
      <c r="BT700" s="810">
        <f t="shared" si="567"/>
        <v>0</v>
      </c>
      <c r="BU700" s="810">
        <f t="shared" si="568"/>
        <v>3.8340966553344225</v>
      </c>
      <c r="BV700" s="810">
        <f t="shared" si="569"/>
        <v>0</v>
      </c>
      <c r="BW700" s="830">
        <f t="shared" si="570"/>
        <v>2.5970854708139526</v>
      </c>
      <c r="BX700" s="816">
        <f t="shared" si="547"/>
        <v>591.49568250559457</v>
      </c>
      <c r="BY700" s="755">
        <f t="shared" si="597"/>
        <v>5.7695638168708013E-2</v>
      </c>
      <c r="BZ700" s="805">
        <f t="shared" ca="1" si="594"/>
        <v>107.24639100503097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0.93700115998868316</v>
      </c>
      <c r="BE701" s="808">
        <f t="shared" si="552"/>
        <v>26.306556972908854</v>
      </c>
      <c r="BF701" s="808">
        <f t="shared" si="553"/>
        <v>0</v>
      </c>
      <c r="BG701" s="829">
        <f t="shared" si="554"/>
        <v>28.72096836698076</v>
      </c>
      <c r="BH701" s="829">
        <f t="shared" si="555"/>
        <v>13.102845039111385</v>
      </c>
      <c r="BI701" s="829">
        <f t="shared" si="556"/>
        <v>0</v>
      </c>
      <c r="BJ701" s="829">
        <f t="shared" si="557"/>
        <v>0</v>
      </c>
      <c r="BK701" s="829">
        <f t="shared" si="558"/>
        <v>2.7492576644564068</v>
      </c>
      <c r="BL701" s="810">
        <f t="shared" si="559"/>
        <v>22.210249328840355</v>
      </c>
      <c r="BM701" s="810">
        <f t="shared" si="560"/>
        <v>32.832582044891339</v>
      </c>
      <c r="BN701" s="810">
        <f t="shared" si="561"/>
        <v>0</v>
      </c>
      <c r="BO701" s="810">
        <f t="shared" si="562"/>
        <v>0</v>
      </c>
      <c r="BP701" s="810">
        <f t="shared" si="563"/>
        <v>7.8300287387938985</v>
      </c>
      <c r="BQ701" s="830">
        <f t="shared" si="564"/>
        <v>0.85660778027835127</v>
      </c>
      <c r="BR701" s="830">
        <f t="shared" si="565"/>
        <v>0</v>
      </c>
      <c r="BS701" s="830">
        <f t="shared" si="566"/>
        <v>0.134379328376873</v>
      </c>
      <c r="BT701" s="810">
        <f t="shared" si="567"/>
        <v>0</v>
      </c>
      <c r="BU701" s="810">
        <f t="shared" si="568"/>
        <v>1.0038498383069101</v>
      </c>
      <c r="BV701" s="810">
        <f t="shared" si="569"/>
        <v>0</v>
      </c>
      <c r="BW701" s="830">
        <f t="shared" si="570"/>
        <v>0.39873897560060761</v>
      </c>
      <c r="BX701" s="816">
        <f t="shared" si="547"/>
        <v>137.0830652385344</v>
      </c>
      <c r="BY701" s="755">
        <f t="shared" si="597"/>
        <v>1.3371348540629576E-2</v>
      </c>
      <c r="BZ701" s="805">
        <f t="shared" ca="1" si="594"/>
        <v>99.208783327217532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3.311400520001738</v>
      </c>
      <c r="BE702" s="808">
        <f t="shared" si="552"/>
        <v>97.627647620278665</v>
      </c>
      <c r="BF702" s="808">
        <f t="shared" si="553"/>
        <v>0</v>
      </c>
      <c r="BG702" s="829">
        <f t="shared" si="554"/>
        <v>65.396905452392247</v>
      </c>
      <c r="BH702" s="829">
        <f t="shared" si="555"/>
        <v>44.221048287883981</v>
      </c>
      <c r="BI702" s="829">
        <f t="shared" si="556"/>
        <v>0</v>
      </c>
      <c r="BJ702" s="829">
        <f t="shared" si="557"/>
        <v>0</v>
      </c>
      <c r="BK702" s="829">
        <f t="shared" si="558"/>
        <v>6.259988912958117</v>
      </c>
      <c r="BL702" s="810">
        <f t="shared" si="559"/>
        <v>46.498605211752398</v>
      </c>
      <c r="BM702" s="810">
        <f t="shared" si="560"/>
        <v>83.178735758731449</v>
      </c>
      <c r="BN702" s="810">
        <f t="shared" si="561"/>
        <v>0</v>
      </c>
      <c r="BO702" s="810">
        <f t="shared" si="562"/>
        <v>0</v>
      </c>
      <c r="BP702" s="810">
        <f t="shared" si="563"/>
        <v>19.858696175650174</v>
      </c>
      <c r="BQ702" s="830">
        <f t="shared" si="564"/>
        <v>1.7628853125296227</v>
      </c>
      <c r="BR702" s="830">
        <f t="shared" si="565"/>
        <v>0</v>
      </c>
      <c r="BS702" s="830">
        <f t="shared" si="566"/>
        <v>0.26710383523176101</v>
      </c>
      <c r="BT702" s="810">
        <f t="shared" si="567"/>
        <v>0</v>
      </c>
      <c r="BU702" s="810">
        <f t="shared" si="568"/>
        <v>2.2102014064520552</v>
      </c>
      <c r="BV702" s="810">
        <f t="shared" si="569"/>
        <v>0</v>
      </c>
      <c r="BW702" s="830">
        <f t="shared" si="570"/>
        <v>2.2448967849084069</v>
      </c>
      <c r="BX702" s="816">
        <f t="shared" si="547"/>
        <v>372.8381152787706</v>
      </c>
      <c r="BY702" s="755">
        <f t="shared" si="597"/>
        <v>3.6367354201986987E-2</v>
      </c>
      <c r="BZ702" s="805">
        <f t="shared" ca="1" si="594"/>
        <v>107.30537260140306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25.36769321238485</v>
      </c>
      <c r="BE704" s="808">
        <f t="shared" si="552"/>
        <v>322.35787973538373</v>
      </c>
      <c r="BF704" s="808">
        <f t="shared" si="553"/>
        <v>0</v>
      </c>
      <c r="BG704" s="829">
        <f t="shared" si="554"/>
        <v>212.06841494696314</v>
      </c>
      <c r="BH704" s="829">
        <f t="shared" si="555"/>
        <v>90.233251383052291</v>
      </c>
      <c r="BI704" s="829">
        <f t="shared" si="556"/>
        <v>0</v>
      </c>
      <c r="BJ704" s="829">
        <f t="shared" si="557"/>
        <v>0</v>
      </c>
      <c r="BK704" s="829">
        <f t="shared" si="558"/>
        <v>22.271767289161701</v>
      </c>
      <c r="BL704" s="810">
        <f t="shared" si="559"/>
        <v>109.2941861774175</v>
      </c>
      <c r="BM704" s="810">
        <f t="shared" si="560"/>
        <v>179.99232363820568</v>
      </c>
      <c r="BN704" s="810">
        <f t="shared" si="561"/>
        <v>0</v>
      </c>
      <c r="BO704" s="810">
        <f t="shared" si="562"/>
        <v>0</v>
      </c>
      <c r="BP704" s="810">
        <f t="shared" si="563"/>
        <v>44.868393111547164</v>
      </c>
      <c r="BQ704" s="830">
        <f t="shared" si="564"/>
        <v>7.6287337553976782</v>
      </c>
      <c r="BR704" s="830">
        <f t="shared" si="565"/>
        <v>0</v>
      </c>
      <c r="BS704" s="830">
        <f t="shared" si="566"/>
        <v>0.7283420784498611</v>
      </c>
      <c r="BT704" s="810">
        <f t="shared" si="567"/>
        <v>0</v>
      </c>
      <c r="BU704" s="810">
        <f t="shared" si="568"/>
        <v>4.5774625324329445</v>
      </c>
      <c r="BV704" s="810">
        <f t="shared" si="569"/>
        <v>0</v>
      </c>
      <c r="BW704" s="830">
        <f t="shared" si="570"/>
        <v>15.56531150924274</v>
      </c>
      <c r="BX704" s="816">
        <f t="shared" ref="BX704:BX767" si="601">IF(SUM(BB704:BW704)=0,"",SUM(BB704:BW704))</f>
        <v>1034.9537593696391</v>
      </c>
      <c r="BY704" s="755">
        <f t="shared" si="597"/>
        <v>0.10095140064081537</v>
      </c>
      <c r="BZ704" s="805">
        <f t="shared" ca="1" si="594"/>
        <v>100.21796743336127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74.47882534726098</v>
      </c>
      <c r="BE705" s="808">
        <f t="shared" si="552"/>
        <v>1381.7005312879724</v>
      </c>
      <c r="BF705" s="808">
        <f t="shared" si="553"/>
        <v>0</v>
      </c>
      <c r="BG705" s="829">
        <f t="shared" si="554"/>
        <v>1106.1455110287152</v>
      </c>
      <c r="BH705" s="829">
        <f t="shared" si="555"/>
        <v>481.21871714746726</v>
      </c>
      <c r="BI705" s="829">
        <f t="shared" si="556"/>
        <v>0</v>
      </c>
      <c r="BJ705" s="829">
        <f t="shared" si="557"/>
        <v>0</v>
      </c>
      <c r="BK705" s="829">
        <f t="shared" si="558"/>
        <v>102.98297604048869</v>
      </c>
      <c r="BL705" s="810">
        <f t="shared" si="559"/>
        <v>678.94215010539187</v>
      </c>
      <c r="BM705" s="810">
        <f t="shared" si="560"/>
        <v>1188.4604897608328</v>
      </c>
      <c r="BN705" s="810">
        <f t="shared" si="561"/>
        <v>0</v>
      </c>
      <c r="BO705" s="810">
        <f t="shared" si="562"/>
        <v>0</v>
      </c>
      <c r="BP705" s="810">
        <f t="shared" si="563"/>
        <v>290.33710366348993</v>
      </c>
      <c r="BQ705" s="830">
        <f t="shared" si="564"/>
        <v>35.423580961075359</v>
      </c>
      <c r="BR705" s="830">
        <f t="shared" si="565"/>
        <v>0</v>
      </c>
      <c r="BS705" s="830">
        <f t="shared" si="566"/>
        <v>5.1986978452867003</v>
      </c>
      <c r="BT705" s="810">
        <f t="shared" si="567"/>
        <v>0</v>
      </c>
      <c r="BU705" s="810">
        <f t="shared" si="568"/>
        <v>38.549618443376097</v>
      </c>
      <c r="BV705" s="810">
        <f t="shared" si="569"/>
        <v>0</v>
      </c>
      <c r="BW705" s="830">
        <f t="shared" si="570"/>
        <v>45.098117774208802</v>
      </c>
      <c r="BX705" s="816">
        <f t="shared" si="601"/>
        <v>5428.5363194055653</v>
      </c>
      <c r="BY705" s="755">
        <f t="shared" si="597"/>
        <v>0.52950998043362907</v>
      </c>
      <c r="BZ705" s="805">
        <f t="shared" ca="1" si="594"/>
        <v>99.66447513673539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29.256932048207094</v>
      </c>
      <c r="BE706" s="808">
        <f t="shared" si="552"/>
        <v>829.07046330090827</v>
      </c>
      <c r="BF706" s="808">
        <f t="shared" si="553"/>
        <v>0</v>
      </c>
      <c r="BG706" s="829">
        <f t="shared" si="554"/>
        <v>718.88764401691458</v>
      </c>
      <c r="BH706" s="829">
        <f t="shared" si="555"/>
        <v>342.76872663695872</v>
      </c>
      <c r="BI706" s="829">
        <f t="shared" si="556"/>
        <v>0</v>
      </c>
      <c r="BJ706" s="829">
        <f t="shared" si="557"/>
        <v>0</v>
      </c>
      <c r="BK706" s="829">
        <f t="shared" si="558"/>
        <v>68.814092197138464</v>
      </c>
      <c r="BL706" s="810">
        <f t="shared" si="559"/>
        <v>514.53149698321715</v>
      </c>
      <c r="BM706" s="810">
        <f t="shared" si="560"/>
        <v>978.85952648358807</v>
      </c>
      <c r="BN706" s="810">
        <f t="shared" si="561"/>
        <v>0</v>
      </c>
      <c r="BO706" s="810">
        <f t="shared" si="562"/>
        <v>0</v>
      </c>
      <c r="BP706" s="810">
        <f t="shared" si="563"/>
        <v>242.96878195084403</v>
      </c>
      <c r="BQ706" s="830">
        <f t="shared" si="564"/>
        <v>23.837148237289924</v>
      </c>
      <c r="BR706" s="830">
        <f t="shared" si="565"/>
        <v>0</v>
      </c>
      <c r="BS706" s="830">
        <f t="shared" si="566"/>
        <v>4.3912188434677804</v>
      </c>
      <c r="BT706" s="810">
        <f t="shared" si="567"/>
        <v>0</v>
      </c>
      <c r="BU706" s="810">
        <f t="shared" si="568"/>
        <v>31.570605970992524</v>
      </c>
      <c r="BV706" s="810">
        <f t="shared" si="569"/>
        <v>0</v>
      </c>
      <c r="BW706" s="830">
        <f t="shared" si="570"/>
        <v>32.58624699631455</v>
      </c>
      <c r="BX706" s="816">
        <f t="shared" si="601"/>
        <v>3817.5428836658411</v>
      </c>
      <c r="BY706" s="755">
        <f t="shared" si="597"/>
        <v>0.37237055049413198</v>
      </c>
      <c r="BZ706" s="805">
        <f t="shared" ca="1" si="594"/>
        <v>97.249087425300246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2.3207884182816243</v>
      </c>
      <c r="BE708" s="808">
        <f t="shared" si="552"/>
        <v>32.509954679737518</v>
      </c>
      <c r="BF708" s="808">
        <f t="shared" si="553"/>
        <v>0</v>
      </c>
      <c r="BG708" s="829">
        <f t="shared" si="554"/>
        <v>42.14952198493279</v>
      </c>
      <c r="BH708" s="829">
        <f t="shared" si="555"/>
        <v>10.955447022020659</v>
      </c>
      <c r="BI708" s="829">
        <f t="shared" si="556"/>
        <v>0</v>
      </c>
      <c r="BJ708" s="829">
        <f t="shared" si="557"/>
        <v>0</v>
      </c>
      <c r="BK708" s="829">
        <f t="shared" si="558"/>
        <v>2.5709916662176506</v>
      </c>
      <c r="BL708" s="810">
        <f t="shared" si="559"/>
        <v>14.30571212023202</v>
      </c>
      <c r="BM708" s="810">
        <f t="shared" si="560"/>
        <v>27.477340087089523</v>
      </c>
      <c r="BN708" s="810">
        <f t="shared" si="561"/>
        <v>0</v>
      </c>
      <c r="BO708" s="810">
        <f t="shared" si="562"/>
        <v>0</v>
      </c>
      <c r="BP708" s="810">
        <f t="shared" si="563"/>
        <v>6.8883088388538063</v>
      </c>
      <c r="BQ708" s="830">
        <f t="shared" si="564"/>
        <v>0.81586190327462704</v>
      </c>
      <c r="BR708" s="830">
        <f t="shared" si="565"/>
        <v>0</v>
      </c>
      <c r="BS708" s="830">
        <f t="shared" si="566"/>
        <v>9.0749269948011399E-2</v>
      </c>
      <c r="BT708" s="810">
        <f t="shared" si="567"/>
        <v>0</v>
      </c>
      <c r="BU708" s="810">
        <f t="shared" si="568"/>
        <v>0.452080271891244</v>
      </c>
      <c r="BV708" s="810">
        <f t="shared" si="569"/>
        <v>0</v>
      </c>
      <c r="BW708" s="830">
        <f t="shared" si="570"/>
        <v>3.0019517135491314</v>
      </c>
      <c r="BX708" s="816">
        <f t="shared" si="601"/>
        <v>143.5387079760286</v>
      </c>
      <c r="BY708" s="755">
        <f t="shared" si="597"/>
        <v>1.4001044476787808E-2</v>
      </c>
      <c r="BZ708" s="805">
        <f t="shared" ca="1" si="594"/>
        <v>110.35373981410305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7.7057669503315518</v>
      </c>
      <c r="BE709" s="808">
        <f t="shared" si="552"/>
        <v>148.7140052679089</v>
      </c>
      <c r="BF709" s="808">
        <f t="shared" si="553"/>
        <v>0</v>
      </c>
      <c r="BG709" s="829">
        <f t="shared" si="554"/>
        <v>127.06375598332053</v>
      </c>
      <c r="BH709" s="829">
        <f t="shared" si="555"/>
        <v>56.094225184741546</v>
      </c>
      <c r="BI709" s="829">
        <f t="shared" si="556"/>
        <v>0</v>
      </c>
      <c r="BJ709" s="829">
        <f t="shared" si="557"/>
        <v>0</v>
      </c>
      <c r="BK709" s="829">
        <f t="shared" si="558"/>
        <v>10.552189482680014</v>
      </c>
      <c r="BL709" s="810">
        <f t="shared" si="559"/>
        <v>84.461257331734842</v>
      </c>
      <c r="BM709" s="810">
        <f t="shared" si="560"/>
        <v>112.91699325433822</v>
      </c>
      <c r="BN709" s="810">
        <f t="shared" si="561"/>
        <v>0</v>
      </c>
      <c r="BO709" s="810">
        <f t="shared" si="562"/>
        <v>0</v>
      </c>
      <c r="BP709" s="810">
        <f t="shared" si="563"/>
        <v>36.280645982715477</v>
      </c>
      <c r="BQ709" s="830">
        <f t="shared" si="564"/>
        <v>4.9061166090092314</v>
      </c>
      <c r="BR709" s="830">
        <f t="shared" si="565"/>
        <v>0</v>
      </c>
      <c r="BS709" s="830">
        <f t="shared" si="566"/>
        <v>0.59014235484464805</v>
      </c>
      <c r="BT709" s="810">
        <f t="shared" si="567"/>
        <v>0</v>
      </c>
      <c r="BU709" s="810">
        <f t="shared" si="568"/>
        <v>4.263765412624748</v>
      </c>
      <c r="BV709" s="810">
        <f t="shared" si="569"/>
        <v>0</v>
      </c>
      <c r="BW709" s="830">
        <f t="shared" si="570"/>
        <v>9.0046087492364499</v>
      </c>
      <c r="BX709" s="816">
        <f t="shared" si="601"/>
        <v>602.55347256348614</v>
      </c>
      <c r="BY709" s="755">
        <f t="shared" si="597"/>
        <v>5.877423649663345E-2</v>
      </c>
      <c r="BZ709" s="805">
        <f t="shared" ca="1" si="594"/>
        <v>95.511009258265773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4.1237260039305781</v>
      </c>
      <c r="BE710" s="808">
        <f t="shared" si="552"/>
        <v>83.513227309096209</v>
      </c>
      <c r="BF710" s="808">
        <f t="shared" si="553"/>
        <v>0</v>
      </c>
      <c r="BG710" s="829">
        <f t="shared" si="554"/>
        <v>88.990209424216971</v>
      </c>
      <c r="BH710" s="829">
        <f t="shared" si="555"/>
        <v>38.057109197489453</v>
      </c>
      <c r="BI710" s="829">
        <f t="shared" si="556"/>
        <v>0</v>
      </c>
      <c r="BJ710" s="829">
        <f t="shared" si="557"/>
        <v>0</v>
      </c>
      <c r="BK710" s="829">
        <f t="shared" si="558"/>
        <v>8.4194521014722525</v>
      </c>
      <c r="BL710" s="810">
        <f t="shared" si="559"/>
        <v>56.219674910568699</v>
      </c>
      <c r="BM710" s="810">
        <f t="shared" si="560"/>
        <v>121.29740532556907</v>
      </c>
      <c r="BN710" s="810">
        <f t="shared" si="561"/>
        <v>0</v>
      </c>
      <c r="BO710" s="810">
        <f t="shared" si="562"/>
        <v>0</v>
      </c>
      <c r="BP710" s="810">
        <f t="shared" si="563"/>
        <v>29.889531758464852</v>
      </c>
      <c r="BQ710" s="830">
        <f t="shared" si="564"/>
        <v>3.1098875822854555</v>
      </c>
      <c r="BR710" s="830">
        <f t="shared" si="565"/>
        <v>0</v>
      </c>
      <c r="BS710" s="830">
        <f t="shared" si="566"/>
        <v>0.471195088225069</v>
      </c>
      <c r="BT710" s="810">
        <f t="shared" si="567"/>
        <v>0</v>
      </c>
      <c r="BU710" s="810">
        <f t="shared" si="568"/>
        <v>3.3254979158489699</v>
      </c>
      <c r="BV710" s="810">
        <f t="shared" si="569"/>
        <v>0</v>
      </c>
      <c r="BW710" s="830">
        <f t="shared" si="570"/>
        <v>4.2947657517596092</v>
      </c>
      <c r="BX710" s="816">
        <f t="shared" si="601"/>
        <v>441.71168236892714</v>
      </c>
      <c r="BY710" s="755">
        <f t="shared" si="597"/>
        <v>4.3085415759747087E-2</v>
      </c>
      <c r="BZ710" s="805">
        <f t="shared" ca="1" si="594"/>
        <v>95.127774463107002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4.7160661056582232</v>
      </c>
      <c r="BE712" s="808">
        <f t="shared" si="606"/>
        <v>61.433533888471473</v>
      </c>
      <c r="BF712" s="808">
        <f t="shared" si="607"/>
        <v>0</v>
      </c>
      <c r="BG712" s="829">
        <f t="shared" si="608"/>
        <v>32.968268976221772</v>
      </c>
      <c r="BH712" s="829">
        <f t="shared" si="609"/>
        <v>22.549096524384911</v>
      </c>
      <c r="BI712" s="829">
        <f t="shared" si="610"/>
        <v>0</v>
      </c>
      <c r="BJ712" s="829">
        <f t="shared" si="611"/>
        <v>0</v>
      </c>
      <c r="BK712" s="829">
        <f t="shared" si="612"/>
        <v>5.0197902895818007</v>
      </c>
      <c r="BL712" s="810">
        <f t="shared" si="613"/>
        <v>24.972202123251748</v>
      </c>
      <c r="BM712" s="810">
        <f t="shared" si="614"/>
        <v>32.015780162628502</v>
      </c>
      <c r="BN712" s="810">
        <f t="shared" si="615"/>
        <v>0</v>
      </c>
      <c r="BO712" s="810">
        <f t="shared" si="616"/>
        <v>0</v>
      </c>
      <c r="BP712" s="810">
        <f t="shared" si="617"/>
        <v>8.1984141539683701</v>
      </c>
      <c r="BQ712" s="830">
        <f t="shared" si="618"/>
        <v>2.4823690849416029</v>
      </c>
      <c r="BR712" s="830">
        <f t="shared" si="619"/>
        <v>0</v>
      </c>
      <c r="BS712" s="830">
        <f t="shared" si="620"/>
        <v>0.132887220266519</v>
      </c>
      <c r="BT712" s="810">
        <f t="shared" si="621"/>
        <v>0</v>
      </c>
      <c r="BU712" s="810">
        <f t="shared" si="622"/>
        <v>1.046747993184945</v>
      </c>
      <c r="BV712" s="810">
        <f t="shared" si="623"/>
        <v>0</v>
      </c>
      <c r="BW712" s="830">
        <f t="shared" si="624"/>
        <v>7.5136101189258202</v>
      </c>
      <c r="BX712" s="816">
        <f t="shared" si="601"/>
        <v>203.04876664148568</v>
      </c>
      <c r="BY712" s="755">
        <f t="shared" si="597"/>
        <v>1.9805771229173399E-2</v>
      </c>
      <c r="BZ712" s="805">
        <f t="shared" ref="BZ712:BZ775" ca="1" si="648">IFERROR(IF(DA712&gt;0,BY712/DA712*100,""),"")</f>
        <v>92.634490019378305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8.898889346917235</v>
      </c>
      <c r="BE713" s="808">
        <f t="shared" si="606"/>
        <v>189.95511299709642</v>
      </c>
      <c r="BF713" s="808">
        <f t="shared" si="607"/>
        <v>0</v>
      </c>
      <c r="BG713" s="829">
        <f t="shared" si="608"/>
        <v>179.66318559110312</v>
      </c>
      <c r="BH713" s="829">
        <f t="shared" si="609"/>
        <v>78.842836611196489</v>
      </c>
      <c r="BI713" s="829">
        <f t="shared" si="610"/>
        <v>0</v>
      </c>
      <c r="BJ713" s="829">
        <f t="shared" si="611"/>
        <v>0</v>
      </c>
      <c r="BK713" s="829">
        <f t="shared" si="612"/>
        <v>18.734033431843734</v>
      </c>
      <c r="BL713" s="810">
        <f t="shared" si="613"/>
        <v>102.61241522175861</v>
      </c>
      <c r="BM713" s="810">
        <f t="shared" si="614"/>
        <v>237.79242582799563</v>
      </c>
      <c r="BN713" s="810">
        <f t="shared" si="615"/>
        <v>0</v>
      </c>
      <c r="BO713" s="810">
        <f t="shared" si="616"/>
        <v>0</v>
      </c>
      <c r="BP713" s="810">
        <f t="shared" si="617"/>
        <v>54.39970755027192</v>
      </c>
      <c r="BQ713" s="830">
        <f t="shared" si="618"/>
        <v>7.4900922452985421</v>
      </c>
      <c r="BR713" s="830">
        <f t="shared" si="619"/>
        <v>0</v>
      </c>
      <c r="BS713" s="830">
        <f t="shared" si="620"/>
        <v>1.01767063210604</v>
      </c>
      <c r="BT713" s="810">
        <f t="shared" si="621"/>
        <v>0</v>
      </c>
      <c r="BU713" s="810">
        <f t="shared" si="622"/>
        <v>7.6525250337857997</v>
      </c>
      <c r="BV713" s="810">
        <f t="shared" si="623"/>
        <v>0</v>
      </c>
      <c r="BW713" s="830">
        <f t="shared" si="624"/>
        <v>14.030297591876931</v>
      </c>
      <c r="BX713" s="816">
        <f t="shared" si="601"/>
        <v>901.08919208125053</v>
      </c>
      <c r="BY713" s="755">
        <f t="shared" si="597"/>
        <v>8.7893990643898801E-2</v>
      </c>
      <c r="BZ713" s="805">
        <f t="shared" ca="1" si="648"/>
        <v>93.533313166679264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2.0970539880756522</v>
      </c>
      <c r="BE714" s="808">
        <f t="shared" si="606"/>
        <v>28.21069098476449</v>
      </c>
      <c r="BF714" s="808">
        <f t="shared" si="607"/>
        <v>0</v>
      </c>
      <c r="BG714" s="829">
        <f t="shared" si="608"/>
        <v>26.714166000762525</v>
      </c>
      <c r="BH714" s="829">
        <f t="shared" si="609"/>
        <v>19.218841132674623</v>
      </c>
      <c r="BI714" s="829">
        <f t="shared" si="610"/>
        <v>0</v>
      </c>
      <c r="BJ714" s="829">
        <f t="shared" si="611"/>
        <v>0</v>
      </c>
      <c r="BK714" s="829">
        <f t="shared" si="612"/>
        <v>4.3647682574922095</v>
      </c>
      <c r="BL714" s="810">
        <f t="shared" si="613"/>
        <v>26.930635903664776</v>
      </c>
      <c r="BM714" s="810">
        <f t="shared" si="614"/>
        <v>51.255780648775684</v>
      </c>
      <c r="BN714" s="810">
        <f t="shared" si="615"/>
        <v>0</v>
      </c>
      <c r="BO714" s="810">
        <f t="shared" si="616"/>
        <v>0</v>
      </c>
      <c r="BP714" s="810">
        <f t="shared" si="617"/>
        <v>12.67104311535231</v>
      </c>
      <c r="BQ714" s="830">
        <f t="shared" si="618"/>
        <v>1.9651919387253451</v>
      </c>
      <c r="BR714" s="830">
        <f t="shared" si="619"/>
        <v>0</v>
      </c>
      <c r="BS714" s="830">
        <f t="shared" si="620"/>
        <v>0.267111382692437</v>
      </c>
      <c r="BT714" s="810">
        <f t="shared" si="621"/>
        <v>0</v>
      </c>
      <c r="BU714" s="810">
        <f t="shared" si="622"/>
        <v>2.7253991565692397</v>
      </c>
      <c r="BV714" s="810">
        <f t="shared" si="623"/>
        <v>0</v>
      </c>
      <c r="BW714" s="830">
        <f t="shared" si="624"/>
        <v>7.9389388057487205</v>
      </c>
      <c r="BX714" s="816">
        <f t="shared" si="601"/>
        <v>184.35962131529806</v>
      </c>
      <c r="BY714" s="755">
        <f t="shared" si="597"/>
        <v>1.7982795680384127E-2</v>
      </c>
      <c r="BZ714" s="805">
        <f t="shared" ca="1" si="648"/>
        <v>76.956076642400021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67.800635511632677</v>
      </c>
      <c r="BE716" s="808">
        <f t="shared" si="606"/>
        <v>1384.9355876405191</v>
      </c>
      <c r="BF716" s="808">
        <f t="shared" si="607"/>
        <v>0</v>
      </c>
      <c r="BG716" s="829">
        <f t="shared" si="608"/>
        <v>1018.2737783545359</v>
      </c>
      <c r="BH716" s="829">
        <f t="shared" si="609"/>
        <v>443.70168404660313</v>
      </c>
      <c r="BI716" s="829">
        <f t="shared" si="610"/>
        <v>0</v>
      </c>
      <c r="BJ716" s="829">
        <f t="shared" si="611"/>
        <v>0</v>
      </c>
      <c r="BK716" s="829">
        <f t="shared" si="612"/>
        <v>96.00026285795667</v>
      </c>
      <c r="BL716" s="810">
        <f t="shared" si="613"/>
        <v>651.26971978341794</v>
      </c>
      <c r="BM716" s="810">
        <f t="shared" si="614"/>
        <v>1161.820008653915</v>
      </c>
      <c r="BN716" s="810">
        <f t="shared" si="615"/>
        <v>0</v>
      </c>
      <c r="BO716" s="810">
        <f t="shared" si="616"/>
        <v>0</v>
      </c>
      <c r="BP716" s="810">
        <f t="shared" si="617"/>
        <v>277.07488995619252</v>
      </c>
      <c r="BQ716" s="830">
        <f t="shared" si="618"/>
        <v>32.620290423672998</v>
      </c>
      <c r="BR716" s="830">
        <f t="shared" si="619"/>
        <v>0</v>
      </c>
      <c r="BS716" s="830">
        <f t="shared" si="620"/>
        <v>4.48434479542055</v>
      </c>
      <c r="BT716" s="810">
        <f t="shared" si="621"/>
        <v>0</v>
      </c>
      <c r="BU716" s="810">
        <f t="shared" si="622"/>
        <v>30.951646940946599</v>
      </c>
      <c r="BV716" s="810">
        <f t="shared" si="623"/>
        <v>0</v>
      </c>
      <c r="BW716" s="830">
        <f t="shared" si="624"/>
        <v>34.026546601650189</v>
      </c>
      <c r="BX716" s="816">
        <f t="shared" si="601"/>
        <v>5202.9593955664641</v>
      </c>
      <c r="BY716" s="755">
        <f t="shared" si="597"/>
        <v>0.50750676897839098</v>
      </c>
      <c r="BZ716" s="805">
        <f t="shared" ca="1" si="648"/>
        <v>104.08719941553515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82.240337922192552</v>
      </c>
      <c r="BE717" s="808">
        <f t="shared" si="606"/>
        <v>1900.6509059180651</v>
      </c>
      <c r="BF717" s="808">
        <f t="shared" si="607"/>
        <v>0</v>
      </c>
      <c r="BG717" s="829">
        <f t="shared" si="608"/>
        <v>1412.6223728401767</v>
      </c>
      <c r="BH717" s="829">
        <f t="shared" si="609"/>
        <v>624.21007602692566</v>
      </c>
      <c r="BI717" s="829">
        <f t="shared" si="610"/>
        <v>0</v>
      </c>
      <c r="BJ717" s="829">
        <f t="shared" si="611"/>
        <v>0</v>
      </c>
      <c r="BK717" s="829">
        <f t="shared" si="612"/>
        <v>132.42475611196886</v>
      </c>
      <c r="BL717" s="810">
        <f t="shared" si="613"/>
        <v>974.06093070802149</v>
      </c>
      <c r="BM717" s="810">
        <f t="shared" si="614"/>
        <v>1739.3149730481198</v>
      </c>
      <c r="BN717" s="810">
        <f t="shared" si="615"/>
        <v>0</v>
      </c>
      <c r="BO717" s="810">
        <f t="shared" si="616"/>
        <v>0</v>
      </c>
      <c r="BP717" s="810">
        <f t="shared" si="617"/>
        <v>403.88633071951847</v>
      </c>
      <c r="BQ717" s="830">
        <f t="shared" si="618"/>
        <v>44.320623431181964</v>
      </c>
      <c r="BR717" s="830">
        <f t="shared" si="619"/>
        <v>0</v>
      </c>
      <c r="BS717" s="830">
        <f t="shared" si="620"/>
        <v>6.4802127832178105</v>
      </c>
      <c r="BT717" s="810">
        <f t="shared" si="621"/>
        <v>0</v>
      </c>
      <c r="BU717" s="810">
        <f t="shared" si="622"/>
        <v>44.629237677347554</v>
      </c>
      <c r="BV717" s="810">
        <f t="shared" si="623"/>
        <v>0</v>
      </c>
      <c r="BW717" s="830">
        <f t="shared" si="624"/>
        <v>42.721549943350531</v>
      </c>
      <c r="BX717" s="816">
        <f t="shared" si="601"/>
        <v>7407.562307130087</v>
      </c>
      <c r="BY717" s="755">
        <f t="shared" ref="BY717:BY780" si="651">IF(BX717&lt;&gt;"", BX717 / $BX$5, "")</f>
        <v>0.72254802059403889</v>
      </c>
      <c r="BZ717" s="805">
        <f t="shared" ca="1" si="648"/>
        <v>104.70573262968028</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38.133274526774507</v>
      </c>
      <c r="BE719" s="808">
        <f t="shared" si="606"/>
        <v>601.81324398028551</v>
      </c>
      <c r="BF719" s="808">
        <f t="shared" si="607"/>
        <v>0</v>
      </c>
      <c r="BG719" s="829">
        <f t="shared" si="608"/>
        <v>490.71732095369322</v>
      </c>
      <c r="BH719" s="829">
        <f t="shared" si="609"/>
        <v>225.34915000599321</v>
      </c>
      <c r="BI719" s="829">
        <f t="shared" si="610"/>
        <v>0</v>
      </c>
      <c r="BJ719" s="829">
        <f t="shared" si="611"/>
        <v>0</v>
      </c>
      <c r="BK719" s="829">
        <f t="shared" si="612"/>
        <v>49.564163562896056</v>
      </c>
      <c r="BL719" s="810">
        <f t="shared" si="613"/>
        <v>341.54943669918316</v>
      </c>
      <c r="BM719" s="810">
        <f t="shared" si="614"/>
        <v>636.30116141186568</v>
      </c>
      <c r="BN719" s="810">
        <f t="shared" si="615"/>
        <v>0</v>
      </c>
      <c r="BO719" s="810">
        <f t="shared" si="616"/>
        <v>0</v>
      </c>
      <c r="BP719" s="810">
        <f t="shared" si="617"/>
        <v>135.1264603407264</v>
      </c>
      <c r="BQ719" s="830">
        <f t="shared" si="618"/>
        <v>18.718966298525526</v>
      </c>
      <c r="BR719" s="830">
        <f t="shared" si="619"/>
        <v>0</v>
      </c>
      <c r="BS719" s="830">
        <f t="shared" si="620"/>
        <v>2.2434963321781103</v>
      </c>
      <c r="BT719" s="810">
        <f t="shared" si="621"/>
        <v>0</v>
      </c>
      <c r="BU719" s="810">
        <f t="shared" si="622"/>
        <v>16.19030345173125</v>
      </c>
      <c r="BV719" s="810">
        <f t="shared" si="623"/>
        <v>0</v>
      </c>
      <c r="BW719" s="830">
        <f t="shared" si="624"/>
        <v>24.761280893197171</v>
      </c>
      <c r="BX719" s="816">
        <f t="shared" si="601"/>
        <v>2580.4682584570496</v>
      </c>
      <c r="BY719" s="755">
        <f t="shared" si="651"/>
        <v>0.25170388787134701</v>
      </c>
      <c r="BZ719" s="805">
        <f t="shared" ca="1" si="648"/>
        <v>98.783231454301003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31.608073535339479</v>
      </c>
      <c r="BE720" s="808">
        <f t="shared" si="606"/>
        <v>319.93893561954263</v>
      </c>
      <c r="BF720" s="808">
        <f t="shared" si="607"/>
        <v>0</v>
      </c>
      <c r="BG720" s="829">
        <f t="shared" si="608"/>
        <v>337.41778867649401</v>
      </c>
      <c r="BH720" s="829">
        <f t="shared" si="609"/>
        <v>131.40487694328601</v>
      </c>
      <c r="BI720" s="829">
        <f t="shared" si="610"/>
        <v>0</v>
      </c>
      <c r="BJ720" s="829">
        <f t="shared" si="611"/>
        <v>0</v>
      </c>
      <c r="BK720" s="829">
        <f t="shared" si="612"/>
        <v>28.476720983674465</v>
      </c>
      <c r="BL720" s="810">
        <f t="shared" si="613"/>
        <v>175.18943311261401</v>
      </c>
      <c r="BM720" s="810">
        <f t="shared" si="614"/>
        <v>367.05638432403248</v>
      </c>
      <c r="BN720" s="810">
        <f t="shared" si="615"/>
        <v>0</v>
      </c>
      <c r="BO720" s="810">
        <f t="shared" si="616"/>
        <v>0</v>
      </c>
      <c r="BP720" s="810">
        <f t="shared" si="617"/>
        <v>81.966918778079389</v>
      </c>
      <c r="BQ720" s="830">
        <f t="shared" si="618"/>
        <v>12.357891530677374</v>
      </c>
      <c r="BR720" s="830">
        <f t="shared" si="619"/>
        <v>0</v>
      </c>
      <c r="BS720" s="830">
        <f t="shared" si="620"/>
        <v>1.3767794560424802</v>
      </c>
      <c r="BT720" s="810">
        <f t="shared" si="621"/>
        <v>0</v>
      </c>
      <c r="BU720" s="810">
        <f t="shared" si="622"/>
        <v>12.674038431674774</v>
      </c>
      <c r="BV720" s="810">
        <f t="shared" si="623"/>
        <v>0</v>
      </c>
      <c r="BW720" s="830">
        <f t="shared" si="624"/>
        <v>18.87681486741106</v>
      </c>
      <c r="BX720" s="816">
        <f t="shared" si="601"/>
        <v>1518.3446562588679</v>
      </c>
      <c r="BY720" s="755">
        <f t="shared" si="651"/>
        <v>0.14810228796906633</v>
      </c>
      <c r="BZ720" s="805">
        <f t="shared" ca="1" si="648"/>
        <v>96.003130903247111</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14.721530940697519</v>
      </c>
      <c r="BE721" s="808">
        <f t="shared" si="606"/>
        <v>252.03329211093438</v>
      </c>
      <c r="BF721" s="808">
        <f t="shared" si="607"/>
        <v>0</v>
      </c>
      <c r="BG721" s="829">
        <f t="shared" si="608"/>
        <v>237.53400762676097</v>
      </c>
      <c r="BH721" s="829">
        <f t="shared" si="609"/>
        <v>130.01651621576576</v>
      </c>
      <c r="BI721" s="829">
        <f t="shared" si="610"/>
        <v>0</v>
      </c>
      <c r="BJ721" s="829">
        <f t="shared" si="611"/>
        <v>0</v>
      </c>
      <c r="BK721" s="829">
        <f t="shared" si="612"/>
        <v>25.532877778661238</v>
      </c>
      <c r="BL721" s="810">
        <f t="shared" si="613"/>
        <v>178.30015488786356</v>
      </c>
      <c r="BM721" s="810">
        <f t="shared" si="614"/>
        <v>260.75913535922001</v>
      </c>
      <c r="BN721" s="810">
        <f t="shared" si="615"/>
        <v>0</v>
      </c>
      <c r="BO721" s="810">
        <f t="shared" si="616"/>
        <v>0</v>
      </c>
      <c r="BP721" s="810">
        <f t="shared" si="617"/>
        <v>52.245483016598357</v>
      </c>
      <c r="BQ721" s="830">
        <f t="shared" si="618"/>
        <v>13.403647444071192</v>
      </c>
      <c r="BR721" s="830">
        <f t="shared" si="619"/>
        <v>0</v>
      </c>
      <c r="BS721" s="830">
        <f t="shared" si="620"/>
        <v>1.27178570306463</v>
      </c>
      <c r="BT721" s="810">
        <f t="shared" si="621"/>
        <v>0</v>
      </c>
      <c r="BU721" s="810">
        <f t="shared" si="622"/>
        <v>12.631317628246276</v>
      </c>
      <c r="BV721" s="810">
        <f t="shared" si="623"/>
        <v>0</v>
      </c>
      <c r="BW721" s="830">
        <f t="shared" si="624"/>
        <v>19.43927427721944</v>
      </c>
      <c r="BX721" s="816">
        <f t="shared" si="601"/>
        <v>1197.8890229891033</v>
      </c>
      <c r="BY721" s="755">
        <f t="shared" si="651"/>
        <v>0.11684442284326017</v>
      </c>
      <c r="BZ721" s="805">
        <f t="shared" ca="1" si="648"/>
        <v>87.889054871449318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34.410276033862097</v>
      </c>
      <c r="BE722" s="808">
        <f t="shared" si="606"/>
        <v>539.13138373022525</v>
      </c>
      <c r="BF722" s="808">
        <f t="shared" si="607"/>
        <v>0</v>
      </c>
      <c r="BG722" s="829">
        <f t="shared" si="608"/>
        <v>371.09645800915024</v>
      </c>
      <c r="BH722" s="829">
        <f t="shared" si="609"/>
        <v>172.06946551841895</v>
      </c>
      <c r="BI722" s="829">
        <f t="shared" si="610"/>
        <v>0</v>
      </c>
      <c r="BJ722" s="829">
        <f t="shared" si="611"/>
        <v>0</v>
      </c>
      <c r="BK722" s="829">
        <f t="shared" si="612"/>
        <v>39.365127423892751</v>
      </c>
      <c r="BL722" s="810">
        <f t="shared" si="613"/>
        <v>242.32128431595763</v>
      </c>
      <c r="BM722" s="810">
        <f t="shared" si="614"/>
        <v>476.89759470200346</v>
      </c>
      <c r="BN722" s="810">
        <f t="shared" si="615"/>
        <v>0</v>
      </c>
      <c r="BO722" s="810">
        <f t="shared" si="616"/>
        <v>0</v>
      </c>
      <c r="BP722" s="810">
        <f t="shared" si="617"/>
        <v>92.890065059756637</v>
      </c>
      <c r="BQ722" s="830">
        <f t="shared" si="618"/>
        <v>18.504503113235835</v>
      </c>
      <c r="BR722" s="830">
        <f t="shared" si="619"/>
        <v>0</v>
      </c>
      <c r="BS722" s="830">
        <f t="shared" si="620"/>
        <v>2.0479663431757498</v>
      </c>
      <c r="BT722" s="810">
        <f t="shared" si="621"/>
        <v>0</v>
      </c>
      <c r="BU722" s="810">
        <f t="shared" si="622"/>
        <v>15.829545659422577</v>
      </c>
      <c r="BV722" s="810">
        <f t="shared" si="623"/>
        <v>0</v>
      </c>
      <c r="BW722" s="830">
        <f t="shared" si="624"/>
        <v>24.224273237889129</v>
      </c>
      <c r="BX722" s="816">
        <f t="shared" si="601"/>
        <v>2028.7879431469905</v>
      </c>
      <c r="BY722" s="755">
        <f t="shared" si="651"/>
        <v>0.19789191798156364</v>
      </c>
      <c r="BZ722" s="805">
        <f t="shared" ca="1" si="648"/>
        <v>92.691393370169564</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35.935164276218011</v>
      </c>
      <c r="BE723" s="808">
        <f t="shared" si="606"/>
        <v>315.33245005543239</v>
      </c>
      <c r="BF723" s="808">
        <f t="shared" si="607"/>
        <v>0</v>
      </c>
      <c r="BG723" s="829">
        <f t="shared" si="608"/>
        <v>245.42262159654553</v>
      </c>
      <c r="BH723" s="829">
        <f t="shared" si="609"/>
        <v>125.92349514103027</v>
      </c>
      <c r="BI723" s="829">
        <f t="shared" si="610"/>
        <v>0</v>
      </c>
      <c r="BJ723" s="829">
        <f t="shared" si="611"/>
        <v>0</v>
      </c>
      <c r="BK723" s="829">
        <f t="shared" si="612"/>
        <v>23.724001727656994</v>
      </c>
      <c r="BL723" s="810">
        <f t="shared" si="613"/>
        <v>173.98212874695542</v>
      </c>
      <c r="BM723" s="810">
        <f t="shared" si="614"/>
        <v>342.22656406508389</v>
      </c>
      <c r="BN723" s="810">
        <f t="shared" si="615"/>
        <v>0</v>
      </c>
      <c r="BO723" s="810">
        <f t="shared" si="616"/>
        <v>0</v>
      </c>
      <c r="BP723" s="810">
        <f t="shared" si="617"/>
        <v>65.71468479659616</v>
      </c>
      <c r="BQ723" s="830">
        <f t="shared" si="618"/>
        <v>12.471016856567083</v>
      </c>
      <c r="BR723" s="830">
        <f t="shared" si="619"/>
        <v>0</v>
      </c>
      <c r="BS723" s="830">
        <f t="shared" si="620"/>
        <v>1.2938854353745399</v>
      </c>
      <c r="BT723" s="810">
        <f t="shared" si="621"/>
        <v>0</v>
      </c>
      <c r="BU723" s="810">
        <f t="shared" si="622"/>
        <v>11.6106296506518</v>
      </c>
      <c r="BV723" s="810">
        <f t="shared" si="623"/>
        <v>0</v>
      </c>
      <c r="BW723" s="830">
        <f t="shared" si="624"/>
        <v>17.29238428520722</v>
      </c>
      <c r="BX723" s="816">
        <f t="shared" si="601"/>
        <v>1370.9290266333194</v>
      </c>
      <c r="BY723" s="755">
        <f t="shared" si="651"/>
        <v>0.13372308102158792</v>
      </c>
      <c r="BZ723" s="805">
        <f t="shared" ca="1" si="648"/>
        <v>94.241709406781709</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17.092314044350719</v>
      </c>
      <c r="BE724" s="808">
        <f t="shared" si="606"/>
        <v>318.8040029029118</v>
      </c>
      <c r="BF724" s="808">
        <f t="shared" si="607"/>
        <v>0</v>
      </c>
      <c r="BG724" s="829">
        <f t="shared" si="608"/>
        <v>247.58264913550758</v>
      </c>
      <c r="BH724" s="829">
        <f t="shared" si="609"/>
        <v>92.461273826008181</v>
      </c>
      <c r="BI724" s="829">
        <f t="shared" si="610"/>
        <v>0</v>
      </c>
      <c r="BJ724" s="829">
        <f t="shared" si="611"/>
        <v>0</v>
      </c>
      <c r="BK724" s="829">
        <f t="shared" si="612"/>
        <v>23.370987400333426</v>
      </c>
      <c r="BL724" s="810">
        <f t="shared" si="613"/>
        <v>161.76982812518017</v>
      </c>
      <c r="BM724" s="810">
        <f t="shared" si="614"/>
        <v>295.97662709213597</v>
      </c>
      <c r="BN724" s="810">
        <f t="shared" si="615"/>
        <v>0</v>
      </c>
      <c r="BO724" s="810">
        <f t="shared" si="616"/>
        <v>0</v>
      </c>
      <c r="BP724" s="810">
        <f t="shared" si="617"/>
        <v>63.821926816220433</v>
      </c>
      <c r="BQ724" s="830">
        <f t="shared" si="618"/>
        <v>11.054319068743434</v>
      </c>
      <c r="BR724" s="830">
        <f t="shared" si="619"/>
        <v>0</v>
      </c>
      <c r="BS724" s="830">
        <f t="shared" si="620"/>
        <v>1.40013879750996</v>
      </c>
      <c r="BT724" s="810">
        <f t="shared" si="621"/>
        <v>0</v>
      </c>
      <c r="BU724" s="810">
        <f t="shared" si="622"/>
        <v>10.567540491262275</v>
      </c>
      <c r="BV724" s="810">
        <f t="shared" si="623"/>
        <v>0</v>
      </c>
      <c r="BW724" s="830">
        <f t="shared" si="624"/>
        <v>20.300043898292831</v>
      </c>
      <c r="BX724" s="816">
        <f t="shared" si="601"/>
        <v>1264.2016515984567</v>
      </c>
      <c r="BY724" s="755">
        <f t="shared" si="651"/>
        <v>0.12331268548560834</v>
      </c>
      <c r="BZ724" s="805">
        <f t="shared" ca="1" si="648"/>
        <v>91.341097836280056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30.50588989721761</v>
      </c>
      <c r="BE725" s="808">
        <f t="shared" si="606"/>
        <v>597.05257968175454</v>
      </c>
      <c r="BF725" s="808">
        <f t="shared" si="607"/>
        <v>0</v>
      </c>
      <c r="BG725" s="829">
        <f t="shared" si="608"/>
        <v>398.88101314488495</v>
      </c>
      <c r="BH725" s="829">
        <f t="shared" si="609"/>
        <v>190.91125644028659</v>
      </c>
      <c r="BI725" s="829">
        <f t="shared" si="610"/>
        <v>0</v>
      </c>
      <c r="BJ725" s="829">
        <f t="shared" si="611"/>
        <v>0</v>
      </c>
      <c r="BK725" s="829">
        <f t="shared" si="612"/>
        <v>44.461620192053232</v>
      </c>
      <c r="BL725" s="810">
        <f t="shared" si="613"/>
        <v>320.67208091810534</v>
      </c>
      <c r="BM725" s="810">
        <f t="shared" si="614"/>
        <v>541.51913786800162</v>
      </c>
      <c r="BN725" s="810">
        <f t="shared" si="615"/>
        <v>0</v>
      </c>
      <c r="BO725" s="810">
        <f t="shared" si="616"/>
        <v>0</v>
      </c>
      <c r="BP725" s="810">
        <f t="shared" si="617"/>
        <v>108.53433642753527</v>
      </c>
      <c r="BQ725" s="830">
        <f t="shared" si="618"/>
        <v>18.109105853931048</v>
      </c>
      <c r="BR725" s="830">
        <f t="shared" si="619"/>
        <v>0</v>
      </c>
      <c r="BS725" s="830">
        <f t="shared" si="620"/>
        <v>2.4547667933554802</v>
      </c>
      <c r="BT725" s="810">
        <f t="shared" si="621"/>
        <v>0</v>
      </c>
      <c r="BU725" s="810">
        <f t="shared" si="622"/>
        <v>18.208392405581399</v>
      </c>
      <c r="BV725" s="810">
        <f t="shared" si="623"/>
        <v>0</v>
      </c>
      <c r="BW725" s="830">
        <f t="shared" si="624"/>
        <v>23.33448053491373</v>
      </c>
      <c r="BX725" s="816">
        <f t="shared" si="601"/>
        <v>2294.6446601576213</v>
      </c>
      <c r="BY725" s="755">
        <f t="shared" si="651"/>
        <v>0.22382409872782102</v>
      </c>
      <c r="BZ725" s="805">
        <f t="shared" ca="1" si="648"/>
        <v>96.255176214202223</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29.033052195704013</v>
      </c>
      <c r="BE726" s="808">
        <f t="shared" si="606"/>
        <v>373.01916360566071</v>
      </c>
      <c r="BF726" s="808">
        <f t="shared" si="607"/>
        <v>0</v>
      </c>
      <c r="BG726" s="829">
        <f t="shared" si="608"/>
        <v>263.86630836347126</v>
      </c>
      <c r="BH726" s="829">
        <f t="shared" si="609"/>
        <v>118.40814083486976</v>
      </c>
      <c r="BI726" s="829">
        <f t="shared" si="610"/>
        <v>0</v>
      </c>
      <c r="BJ726" s="829">
        <f t="shared" si="611"/>
        <v>0</v>
      </c>
      <c r="BK726" s="829">
        <f t="shared" si="612"/>
        <v>30.398745454306027</v>
      </c>
      <c r="BL726" s="810">
        <f t="shared" si="613"/>
        <v>177.66822331482624</v>
      </c>
      <c r="BM726" s="810">
        <f t="shared" si="614"/>
        <v>388.27848929933833</v>
      </c>
      <c r="BN726" s="810">
        <f t="shared" si="615"/>
        <v>0</v>
      </c>
      <c r="BO726" s="810">
        <f t="shared" si="616"/>
        <v>0</v>
      </c>
      <c r="BP726" s="810">
        <f t="shared" si="617"/>
        <v>84.662995538862589</v>
      </c>
      <c r="BQ726" s="830">
        <f t="shared" si="618"/>
        <v>13.700102957316204</v>
      </c>
      <c r="BR726" s="830">
        <f t="shared" si="619"/>
        <v>0</v>
      </c>
      <c r="BS726" s="830">
        <f t="shared" si="620"/>
        <v>1.8780616565916299</v>
      </c>
      <c r="BT726" s="810">
        <f t="shared" si="621"/>
        <v>0</v>
      </c>
      <c r="BU726" s="810">
        <f t="shared" si="622"/>
        <v>15.920671871848649</v>
      </c>
      <c r="BV726" s="810">
        <f t="shared" si="623"/>
        <v>0</v>
      </c>
      <c r="BW726" s="830">
        <f t="shared" si="624"/>
        <v>19.215917613954041</v>
      </c>
      <c r="BX726" s="816">
        <f t="shared" si="601"/>
        <v>1516.0498727067493</v>
      </c>
      <c r="BY726" s="755">
        <f t="shared" si="651"/>
        <v>0.14787845032254676</v>
      </c>
      <c r="BZ726" s="805">
        <f t="shared" ca="1" si="648"/>
        <v>88.025130836975777</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15.358524343377105</v>
      </c>
      <c r="BE727" s="808">
        <f t="shared" si="606"/>
        <v>246.67018307242537</v>
      </c>
      <c r="BF727" s="808">
        <f t="shared" si="607"/>
        <v>0</v>
      </c>
      <c r="BG727" s="829">
        <f t="shared" si="608"/>
        <v>192.96678962325882</v>
      </c>
      <c r="BH727" s="829">
        <f t="shared" si="609"/>
        <v>98.665217579608949</v>
      </c>
      <c r="BI727" s="829">
        <f t="shared" si="610"/>
        <v>0</v>
      </c>
      <c r="BJ727" s="829">
        <f t="shared" si="611"/>
        <v>0</v>
      </c>
      <c r="BK727" s="829">
        <f t="shared" si="612"/>
        <v>19.225176878904868</v>
      </c>
      <c r="BL727" s="810">
        <f t="shared" si="613"/>
        <v>125.38507604220962</v>
      </c>
      <c r="BM727" s="810">
        <f t="shared" si="614"/>
        <v>251.19424922708964</v>
      </c>
      <c r="BN727" s="810">
        <f t="shared" si="615"/>
        <v>0</v>
      </c>
      <c r="BO727" s="810">
        <f t="shared" si="616"/>
        <v>0</v>
      </c>
      <c r="BP727" s="810">
        <f t="shared" si="617"/>
        <v>45.533956079455791</v>
      </c>
      <c r="BQ727" s="830">
        <f t="shared" si="618"/>
        <v>10.354309655336856</v>
      </c>
      <c r="BR727" s="830">
        <f t="shared" si="619"/>
        <v>0</v>
      </c>
      <c r="BS727" s="830">
        <f t="shared" si="620"/>
        <v>1.04067714477096</v>
      </c>
      <c r="BT727" s="810">
        <f t="shared" si="621"/>
        <v>0</v>
      </c>
      <c r="BU727" s="810">
        <f t="shared" si="622"/>
        <v>8.7607643923235248</v>
      </c>
      <c r="BV727" s="810">
        <f t="shared" si="623"/>
        <v>0</v>
      </c>
      <c r="BW727" s="830">
        <f t="shared" si="624"/>
        <v>20.618280464688898</v>
      </c>
      <c r="BX727" s="816">
        <f t="shared" si="601"/>
        <v>1035.7732045034504</v>
      </c>
      <c r="BY727" s="755">
        <f t="shared" si="651"/>
        <v>0.10103133091137831</v>
      </c>
      <c r="BZ727" s="805">
        <f t="shared" ca="1" si="648"/>
        <v>92.79827108335293</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12.991419798313276</v>
      </c>
      <c r="BE728" s="808">
        <f t="shared" si="606"/>
        <v>178.24170151808173</v>
      </c>
      <c r="BF728" s="808">
        <f t="shared" si="607"/>
        <v>0</v>
      </c>
      <c r="BG728" s="829">
        <f t="shared" si="608"/>
        <v>145.90083471448617</v>
      </c>
      <c r="BH728" s="829">
        <f t="shared" si="609"/>
        <v>58.574538053160282</v>
      </c>
      <c r="BI728" s="829">
        <f t="shared" si="610"/>
        <v>0</v>
      </c>
      <c r="BJ728" s="829">
        <f t="shared" si="611"/>
        <v>0</v>
      </c>
      <c r="BK728" s="829">
        <f t="shared" si="612"/>
        <v>11.126852239217122</v>
      </c>
      <c r="BL728" s="810">
        <f t="shared" si="613"/>
        <v>84.614630715183225</v>
      </c>
      <c r="BM728" s="810">
        <f t="shared" si="614"/>
        <v>171.50384520390767</v>
      </c>
      <c r="BN728" s="810">
        <f t="shared" si="615"/>
        <v>0</v>
      </c>
      <c r="BO728" s="810">
        <f t="shared" si="616"/>
        <v>0</v>
      </c>
      <c r="BP728" s="810">
        <f t="shared" si="617"/>
        <v>34.500126628930069</v>
      </c>
      <c r="BQ728" s="830">
        <f t="shared" si="618"/>
        <v>8.1715820059804916</v>
      </c>
      <c r="BR728" s="830">
        <f t="shared" si="619"/>
        <v>0</v>
      </c>
      <c r="BS728" s="830">
        <f t="shared" si="620"/>
        <v>0.84779791890971301</v>
      </c>
      <c r="BT728" s="810">
        <f t="shared" si="621"/>
        <v>0</v>
      </c>
      <c r="BU728" s="810">
        <f t="shared" si="622"/>
        <v>6.2631952699923374</v>
      </c>
      <c r="BV728" s="810">
        <f t="shared" si="623"/>
        <v>0</v>
      </c>
      <c r="BW728" s="830">
        <f t="shared" si="624"/>
        <v>19.406901182303809</v>
      </c>
      <c r="BX728" s="816">
        <f t="shared" si="601"/>
        <v>732.14342524846586</v>
      </c>
      <c r="BY728" s="755">
        <f t="shared" si="651"/>
        <v>7.141469227940557E-2</v>
      </c>
      <c r="BZ728" s="805">
        <f t="shared" ca="1" si="648"/>
        <v>84.783265816418321</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30.588204725941921</v>
      </c>
      <c r="BE729" s="808">
        <f t="shared" si="606"/>
        <v>518.88916499085985</v>
      </c>
      <c r="BF729" s="808">
        <f t="shared" si="607"/>
        <v>0</v>
      </c>
      <c r="BG729" s="829">
        <f t="shared" si="608"/>
        <v>439.56530504322427</v>
      </c>
      <c r="BH729" s="829">
        <f t="shared" si="609"/>
        <v>210.46676932084608</v>
      </c>
      <c r="BI729" s="829">
        <f t="shared" si="610"/>
        <v>0</v>
      </c>
      <c r="BJ729" s="829">
        <f t="shared" si="611"/>
        <v>0</v>
      </c>
      <c r="BK729" s="829">
        <f t="shared" si="612"/>
        <v>42.06737302514076</v>
      </c>
      <c r="BL729" s="810">
        <f t="shared" si="613"/>
        <v>269.81831446813396</v>
      </c>
      <c r="BM729" s="810">
        <f t="shared" si="614"/>
        <v>522.3321806149313</v>
      </c>
      <c r="BN729" s="810">
        <f t="shared" si="615"/>
        <v>0</v>
      </c>
      <c r="BO729" s="810">
        <f t="shared" si="616"/>
        <v>0</v>
      </c>
      <c r="BP729" s="810">
        <f t="shared" si="617"/>
        <v>104.49384596611974</v>
      </c>
      <c r="BQ729" s="830">
        <f t="shared" si="618"/>
        <v>19.367059824093232</v>
      </c>
      <c r="BR729" s="830">
        <f t="shared" si="619"/>
        <v>0</v>
      </c>
      <c r="BS729" s="830">
        <f t="shared" si="620"/>
        <v>2.5314307024845601</v>
      </c>
      <c r="BT729" s="810">
        <f t="shared" si="621"/>
        <v>0</v>
      </c>
      <c r="BU729" s="810">
        <f t="shared" si="622"/>
        <v>15.689244456069526</v>
      </c>
      <c r="BV729" s="810">
        <f t="shared" si="623"/>
        <v>0</v>
      </c>
      <c r="BW729" s="830">
        <f t="shared" si="624"/>
        <v>26.624490453170679</v>
      </c>
      <c r="BX729" s="816">
        <f t="shared" si="601"/>
        <v>2202.4333835910161</v>
      </c>
      <c r="BY729" s="755">
        <f t="shared" si="651"/>
        <v>0.21482963164173002</v>
      </c>
      <c r="BZ729" s="805">
        <f t="shared" ca="1" si="648"/>
        <v>93.708769144556442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34.603170753125696</v>
      </c>
      <c r="BE730" s="808">
        <f t="shared" si="606"/>
        <v>372.3163594205501</v>
      </c>
      <c r="BF730" s="808">
        <f t="shared" si="607"/>
        <v>0</v>
      </c>
      <c r="BG730" s="829">
        <f t="shared" si="608"/>
        <v>264.6464004283024</v>
      </c>
      <c r="BH730" s="829">
        <f t="shared" si="609"/>
        <v>138.27419506152538</v>
      </c>
      <c r="BI730" s="829">
        <f t="shared" si="610"/>
        <v>0</v>
      </c>
      <c r="BJ730" s="829">
        <f t="shared" si="611"/>
        <v>0</v>
      </c>
      <c r="BK730" s="829">
        <f t="shared" si="612"/>
        <v>32.39337709572478</v>
      </c>
      <c r="BL730" s="810">
        <f t="shared" si="613"/>
        <v>196.86310594634693</v>
      </c>
      <c r="BM730" s="810">
        <f t="shared" si="614"/>
        <v>368.79997518532446</v>
      </c>
      <c r="BN730" s="810">
        <f t="shared" si="615"/>
        <v>0</v>
      </c>
      <c r="BO730" s="810">
        <f t="shared" si="616"/>
        <v>0</v>
      </c>
      <c r="BP730" s="810">
        <f t="shared" si="617"/>
        <v>78.262848336142667</v>
      </c>
      <c r="BQ730" s="830">
        <f t="shared" si="618"/>
        <v>12.868513111985386</v>
      </c>
      <c r="BR730" s="830">
        <f t="shared" si="619"/>
        <v>0</v>
      </c>
      <c r="BS730" s="830">
        <f t="shared" si="620"/>
        <v>1.5349411550856402</v>
      </c>
      <c r="BT730" s="810">
        <f t="shared" si="621"/>
        <v>0</v>
      </c>
      <c r="BU730" s="810">
        <f t="shared" si="622"/>
        <v>12.7534503193035</v>
      </c>
      <c r="BV730" s="810">
        <f t="shared" si="623"/>
        <v>0</v>
      </c>
      <c r="BW730" s="830">
        <f t="shared" si="624"/>
        <v>21.6981814444297</v>
      </c>
      <c r="BX730" s="816">
        <f t="shared" si="601"/>
        <v>1535.0145182578465</v>
      </c>
      <c r="BY730" s="755">
        <f t="shared" si="651"/>
        <v>0.14972829869858043</v>
      </c>
      <c r="BZ730" s="805">
        <f t="shared" ca="1" si="648"/>
        <v>93.117648650861099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17.546696961895542</v>
      </c>
      <c r="BE731" s="808">
        <f t="shared" si="606"/>
        <v>307.60249025922786</v>
      </c>
      <c r="BF731" s="808">
        <f t="shared" si="607"/>
        <v>0</v>
      </c>
      <c r="BG731" s="829">
        <f t="shared" si="608"/>
        <v>243.60219672961281</v>
      </c>
      <c r="BH731" s="829">
        <f t="shared" si="609"/>
        <v>96.843228196312197</v>
      </c>
      <c r="BI731" s="829">
        <f t="shared" si="610"/>
        <v>0</v>
      </c>
      <c r="BJ731" s="829">
        <f t="shared" si="611"/>
        <v>0</v>
      </c>
      <c r="BK731" s="829">
        <f t="shared" si="612"/>
        <v>20.849836205719676</v>
      </c>
      <c r="BL731" s="810">
        <f t="shared" si="613"/>
        <v>162.82384288632929</v>
      </c>
      <c r="BM731" s="810">
        <f t="shared" si="614"/>
        <v>314.07579666219289</v>
      </c>
      <c r="BN731" s="810">
        <f t="shared" si="615"/>
        <v>0</v>
      </c>
      <c r="BO731" s="810">
        <f t="shared" si="616"/>
        <v>0</v>
      </c>
      <c r="BP731" s="810">
        <f t="shared" si="617"/>
        <v>64.705574932304089</v>
      </c>
      <c r="BQ731" s="830">
        <f t="shared" si="618"/>
        <v>12.338410180665758</v>
      </c>
      <c r="BR731" s="830">
        <f t="shared" si="619"/>
        <v>0</v>
      </c>
      <c r="BS731" s="830">
        <f t="shared" si="620"/>
        <v>1.3948279871216098</v>
      </c>
      <c r="BT731" s="810">
        <f t="shared" si="621"/>
        <v>0</v>
      </c>
      <c r="BU731" s="810">
        <f t="shared" si="622"/>
        <v>11.194645364161724</v>
      </c>
      <c r="BV731" s="810">
        <f t="shared" si="623"/>
        <v>0</v>
      </c>
      <c r="BW731" s="830">
        <f t="shared" si="624"/>
        <v>21.377830594574089</v>
      </c>
      <c r="BX731" s="816">
        <f t="shared" si="601"/>
        <v>1274.3553769601174</v>
      </c>
      <c r="BY731" s="755">
        <f t="shared" si="651"/>
        <v>0.12430309958643361</v>
      </c>
      <c r="BZ731" s="805">
        <f t="shared" ca="1" si="648"/>
        <v>91.356600163605378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19.044323895403714</v>
      </c>
      <c r="BE732" s="808">
        <f t="shared" si="606"/>
        <v>398.75731750802868</v>
      </c>
      <c r="BF732" s="808">
        <f t="shared" si="607"/>
        <v>0</v>
      </c>
      <c r="BG732" s="829">
        <f t="shared" si="608"/>
        <v>261.84257766000428</v>
      </c>
      <c r="BH732" s="829">
        <f t="shared" si="609"/>
        <v>113.75265021175014</v>
      </c>
      <c r="BI732" s="829">
        <f t="shared" si="610"/>
        <v>0</v>
      </c>
      <c r="BJ732" s="829">
        <f t="shared" si="611"/>
        <v>0</v>
      </c>
      <c r="BK732" s="829">
        <f t="shared" si="612"/>
        <v>26.065962460035966</v>
      </c>
      <c r="BL732" s="810">
        <f t="shared" si="613"/>
        <v>181.63679279285995</v>
      </c>
      <c r="BM732" s="810">
        <f t="shared" si="614"/>
        <v>339.63312084151687</v>
      </c>
      <c r="BN732" s="810">
        <f t="shared" si="615"/>
        <v>0</v>
      </c>
      <c r="BO732" s="810">
        <f t="shared" si="616"/>
        <v>0</v>
      </c>
      <c r="BP732" s="810">
        <f t="shared" si="617"/>
        <v>71.07766784857499</v>
      </c>
      <c r="BQ732" s="830">
        <f t="shared" si="618"/>
        <v>15.107384890026132</v>
      </c>
      <c r="BR732" s="830">
        <f t="shared" si="619"/>
        <v>0</v>
      </c>
      <c r="BS732" s="830">
        <f t="shared" si="620"/>
        <v>1.72565743969386</v>
      </c>
      <c r="BT732" s="810">
        <f t="shared" si="621"/>
        <v>0</v>
      </c>
      <c r="BU732" s="810">
        <f t="shared" si="622"/>
        <v>12.3897903437712</v>
      </c>
      <c r="BV732" s="810">
        <f t="shared" si="623"/>
        <v>0</v>
      </c>
      <c r="BW732" s="830">
        <f t="shared" si="624"/>
        <v>24.486479470862079</v>
      </c>
      <c r="BX732" s="816">
        <f t="shared" si="601"/>
        <v>1465.5197253625279</v>
      </c>
      <c r="BY732" s="755">
        <f t="shared" si="651"/>
        <v>0.14294964156872103</v>
      </c>
      <c r="BZ732" s="805">
        <f t="shared" ca="1" si="648"/>
        <v>89.770166016277514</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33.945474587110311</v>
      </c>
      <c r="BE733" s="808">
        <f t="shared" si="606"/>
        <v>467.78485903729597</v>
      </c>
      <c r="BF733" s="808">
        <f t="shared" si="607"/>
        <v>0</v>
      </c>
      <c r="BG733" s="829">
        <f t="shared" si="608"/>
        <v>420.94422658482466</v>
      </c>
      <c r="BH733" s="829">
        <f t="shared" si="609"/>
        <v>176.34184643853655</v>
      </c>
      <c r="BI733" s="829">
        <f t="shared" si="610"/>
        <v>0</v>
      </c>
      <c r="BJ733" s="829">
        <f t="shared" si="611"/>
        <v>0</v>
      </c>
      <c r="BK733" s="829">
        <f t="shared" si="612"/>
        <v>39.534880366684597</v>
      </c>
      <c r="BL733" s="810">
        <f t="shared" si="613"/>
        <v>257.79552566414014</v>
      </c>
      <c r="BM733" s="810">
        <f t="shared" si="614"/>
        <v>470.85345380197464</v>
      </c>
      <c r="BN733" s="810">
        <f t="shared" si="615"/>
        <v>0</v>
      </c>
      <c r="BO733" s="810">
        <f t="shared" si="616"/>
        <v>0</v>
      </c>
      <c r="BP733" s="810">
        <f t="shared" si="617"/>
        <v>95.214007086332359</v>
      </c>
      <c r="BQ733" s="830">
        <f t="shared" si="618"/>
        <v>19.14539308838231</v>
      </c>
      <c r="BR733" s="830">
        <f t="shared" si="619"/>
        <v>0</v>
      </c>
      <c r="BS733" s="830">
        <f t="shared" si="620"/>
        <v>1.9938124256552001</v>
      </c>
      <c r="BT733" s="810">
        <f t="shared" si="621"/>
        <v>0</v>
      </c>
      <c r="BU733" s="810">
        <f t="shared" si="622"/>
        <v>13.153204655573026</v>
      </c>
      <c r="BV733" s="810">
        <f t="shared" si="623"/>
        <v>0</v>
      </c>
      <c r="BW733" s="830">
        <f t="shared" si="624"/>
        <v>23.981217956980061</v>
      </c>
      <c r="BX733" s="816">
        <f t="shared" si="601"/>
        <v>2020.6879016934899</v>
      </c>
      <c r="BY733" s="755">
        <f t="shared" si="651"/>
        <v>0.19710182419952108</v>
      </c>
      <c r="BZ733" s="805">
        <f t="shared" ca="1" si="648"/>
        <v>93.889636159811445</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40.980079920008841</v>
      </c>
      <c r="BE734" s="808">
        <f t="shared" si="606"/>
        <v>651.87626453093003</v>
      </c>
      <c r="BF734" s="808">
        <f t="shared" si="607"/>
        <v>0</v>
      </c>
      <c r="BG734" s="829">
        <f t="shared" si="608"/>
        <v>525.29624497356224</v>
      </c>
      <c r="BH734" s="829">
        <f t="shared" si="609"/>
        <v>243.58221553693707</v>
      </c>
      <c r="BI734" s="829">
        <f t="shared" si="610"/>
        <v>0</v>
      </c>
      <c r="BJ734" s="829">
        <f t="shared" si="611"/>
        <v>0</v>
      </c>
      <c r="BK734" s="829">
        <f t="shared" si="612"/>
        <v>51.002808316645655</v>
      </c>
      <c r="BL734" s="810">
        <f t="shared" si="613"/>
        <v>364.37305650278216</v>
      </c>
      <c r="BM734" s="810">
        <f t="shared" si="614"/>
        <v>656.91662900589995</v>
      </c>
      <c r="BN734" s="810">
        <f t="shared" si="615"/>
        <v>0</v>
      </c>
      <c r="BO734" s="810">
        <f t="shared" si="616"/>
        <v>0</v>
      </c>
      <c r="BP734" s="810">
        <f t="shared" si="617"/>
        <v>131.53346913168892</v>
      </c>
      <c r="BQ734" s="830">
        <f t="shared" si="618"/>
        <v>20.486950040437915</v>
      </c>
      <c r="BR734" s="830">
        <f t="shared" si="619"/>
        <v>0</v>
      </c>
      <c r="BS734" s="830">
        <f t="shared" si="620"/>
        <v>2.71487556860929</v>
      </c>
      <c r="BT734" s="810">
        <f t="shared" si="621"/>
        <v>0</v>
      </c>
      <c r="BU734" s="810">
        <f t="shared" si="622"/>
        <v>21.646391963028901</v>
      </c>
      <c r="BV734" s="810">
        <f t="shared" si="623"/>
        <v>0</v>
      </c>
      <c r="BW734" s="830">
        <f t="shared" si="624"/>
        <v>25.250206713697139</v>
      </c>
      <c r="BX734" s="816">
        <f t="shared" si="601"/>
        <v>2735.6591922042276</v>
      </c>
      <c r="BY734" s="755">
        <f t="shared" si="651"/>
        <v>0.2668415130905411</v>
      </c>
      <c r="BZ734" s="805">
        <f t="shared" ca="1" si="648"/>
        <v>98.208592268529614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29.401993610493392</v>
      </c>
      <c r="BE735" s="808">
        <f t="shared" si="606"/>
        <v>357.30925319507196</v>
      </c>
      <c r="BF735" s="808">
        <f t="shared" si="607"/>
        <v>0</v>
      </c>
      <c r="BG735" s="829">
        <f t="shared" si="608"/>
        <v>398.47216985176163</v>
      </c>
      <c r="BH735" s="829">
        <f t="shared" si="609"/>
        <v>174.21169797468056</v>
      </c>
      <c r="BI735" s="829">
        <f t="shared" si="610"/>
        <v>0</v>
      </c>
      <c r="BJ735" s="829">
        <f t="shared" si="611"/>
        <v>0</v>
      </c>
      <c r="BK735" s="829">
        <f t="shared" si="612"/>
        <v>38.652213493027283</v>
      </c>
      <c r="BL735" s="810">
        <f t="shared" si="613"/>
        <v>258.15104538602213</v>
      </c>
      <c r="BM735" s="810">
        <f t="shared" si="614"/>
        <v>417.10720733172508</v>
      </c>
      <c r="BN735" s="810">
        <f t="shared" si="615"/>
        <v>0</v>
      </c>
      <c r="BO735" s="810">
        <f t="shared" si="616"/>
        <v>0</v>
      </c>
      <c r="BP735" s="810">
        <f t="shared" si="617"/>
        <v>100.09560004215466</v>
      </c>
      <c r="BQ735" s="830">
        <f t="shared" si="618"/>
        <v>15.870500072985623</v>
      </c>
      <c r="BR735" s="830">
        <f t="shared" si="619"/>
        <v>0</v>
      </c>
      <c r="BS735" s="830">
        <f t="shared" si="620"/>
        <v>1.95706296302308</v>
      </c>
      <c r="BT735" s="810">
        <f t="shared" si="621"/>
        <v>0</v>
      </c>
      <c r="BU735" s="810">
        <f t="shared" si="622"/>
        <v>16.235517922066876</v>
      </c>
      <c r="BV735" s="810">
        <f t="shared" si="623"/>
        <v>0</v>
      </c>
      <c r="BW735" s="830">
        <f t="shared" si="624"/>
        <v>20.660131245220811</v>
      </c>
      <c r="BX735" s="816">
        <f t="shared" si="601"/>
        <v>1828.1243930882331</v>
      </c>
      <c r="BY735" s="755">
        <f t="shared" si="651"/>
        <v>0.17831880541243006</v>
      </c>
      <c r="BZ735" s="805">
        <f t="shared" ca="1" si="648"/>
        <v>92.136229201444948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25.255437727460308</v>
      </c>
      <c r="BE736" s="808">
        <f t="shared" si="606"/>
        <v>316.2332248469167</v>
      </c>
      <c r="BF736" s="808">
        <f t="shared" si="607"/>
        <v>0</v>
      </c>
      <c r="BG736" s="829">
        <f t="shared" si="608"/>
        <v>271.32912329160899</v>
      </c>
      <c r="BH736" s="829">
        <f t="shared" si="609"/>
        <v>107.98569763356659</v>
      </c>
      <c r="BI736" s="829">
        <f t="shared" si="610"/>
        <v>0</v>
      </c>
      <c r="BJ736" s="829">
        <f t="shared" si="611"/>
        <v>0</v>
      </c>
      <c r="BK736" s="829">
        <f t="shared" si="612"/>
        <v>28.2256295477126</v>
      </c>
      <c r="BL736" s="810">
        <f t="shared" si="613"/>
        <v>162.55321560922306</v>
      </c>
      <c r="BM736" s="810">
        <f t="shared" si="614"/>
        <v>325.07313306183187</v>
      </c>
      <c r="BN736" s="810">
        <f t="shared" si="615"/>
        <v>0</v>
      </c>
      <c r="BO736" s="810">
        <f t="shared" si="616"/>
        <v>0</v>
      </c>
      <c r="BP736" s="810">
        <f t="shared" si="617"/>
        <v>59.67808932442324</v>
      </c>
      <c r="BQ736" s="830">
        <f t="shared" si="618"/>
        <v>13.244848722194629</v>
      </c>
      <c r="BR736" s="830">
        <f t="shared" si="619"/>
        <v>0</v>
      </c>
      <c r="BS736" s="830">
        <f t="shared" si="620"/>
        <v>1.40592800114716</v>
      </c>
      <c r="BT736" s="810">
        <f t="shared" si="621"/>
        <v>0</v>
      </c>
      <c r="BU736" s="810">
        <f t="shared" si="622"/>
        <v>11.2046992769409</v>
      </c>
      <c r="BV736" s="810">
        <f t="shared" si="623"/>
        <v>0</v>
      </c>
      <c r="BW736" s="830">
        <f t="shared" si="624"/>
        <v>21.471279644528213</v>
      </c>
      <c r="BX736" s="816">
        <f t="shared" si="601"/>
        <v>1343.6603066875541</v>
      </c>
      <c r="BY736" s="755">
        <f t="shared" si="651"/>
        <v>0.13106323709398693</v>
      </c>
      <c r="BZ736" s="805">
        <f t="shared" ca="1" si="648"/>
        <v>92.584039486515181</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22.745658375141687</v>
      </c>
      <c r="BE737" s="808">
        <f t="shared" si="606"/>
        <v>279.14355713434196</v>
      </c>
      <c r="BF737" s="808">
        <f t="shared" si="607"/>
        <v>0</v>
      </c>
      <c r="BG737" s="829">
        <f t="shared" si="608"/>
        <v>211.91110401281244</v>
      </c>
      <c r="BH737" s="829">
        <f t="shared" si="609"/>
        <v>83.013933591958747</v>
      </c>
      <c r="BI737" s="829">
        <f t="shared" si="610"/>
        <v>0</v>
      </c>
      <c r="BJ737" s="829">
        <f t="shared" si="611"/>
        <v>0</v>
      </c>
      <c r="BK737" s="829">
        <f t="shared" si="612"/>
        <v>22.853297898997216</v>
      </c>
      <c r="BL737" s="810">
        <f t="shared" si="613"/>
        <v>180.05159842980868</v>
      </c>
      <c r="BM737" s="810">
        <f t="shared" si="614"/>
        <v>286.78921133192392</v>
      </c>
      <c r="BN737" s="810">
        <f t="shared" si="615"/>
        <v>0</v>
      </c>
      <c r="BO737" s="810">
        <f t="shared" si="616"/>
        <v>0</v>
      </c>
      <c r="BP737" s="810">
        <f t="shared" si="617"/>
        <v>59.883339646144165</v>
      </c>
      <c r="BQ737" s="830">
        <f t="shared" si="618"/>
        <v>11.085398141996905</v>
      </c>
      <c r="BR737" s="830">
        <f t="shared" si="619"/>
        <v>0</v>
      </c>
      <c r="BS737" s="830">
        <f t="shared" si="620"/>
        <v>1.33841026532648</v>
      </c>
      <c r="BT737" s="810">
        <f t="shared" si="621"/>
        <v>0</v>
      </c>
      <c r="BU737" s="810">
        <f t="shared" si="622"/>
        <v>10.331963767402275</v>
      </c>
      <c r="BV737" s="810">
        <f t="shared" si="623"/>
        <v>0</v>
      </c>
      <c r="BW737" s="830">
        <f t="shared" si="624"/>
        <v>15.440363252594489</v>
      </c>
      <c r="BX737" s="816">
        <f t="shared" si="601"/>
        <v>1184.587835848449</v>
      </c>
      <c r="BY737" s="755">
        <f t="shared" si="651"/>
        <v>0.11554699920488187</v>
      </c>
      <c r="BZ737" s="805">
        <f t="shared" ca="1" si="648"/>
        <v>89.963952853935695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32.787719651360781</v>
      </c>
      <c r="BE738" s="808">
        <f t="shared" si="606"/>
        <v>430.24179198227574</v>
      </c>
      <c r="BF738" s="808">
        <f t="shared" si="607"/>
        <v>0</v>
      </c>
      <c r="BG738" s="829">
        <f t="shared" si="608"/>
        <v>371.12840036473409</v>
      </c>
      <c r="BH738" s="829">
        <f t="shared" si="609"/>
        <v>172.63739106015808</v>
      </c>
      <c r="BI738" s="829">
        <f t="shared" si="610"/>
        <v>0</v>
      </c>
      <c r="BJ738" s="829">
        <f t="shared" si="611"/>
        <v>0</v>
      </c>
      <c r="BK738" s="829">
        <f t="shared" si="612"/>
        <v>37.558264779792793</v>
      </c>
      <c r="BL738" s="810">
        <f t="shared" si="613"/>
        <v>236.15514918431904</v>
      </c>
      <c r="BM738" s="810">
        <f t="shared" si="614"/>
        <v>467.82636253347306</v>
      </c>
      <c r="BN738" s="810">
        <f t="shared" si="615"/>
        <v>0</v>
      </c>
      <c r="BO738" s="810">
        <f t="shared" si="616"/>
        <v>0</v>
      </c>
      <c r="BP738" s="810">
        <f t="shared" si="617"/>
        <v>92.493282128631932</v>
      </c>
      <c r="BQ738" s="830">
        <f t="shared" si="618"/>
        <v>18.068938627474811</v>
      </c>
      <c r="BR738" s="830">
        <f t="shared" si="619"/>
        <v>0</v>
      </c>
      <c r="BS738" s="830">
        <f t="shared" si="620"/>
        <v>2.11474129096099</v>
      </c>
      <c r="BT738" s="810">
        <f t="shared" si="621"/>
        <v>0</v>
      </c>
      <c r="BU738" s="810">
        <f t="shared" si="622"/>
        <v>13.2682526087595</v>
      </c>
      <c r="BV738" s="810">
        <f t="shared" si="623"/>
        <v>0</v>
      </c>
      <c r="BW738" s="830">
        <f t="shared" si="624"/>
        <v>27.837855761951623</v>
      </c>
      <c r="BX738" s="816">
        <f t="shared" si="601"/>
        <v>1902.1181499738925</v>
      </c>
      <c r="BY738" s="755">
        <f t="shared" si="651"/>
        <v>0.1855363002315541</v>
      </c>
      <c r="BZ738" s="805">
        <f t="shared" ca="1" si="648"/>
        <v>91.482512776691564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25.079782552129863</v>
      </c>
      <c r="BE739" s="808">
        <f t="shared" si="606"/>
        <v>362.21098908338428</v>
      </c>
      <c r="BF739" s="808">
        <f t="shared" si="607"/>
        <v>0</v>
      </c>
      <c r="BG739" s="829">
        <f t="shared" si="608"/>
        <v>245.98826771994055</v>
      </c>
      <c r="BH739" s="829">
        <f t="shared" si="609"/>
        <v>148.50299778784333</v>
      </c>
      <c r="BI739" s="829">
        <f t="shared" si="610"/>
        <v>0</v>
      </c>
      <c r="BJ739" s="829">
        <f t="shared" si="611"/>
        <v>0</v>
      </c>
      <c r="BK739" s="829">
        <f t="shared" si="612"/>
        <v>31.159111142984983</v>
      </c>
      <c r="BL739" s="810">
        <f t="shared" si="613"/>
        <v>190.92805745829645</v>
      </c>
      <c r="BM739" s="810">
        <f t="shared" si="614"/>
        <v>334.20415964635868</v>
      </c>
      <c r="BN739" s="810">
        <f t="shared" si="615"/>
        <v>0</v>
      </c>
      <c r="BO739" s="810">
        <f t="shared" si="616"/>
        <v>0</v>
      </c>
      <c r="BP739" s="810">
        <f t="shared" si="617"/>
        <v>88.465021068055322</v>
      </c>
      <c r="BQ739" s="830">
        <f t="shared" si="618"/>
        <v>12.626115517593799</v>
      </c>
      <c r="BR739" s="830">
        <f t="shared" si="619"/>
        <v>0</v>
      </c>
      <c r="BS739" s="830">
        <f t="shared" si="620"/>
        <v>1.8147966964642701</v>
      </c>
      <c r="BT739" s="810">
        <f t="shared" si="621"/>
        <v>0</v>
      </c>
      <c r="BU739" s="810">
        <f t="shared" si="622"/>
        <v>13.90875885490035</v>
      </c>
      <c r="BV739" s="810">
        <f t="shared" si="623"/>
        <v>0</v>
      </c>
      <c r="BW739" s="830">
        <f t="shared" si="624"/>
        <v>23.435090747463711</v>
      </c>
      <c r="BX739" s="816">
        <f t="shared" si="601"/>
        <v>1478.3231482754154</v>
      </c>
      <c r="BY739" s="755">
        <f t="shared" si="651"/>
        <v>0.14419851231714936</v>
      </c>
      <c r="BZ739" s="805">
        <f t="shared" ca="1" si="648"/>
        <v>88.951647491308222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35.448026952251674</v>
      </c>
      <c r="BE740" s="808">
        <f t="shared" si="606"/>
        <v>381.86846732136252</v>
      </c>
      <c r="BF740" s="808">
        <f t="shared" si="607"/>
        <v>0</v>
      </c>
      <c r="BG740" s="829">
        <f t="shared" si="608"/>
        <v>297.9167678328497</v>
      </c>
      <c r="BH740" s="829">
        <f t="shared" si="609"/>
        <v>129.23524533742594</v>
      </c>
      <c r="BI740" s="829">
        <f t="shared" si="610"/>
        <v>0</v>
      </c>
      <c r="BJ740" s="829">
        <f t="shared" si="611"/>
        <v>0</v>
      </c>
      <c r="BK740" s="829">
        <f t="shared" si="612"/>
        <v>26.397074999771334</v>
      </c>
      <c r="BL740" s="810">
        <f t="shared" si="613"/>
        <v>189.79960363297886</v>
      </c>
      <c r="BM740" s="810">
        <f t="shared" si="614"/>
        <v>310.29478347763575</v>
      </c>
      <c r="BN740" s="810">
        <f t="shared" si="615"/>
        <v>0</v>
      </c>
      <c r="BO740" s="810">
        <f t="shared" si="616"/>
        <v>0</v>
      </c>
      <c r="BP740" s="810">
        <f t="shared" si="617"/>
        <v>73.996591186035175</v>
      </c>
      <c r="BQ740" s="830">
        <f t="shared" si="618"/>
        <v>13.104441453262501</v>
      </c>
      <c r="BR740" s="830">
        <f t="shared" si="619"/>
        <v>0</v>
      </c>
      <c r="BS740" s="830">
        <f t="shared" si="620"/>
        <v>1.61956663512909</v>
      </c>
      <c r="BT740" s="810">
        <f t="shared" si="621"/>
        <v>0</v>
      </c>
      <c r="BU740" s="810">
        <f t="shared" si="622"/>
        <v>13.729731314482574</v>
      </c>
      <c r="BV740" s="810">
        <f t="shared" si="623"/>
        <v>0</v>
      </c>
      <c r="BW740" s="830">
        <f t="shared" si="624"/>
        <v>24.258279746780101</v>
      </c>
      <c r="BX740" s="816">
        <f t="shared" si="601"/>
        <v>1497.668579889965</v>
      </c>
      <c r="BY740" s="755">
        <f t="shared" si="651"/>
        <v>0.14608550330569303</v>
      </c>
      <c r="BZ740" s="805">
        <f t="shared" ca="1" si="648"/>
        <v>89.147792697586965</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36.328795208051325</v>
      </c>
      <c r="BE741" s="808">
        <f t="shared" si="606"/>
        <v>444.80471492111838</v>
      </c>
      <c r="BF741" s="808">
        <f t="shared" si="607"/>
        <v>0</v>
      </c>
      <c r="BG741" s="829">
        <f t="shared" si="608"/>
        <v>366.15067960374137</v>
      </c>
      <c r="BH741" s="829">
        <f t="shared" si="609"/>
        <v>175.84512486556915</v>
      </c>
      <c r="BI741" s="829">
        <f t="shared" si="610"/>
        <v>0</v>
      </c>
      <c r="BJ741" s="829">
        <f t="shared" si="611"/>
        <v>0</v>
      </c>
      <c r="BK741" s="829">
        <f t="shared" si="612"/>
        <v>40.873075143672921</v>
      </c>
      <c r="BL741" s="810">
        <f t="shared" si="613"/>
        <v>286.5223258614584</v>
      </c>
      <c r="BM741" s="810">
        <f t="shared" si="614"/>
        <v>547.77538070051401</v>
      </c>
      <c r="BN741" s="810">
        <f t="shared" si="615"/>
        <v>0</v>
      </c>
      <c r="BO741" s="810">
        <f t="shared" si="616"/>
        <v>0</v>
      </c>
      <c r="BP741" s="810">
        <f t="shared" si="617"/>
        <v>135.9670292564922</v>
      </c>
      <c r="BQ741" s="830">
        <f t="shared" si="618"/>
        <v>17.940812814991769</v>
      </c>
      <c r="BR741" s="830">
        <f t="shared" si="619"/>
        <v>0</v>
      </c>
      <c r="BS741" s="830">
        <f t="shared" si="620"/>
        <v>2.1650947752588601</v>
      </c>
      <c r="BT741" s="810">
        <f t="shared" si="621"/>
        <v>0</v>
      </c>
      <c r="BU741" s="810">
        <f t="shared" si="622"/>
        <v>19.816184359146749</v>
      </c>
      <c r="BV741" s="810">
        <f t="shared" si="623"/>
        <v>0</v>
      </c>
      <c r="BW741" s="830">
        <f t="shared" si="624"/>
        <v>21.754711435987392</v>
      </c>
      <c r="BX741" s="816">
        <f t="shared" si="601"/>
        <v>2095.9439289460024</v>
      </c>
      <c r="BY741" s="755">
        <f t="shared" si="651"/>
        <v>0.20444244332286407</v>
      </c>
      <c r="BZ741" s="805">
        <f t="shared" ca="1" si="648"/>
        <v>92.424224538002605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31.221286950217635</v>
      </c>
      <c r="BE742" s="808">
        <f t="shared" si="606"/>
        <v>416.70776367954591</v>
      </c>
      <c r="BF742" s="808">
        <f t="shared" si="607"/>
        <v>0</v>
      </c>
      <c r="BG742" s="829">
        <f t="shared" si="608"/>
        <v>326.44499668706879</v>
      </c>
      <c r="BH742" s="829">
        <f t="shared" si="609"/>
        <v>151.52942000846002</v>
      </c>
      <c r="BI742" s="829">
        <f t="shared" si="610"/>
        <v>0</v>
      </c>
      <c r="BJ742" s="829">
        <f t="shared" si="611"/>
        <v>0</v>
      </c>
      <c r="BK742" s="829">
        <f t="shared" si="612"/>
        <v>31.187751099447393</v>
      </c>
      <c r="BL742" s="810">
        <f t="shared" si="613"/>
        <v>273.22807014523477</v>
      </c>
      <c r="BM742" s="810">
        <f t="shared" si="614"/>
        <v>448.63462861392503</v>
      </c>
      <c r="BN742" s="810">
        <f t="shared" si="615"/>
        <v>0</v>
      </c>
      <c r="BO742" s="810">
        <f t="shared" si="616"/>
        <v>0</v>
      </c>
      <c r="BP742" s="810">
        <f t="shared" si="617"/>
        <v>101.36053672950581</v>
      </c>
      <c r="BQ742" s="830">
        <f t="shared" si="618"/>
        <v>17.287626615802161</v>
      </c>
      <c r="BR742" s="830">
        <f t="shared" si="619"/>
        <v>0</v>
      </c>
      <c r="BS742" s="830">
        <f t="shared" si="620"/>
        <v>1.9638892828019801</v>
      </c>
      <c r="BT742" s="810">
        <f t="shared" si="621"/>
        <v>0</v>
      </c>
      <c r="BU742" s="810">
        <f t="shared" si="622"/>
        <v>17.285464289253675</v>
      </c>
      <c r="BV742" s="810">
        <f t="shared" si="623"/>
        <v>0</v>
      </c>
      <c r="BW742" s="830">
        <f t="shared" si="624"/>
        <v>25.536651290566148</v>
      </c>
      <c r="BX742" s="816">
        <f t="shared" si="601"/>
        <v>1842.3880853918292</v>
      </c>
      <c r="BY742" s="755">
        <f t="shared" si="651"/>
        <v>0.17971011367458342</v>
      </c>
      <c r="BZ742" s="805">
        <f t="shared" ca="1" si="648"/>
        <v>92.108445897075285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18.602979262858945</v>
      </c>
      <c r="BE743" s="808">
        <f t="shared" si="606"/>
        <v>196.31201828407328</v>
      </c>
      <c r="BF743" s="808">
        <f t="shared" si="607"/>
        <v>0</v>
      </c>
      <c r="BG743" s="829">
        <f t="shared" si="608"/>
        <v>160.2670320265313</v>
      </c>
      <c r="BH743" s="829">
        <f t="shared" si="609"/>
        <v>58.488278305007491</v>
      </c>
      <c r="BI743" s="829">
        <f t="shared" si="610"/>
        <v>0</v>
      </c>
      <c r="BJ743" s="829">
        <f t="shared" si="611"/>
        <v>0</v>
      </c>
      <c r="BK743" s="829">
        <f t="shared" si="612"/>
        <v>14.08685939124797</v>
      </c>
      <c r="BL743" s="810">
        <f t="shared" si="613"/>
        <v>93.684358180668596</v>
      </c>
      <c r="BM743" s="810">
        <f t="shared" si="614"/>
        <v>205.6463766807461</v>
      </c>
      <c r="BN743" s="810">
        <f t="shared" si="615"/>
        <v>0</v>
      </c>
      <c r="BO743" s="810">
        <f t="shared" si="616"/>
        <v>0</v>
      </c>
      <c r="BP743" s="810">
        <f t="shared" si="617"/>
        <v>39.082619311264388</v>
      </c>
      <c r="BQ743" s="830">
        <f t="shared" si="618"/>
        <v>7.7622207717106795</v>
      </c>
      <c r="BR743" s="830">
        <f t="shared" si="619"/>
        <v>0</v>
      </c>
      <c r="BS743" s="830">
        <f t="shared" si="620"/>
        <v>0.88538605524732006</v>
      </c>
      <c r="BT743" s="810">
        <f t="shared" si="621"/>
        <v>0</v>
      </c>
      <c r="BU743" s="810">
        <f t="shared" si="622"/>
        <v>7.3222027905883946</v>
      </c>
      <c r="BV743" s="810">
        <f t="shared" si="623"/>
        <v>0</v>
      </c>
      <c r="BW743" s="830">
        <f t="shared" si="624"/>
        <v>19.535067121283138</v>
      </c>
      <c r="BX743" s="816">
        <f t="shared" si="601"/>
        <v>821.67539818122771</v>
      </c>
      <c r="BY743" s="755">
        <f t="shared" si="651"/>
        <v>8.0147814883069421E-2</v>
      </c>
      <c r="BZ743" s="805">
        <f t="shared" ca="1" si="648"/>
        <v>86.541375476060168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13.202865761689214</v>
      </c>
      <c r="BE746" s="808">
        <f t="shared" si="606"/>
        <v>371.22406295299135</v>
      </c>
      <c r="BF746" s="808">
        <f t="shared" si="607"/>
        <v>0</v>
      </c>
      <c r="BG746" s="829">
        <f t="shared" si="608"/>
        <v>323.36648558294894</v>
      </c>
      <c r="BH746" s="829">
        <f t="shared" si="609"/>
        <v>136.59336601515227</v>
      </c>
      <c r="BI746" s="829">
        <f t="shared" si="610"/>
        <v>0</v>
      </c>
      <c r="BJ746" s="829">
        <f t="shared" si="611"/>
        <v>0</v>
      </c>
      <c r="BK746" s="829">
        <f t="shared" si="612"/>
        <v>31.5376323823163</v>
      </c>
      <c r="BL746" s="810">
        <f t="shared" si="613"/>
        <v>253.0510050594828</v>
      </c>
      <c r="BM746" s="810">
        <f t="shared" si="614"/>
        <v>408.66118262752582</v>
      </c>
      <c r="BN746" s="810">
        <f t="shared" si="615"/>
        <v>0</v>
      </c>
      <c r="BO746" s="810">
        <f t="shared" si="616"/>
        <v>0</v>
      </c>
      <c r="BP746" s="810">
        <f t="shared" si="617"/>
        <v>103.82598425196797</v>
      </c>
      <c r="BQ746" s="830">
        <f t="shared" si="618"/>
        <v>6.443459511260178</v>
      </c>
      <c r="BR746" s="830">
        <f t="shared" si="619"/>
        <v>0</v>
      </c>
      <c r="BS746" s="830">
        <f t="shared" si="620"/>
        <v>1.1563586166095501</v>
      </c>
      <c r="BT746" s="810">
        <f t="shared" si="621"/>
        <v>0</v>
      </c>
      <c r="BU746" s="810">
        <f t="shared" si="622"/>
        <v>11.1785997619992</v>
      </c>
      <c r="BV746" s="810">
        <f t="shared" si="623"/>
        <v>0</v>
      </c>
      <c r="BW746" s="830">
        <f t="shared" si="624"/>
        <v>4.8704146730462501</v>
      </c>
      <c r="BX746" s="816">
        <f t="shared" si="601"/>
        <v>1665.1114171969903</v>
      </c>
      <c r="BY746" s="755">
        <f t="shared" si="651"/>
        <v>0.16241820300399826</v>
      </c>
      <c r="BZ746" s="805">
        <f t="shared" ca="1" si="648"/>
        <v>110.22982154918853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18.98774509803912</v>
      </c>
      <c r="BE747" s="808">
        <f t="shared" si="606"/>
        <v>394.91488921101643</v>
      </c>
      <c r="BF747" s="808">
        <f t="shared" si="607"/>
        <v>0</v>
      </c>
      <c r="BG747" s="829">
        <f t="shared" si="608"/>
        <v>303.83318010864986</v>
      </c>
      <c r="BH747" s="829">
        <f t="shared" si="609"/>
        <v>159.43974024320295</v>
      </c>
      <c r="BI747" s="829">
        <f t="shared" si="610"/>
        <v>0</v>
      </c>
      <c r="BJ747" s="829">
        <f t="shared" si="611"/>
        <v>0</v>
      </c>
      <c r="BK747" s="829">
        <f t="shared" si="612"/>
        <v>26.110127011645819</v>
      </c>
      <c r="BL747" s="810">
        <f t="shared" si="613"/>
        <v>176.16764665663871</v>
      </c>
      <c r="BM747" s="810">
        <f t="shared" si="614"/>
        <v>353.25324831568713</v>
      </c>
      <c r="BN747" s="810">
        <f t="shared" si="615"/>
        <v>0</v>
      </c>
      <c r="BO747" s="810">
        <f t="shared" si="616"/>
        <v>0</v>
      </c>
      <c r="BP747" s="810">
        <f t="shared" si="617"/>
        <v>54.538582677165344</v>
      </c>
      <c r="BQ747" s="830">
        <f t="shared" si="618"/>
        <v>4.1217057977958786</v>
      </c>
      <c r="BR747" s="830">
        <f t="shared" si="619"/>
        <v>0</v>
      </c>
      <c r="BS747" s="830">
        <f t="shared" si="620"/>
        <v>0.74296842260951002</v>
      </c>
      <c r="BT747" s="810">
        <f t="shared" si="621"/>
        <v>0</v>
      </c>
      <c r="BU747" s="810">
        <f t="shared" si="622"/>
        <v>4.3658270527568401</v>
      </c>
      <c r="BV747" s="810">
        <f t="shared" si="623"/>
        <v>0</v>
      </c>
      <c r="BW747" s="830">
        <f t="shared" si="624"/>
        <v>5.6937799043062203</v>
      </c>
      <c r="BX747" s="816">
        <f t="shared" si="601"/>
        <v>1502.1694404995137</v>
      </c>
      <c r="BY747" s="755">
        <f t="shared" si="651"/>
        <v>0.14652452599488039</v>
      </c>
      <c r="BZ747" s="805">
        <f t="shared" ca="1" si="648"/>
        <v>117.73254842644066</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6.8659502262443404</v>
      </c>
      <c r="BE748" s="808">
        <f t="shared" si="606"/>
        <v>145.19527852557465</v>
      </c>
      <c r="BF748" s="808">
        <f t="shared" si="607"/>
        <v>0</v>
      </c>
      <c r="BG748" s="829">
        <f t="shared" si="608"/>
        <v>125.18824348795084</v>
      </c>
      <c r="BH748" s="829">
        <f t="shared" si="609"/>
        <v>73.673139364614443</v>
      </c>
      <c r="BI748" s="829">
        <f t="shared" si="610"/>
        <v>0</v>
      </c>
      <c r="BJ748" s="829">
        <f t="shared" si="611"/>
        <v>0</v>
      </c>
      <c r="BK748" s="829">
        <f t="shared" si="612"/>
        <v>13.257000716089385</v>
      </c>
      <c r="BL748" s="810">
        <f t="shared" si="613"/>
        <v>73.516204020237836</v>
      </c>
      <c r="BM748" s="810">
        <f t="shared" si="614"/>
        <v>189.0952538498556</v>
      </c>
      <c r="BN748" s="810">
        <f t="shared" si="615"/>
        <v>0</v>
      </c>
      <c r="BO748" s="810">
        <f t="shared" si="616"/>
        <v>0</v>
      </c>
      <c r="BP748" s="810">
        <f t="shared" si="617"/>
        <v>37.863779527559053</v>
      </c>
      <c r="BQ748" s="830">
        <f t="shared" si="618"/>
        <v>0.96454240536655322</v>
      </c>
      <c r="BR748" s="830">
        <f t="shared" si="619"/>
        <v>0</v>
      </c>
      <c r="BS748" s="830">
        <f t="shared" si="620"/>
        <v>0.63475238494342689</v>
      </c>
      <c r="BT748" s="810">
        <f t="shared" si="621"/>
        <v>0</v>
      </c>
      <c r="BU748" s="810">
        <f t="shared" si="622"/>
        <v>2.5361959539865127</v>
      </c>
      <c r="BV748" s="810">
        <f t="shared" si="623"/>
        <v>0</v>
      </c>
      <c r="BW748" s="830">
        <f t="shared" si="624"/>
        <v>2.1491228070175432</v>
      </c>
      <c r="BX748" s="816">
        <f t="shared" si="601"/>
        <v>670.93946326944013</v>
      </c>
      <c r="BY748" s="755">
        <f t="shared" si="651"/>
        <v>6.5444738906500211E-2</v>
      </c>
      <c r="BZ748" s="805">
        <f t="shared" ca="1" si="648"/>
        <v>107.07164391606247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27.601809954751044</v>
      </c>
      <c r="BE749" s="808">
        <f t="shared" si="606"/>
        <v>640.46572789397158</v>
      </c>
      <c r="BF749" s="808">
        <f t="shared" si="607"/>
        <v>0</v>
      </c>
      <c r="BG749" s="829">
        <f t="shared" si="608"/>
        <v>528.32940520963837</v>
      </c>
      <c r="BH749" s="829">
        <f t="shared" si="609"/>
        <v>172.53148277837875</v>
      </c>
      <c r="BI749" s="829">
        <f t="shared" si="610"/>
        <v>0</v>
      </c>
      <c r="BJ749" s="829">
        <f t="shared" si="611"/>
        <v>0</v>
      </c>
      <c r="BK749" s="829">
        <f t="shared" si="612"/>
        <v>39.331700146986684</v>
      </c>
      <c r="BL749" s="810">
        <f t="shared" si="613"/>
        <v>315.85778750170908</v>
      </c>
      <c r="BM749" s="810">
        <f t="shared" si="614"/>
        <v>405.48869104908545</v>
      </c>
      <c r="BN749" s="810">
        <f t="shared" si="615"/>
        <v>0</v>
      </c>
      <c r="BO749" s="810">
        <f t="shared" si="616"/>
        <v>0</v>
      </c>
      <c r="BP749" s="810">
        <f t="shared" si="617"/>
        <v>94.682480314960387</v>
      </c>
      <c r="BQ749" s="830">
        <f t="shared" si="618"/>
        <v>8.1063727839002695</v>
      </c>
      <c r="BR749" s="830">
        <f t="shared" si="619"/>
        <v>0</v>
      </c>
      <c r="BS749" s="830">
        <f t="shared" si="620"/>
        <v>0.74469396307343394</v>
      </c>
      <c r="BT749" s="810">
        <f t="shared" si="621"/>
        <v>0</v>
      </c>
      <c r="BU749" s="810">
        <f t="shared" si="622"/>
        <v>6.09133280444268</v>
      </c>
      <c r="BV749" s="810">
        <f t="shared" si="623"/>
        <v>0</v>
      </c>
      <c r="BW749" s="830">
        <f t="shared" si="624"/>
        <v>7.2218899521530995</v>
      </c>
      <c r="BX749" s="816">
        <f t="shared" si="601"/>
        <v>2246.4533743530501</v>
      </c>
      <c r="BY749" s="755">
        <f t="shared" si="651"/>
        <v>0.21912342707306381</v>
      </c>
      <c r="BZ749" s="805">
        <f t="shared" ca="1" si="648"/>
        <v>124.69752665252751</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5.0373303167420698</v>
      </c>
      <c r="BE750" s="808">
        <f t="shared" si="606"/>
        <v>102.79581693932491</v>
      </c>
      <c r="BF750" s="808">
        <f t="shared" si="607"/>
        <v>0</v>
      </c>
      <c r="BG750" s="829">
        <f t="shared" si="608"/>
        <v>46.234294469981812</v>
      </c>
      <c r="BH750" s="829">
        <f t="shared" si="609"/>
        <v>26.725409053288331</v>
      </c>
      <c r="BI750" s="829">
        <f t="shared" si="610"/>
        <v>0</v>
      </c>
      <c r="BJ750" s="829">
        <f t="shared" si="611"/>
        <v>0</v>
      </c>
      <c r="BK750" s="829">
        <f t="shared" si="612"/>
        <v>6.235254211736323</v>
      </c>
      <c r="BL750" s="810">
        <f t="shared" si="613"/>
        <v>30.351155476548549</v>
      </c>
      <c r="BM750" s="810">
        <f t="shared" si="614"/>
        <v>32.905377767083515</v>
      </c>
      <c r="BN750" s="810">
        <f t="shared" si="615"/>
        <v>0</v>
      </c>
      <c r="BO750" s="810">
        <f t="shared" si="616"/>
        <v>0</v>
      </c>
      <c r="BP750" s="810">
        <f t="shared" si="617"/>
        <v>11.193307086614151</v>
      </c>
      <c r="BQ750" s="830">
        <f t="shared" si="618"/>
        <v>1.9000958313368459</v>
      </c>
      <c r="BR750" s="830">
        <f t="shared" si="619"/>
        <v>0</v>
      </c>
      <c r="BS750" s="830">
        <f t="shared" si="620"/>
        <v>9.5890748638055495E-2</v>
      </c>
      <c r="BT750" s="810">
        <f t="shared" si="621"/>
        <v>0</v>
      </c>
      <c r="BU750" s="810">
        <f t="shared" si="622"/>
        <v>0.40162633875446252</v>
      </c>
      <c r="BV750" s="810">
        <f t="shared" si="623"/>
        <v>0</v>
      </c>
      <c r="BW750" s="830">
        <f t="shared" si="624"/>
        <v>1.0326953748006351</v>
      </c>
      <c r="BX750" s="816">
        <f t="shared" si="601"/>
        <v>264.90825361484968</v>
      </c>
      <c r="BY750" s="755">
        <f t="shared" si="651"/>
        <v>2.5839665783734849E-2</v>
      </c>
      <c r="BZ750" s="805">
        <f t="shared" ca="1" si="648"/>
        <v>117.30228196929626</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11.443250377073905</v>
      </c>
      <c r="BE751" s="808">
        <f t="shared" si="606"/>
        <v>330.85814868502649</v>
      </c>
      <c r="BF751" s="808">
        <f t="shared" si="607"/>
        <v>0</v>
      </c>
      <c r="BG751" s="829">
        <f t="shared" si="608"/>
        <v>209.01184008914876</v>
      </c>
      <c r="BH751" s="829">
        <f t="shared" si="609"/>
        <v>52.595148659833114</v>
      </c>
      <c r="BI751" s="829">
        <f t="shared" si="610"/>
        <v>0</v>
      </c>
      <c r="BJ751" s="829">
        <f t="shared" si="611"/>
        <v>0</v>
      </c>
      <c r="BK751" s="829">
        <f t="shared" si="612"/>
        <v>14.723702559077363</v>
      </c>
      <c r="BL751" s="810">
        <f t="shared" si="613"/>
        <v>103.35293313277721</v>
      </c>
      <c r="BM751" s="810">
        <f t="shared" si="614"/>
        <v>130.36727021174201</v>
      </c>
      <c r="BN751" s="810">
        <f t="shared" si="615"/>
        <v>0</v>
      </c>
      <c r="BO751" s="810">
        <f t="shared" si="616"/>
        <v>0</v>
      </c>
      <c r="BP751" s="810">
        <f t="shared" si="617"/>
        <v>26.209842519685033</v>
      </c>
      <c r="BQ751" s="830">
        <f t="shared" si="618"/>
        <v>4.6382367034020069</v>
      </c>
      <c r="BR751" s="830">
        <f t="shared" si="619"/>
        <v>0</v>
      </c>
      <c r="BS751" s="830">
        <f t="shared" si="620"/>
        <v>0.13878275445559102</v>
      </c>
      <c r="BT751" s="810">
        <f t="shared" si="621"/>
        <v>0</v>
      </c>
      <c r="BU751" s="810">
        <f t="shared" si="622"/>
        <v>1.048690995636645</v>
      </c>
      <c r="BV751" s="810">
        <f t="shared" si="623"/>
        <v>0</v>
      </c>
      <c r="BW751" s="830">
        <f t="shared" si="624"/>
        <v>2.3375199362041452</v>
      </c>
      <c r="BX751" s="816">
        <f t="shared" si="601"/>
        <v>886.7253666240623</v>
      </c>
      <c r="BY751" s="755">
        <f t="shared" si="651"/>
        <v>8.6492915199381806E-2</v>
      </c>
      <c r="BZ751" s="805">
        <f t="shared" ca="1" si="648"/>
        <v>129.52924533776934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48.28016591251874</v>
      </c>
      <c r="BE752" s="808">
        <f t="shared" si="606"/>
        <v>856.02174363222059</v>
      </c>
      <c r="BF752" s="808">
        <f t="shared" si="607"/>
        <v>0</v>
      </c>
      <c r="BG752" s="829">
        <f t="shared" si="608"/>
        <v>554.26438222593549</v>
      </c>
      <c r="BH752" s="829">
        <f t="shared" si="609"/>
        <v>248.60049659387533</v>
      </c>
      <c r="BI752" s="829">
        <f t="shared" si="610"/>
        <v>0</v>
      </c>
      <c r="BJ752" s="829">
        <f t="shared" si="611"/>
        <v>0</v>
      </c>
      <c r="BK752" s="829">
        <f t="shared" si="612"/>
        <v>52.737496702219694</v>
      </c>
      <c r="BL752" s="810">
        <f t="shared" si="613"/>
        <v>315.296595104608</v>
      </c>
      <c r="BM752" s="810">
        <f t="shared" si="614"/>
        <v>476.02129451395422</v>
      </c>
      <c r="BN752" s="810">
        <f t="shared" si="615"/>
        <v>0</v>
      </c>
      <c r="BO752" s="810">
        <f t="shared" si="616"/>
        <v>0</v>
      </c>
      <c r="BP752" s="810">
        <f t="shared" si="617"/>
        <v>110.02145669291322</v>
      </c>
      <c r="BQ752" s="830">
        <f t="shared" si="618"/>
        <v>14.742213703881115</v>
      </c>
      <c r="BR752" s="830">
        <f t="shared" si="619"/>
        <v>0</v>
      </c>
      <c r="BS752" s="830">
        <f t="shared" si="620"/>
        <v>1.2968669115290701</v>
      </c>
      <c r="BT752" s="810">
        <f t="shared" si="621"/>
        <v>0</v>
      </c>
      <c r="BU752" s="810">
        <f t="shared" si="622"/>
        <v>9.5125942086473252</v>
      </c>
      <c r="BV752" s="810">
        <f t="shared" si="623"/>
        <v>0</v>
      </c>
      <c r="BW752" s="830">
        <f t="shared" si="624"/>
        <v>13.26455342902711</v>
      </c>
      <c r="BX752" s="816">
        <f t="shared" si="601"/>
        <v>2700.0598596313298</v>
      </c>
      <c r="BY752" s="755">
        <f t="shared" si="651"/>
        <v>0.26336908502061351</v>
      </c>
      <c r="BZ752" s="805">
        <f t="shared" ca="1" si="648"/>
        <v>114.21084984954952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57.939045049759798</v>
      </c>
      <c r="BE753" s="808">
        <f t="shared" si="606"/>
        <v>981.96449500660947</v>
      </c>
      <c r="BF753" s="808">
        <f t="shared" si="607"/>
        <v>0</v>
      </c>
      <c r="BG753" s="829">
        <f t="shared" si="608"/>
        <v>724.2449639520114</v>
      </c>
      <c r="BH753" s="829">
        <f t="shared" si="609"/>
        <v>330.40910779073437</v>
      </c>
      <c r="BI753" s="829">
        <f t="shared" si="610"/>
        <v>0</v>
      </c>
      <c r="BJ753" s="829">
        <f t="shared" si="611"/>
        <v>0</v>
      </c>
      <c r="BK753" s="829">
        <f t="shared" si="612"/>
        <v>68.184632579966575</v>
      </c>
      <c r="BL753" s="810">
        <f t="shared" si="613"/>
        <v>483.52338471629389</v>
      </c>
      <c r="BM753" s="810">
        <f t="shared" si="614"/>
        <v>879.01051900776895</v>
      </c>
      <c r="BN753" s="810">
        <f t="shared" si="615"/>
        <v>0</v>
      </c>
      <c r="BO753" s="810">
        <f t="shared" si="616"/>
        <v>0</v>
      </c>
      <c r="BP753" s="810">
        <f t="shared" si="617"/>
        <v>195.69998020581156</v>
      </c>
      <c r="BQ753" s="830">
        <f t="shared" si="618"/>
        <v>25.08264820885659</v>
      </c>
      <c r="BR753" s="830">
        <f t="shared" si="619"/>
        <v>0</v>
      </c>
      <c r="BS753" s="830">
        <f t="shared" si="620"/>
        <v>3.3855728522331603</v>
      </c>
      <c r="BT753" s="810">
        <f t="shared" si="621"/>
        <v>0</v>
      </c>
      <c r="BU753" s="810">
        <f t="shared" si="622"/>
        <v>26.546625115521373</v>
      </c>
      <c r="BV753" s="810">
        <f t="shared" si="623"/>
        <v>0</v>
      </c>
      <c r="BW753" s="830">
        <f t="shared" si="624"/>
        <v>29.789177284168542</v>
      </c>
      <c r="BX753" s="816">
        <f t="shared" si="601"/>
        <v>3805.7801517697353</v>
      </c>
      <c r="BY753" s="755">
        <f t="shared" si="651"/>
        <v>0.3712231907695801</v>
      </c>
      <c r="BZ753" s="805">
        <f t="shared" ca="1" si="648"/>
        <v>101.40163614955313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64.979260935143216</v>
      </c>
      <c r="BE755" s="808">
        <f t="shared" si="606"/>
        <v>1224.8563884862283</v>
      </c>
      <c r="BF755" s="808">
        <f t="shared" si="607"/>
        <v>0</v>
      </c>
      <c r="BG755" s="829">
        <f t="shared" si="608"/>
        <v>837.57938431536309</v>
      </c>
      <c r="BH755" s="829">
        <f t="shared" si="609"/>
        <v>389.61482141720234</v>
      </c>
      <c r="BI755" s="829">
        <f t="shared" si="610"/>
        <v>0</v>
      </c>
      <c r="BJ755" s="829">
        <f t="shared" si="611"/>
        <v>0</v>
      </c>
      <c r="BK755" s="829">
        <f t="shared" si="612"/>
        <v>78.160328647344741</v>
      </c>
      <c r="BL755" s="810">
        <f t="shared" si="613"/>
        <v>472.52399835908619</v>
      </c>
      <c r="BM755" s="810">
        <f t="shared" si="614"/>
        <v>852.51488811356921</v>
      </c>
      <c r="BN755" s="810">
        <f t="shared" si="615"/>
        <v>0</v>
      </c>
      <c r="BO755" s="810">
        <f t="shared" si="616"/>
        <v>0</v>
      </c>
      <c r="BP755" s="810">
        <f t="shared" si="617"/>
        <v>174.5326771653541</v>
      </c>
      <c r="BQ755" s="830">
        <f t="shared" si="618"/>
        <v>27.797795879252455</v>
      </c>
      <c r="BR755" s="830">
        <f t="shared" si="619"/>
        <v>0</v>
      </c>
      <c r="BS755" s="830">
        <f t="shared" si="620"/>
        <v>2.9575763551655196</v>
      </c>
      <c r="BT755" s="810">
        <f t="shared" si="621"/>
        <v>0</v>
      </c>
      <c r="BU755" s="810">
        <f t="shared" si="622"/>
        <v>17.485620785402549</v>
      </c>
      <c r="BV755" s="810">
        <f t="shared" si="623"/>
        <v>0</v>
      </c>
      <c r="BW755" s="830">
        <f t="shared" si="624"/>
        <v>29.25737639553428</v>
      </c>
      <c r="BX755" s="816">
        <f t="shared" si="601"/>
        <v>4172.2601168546462</v>
      </c>
      <c r="BY755" s="755">
        <f t="shared" si="651"/>
        <v>0.40697035864754644</v>
      </c>
      <c r="BZ755" s="805">
        <f t="shared" ca="1" si="648"/>
        <v>107.1051543811847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2.9441930618401138</v>
      </c>
      <c r="BE756" s="808">
        <f t="shared" si="606"/>
        <v>141.22986125491812</v>
      </c>
      <c r="BF756" s="808">
        <f t="shared" si="607"/>
        <v>0</v>
      </c>
      <c r="BG756" s="829">
        <f t="shared" si="608"/>
        <v>171.58668338208656</v>
      </c>
      <c r="BH756" s="829">
        <f t="shared" si="609"/>
        <v>91.927420895141893</v>
      </c>
      <c r="BI756" s="829">
        <f t="shared" si="610"/>
        <v>0</v>
      </c>
      <c r="BJ756" s="829">
        <f t="shared" si="611"/>
        <v>0</v>
      </c>
      <c r="BK756" s="829">
        <f t="shared" si="612"/>
        <v>17.862586213394639</v>
      </c>
      <c r="BL756" s="810">
        <f t="shared" si="613"/>
        <v>108.68426090523725</v>
      </c>
      <c r="BM756" s="810">
        <f t="shared" si="614"/>
        <v>225.17312319538004</v>
      </c>
      <c r="BN756" s="810">
        <f t="shared" si="615"/>
        <v>0</v>
      </c>
      <c r="BO756" s="810">
        <f t="shared" si="616"/>
        <v>0</v>
      </c>
      <c r="BP756" s="810">
        <f t="shared" si="617"/>
        <v>56.61141732283459</v>
      </c>
      <c r="BQ756" s="830">
        <f t="shared" si="618"/>
        <v>6.1983708672735958</v>
      </c>
      <c r="BR756" s="830">
        <f t="shared" si="619"/>
        <v>0</v>
      </c>
      <c r="BS756" s="830">
        <f t="shared" si="620"/>
        <v>1.4440308625237199</v>
      </c>
      <c r="BT756" s="810">
        <f t="shared" si="621"/>
        <v>0</v>
      </c>
      <c r="BU756" s="810">
        <f t="shared" si="622"/>
        <v>9.6092820309400508</v>
      </c>
      <c r="BV756" s="810">
        <f t="shared" si="623"/>
        <v>0</v>
      </c>
      <c r="BW756" s="830">
        <f t="shared" si="624"/>
        <v>4.6122408293460868</v>
      </c>
      <c r="BX756" s="816">
        <f t="shared" si="601"/>
        <v>837.88347082091673</v>
      </c>
      <c r="BY756" s="755">
        <f t="shared" si="651"/>
        <v>8.1728781781205295E-2</v>
      </c>
      <c r="BZ756" s="805">
        <f t="shared" ca="1" si="648"/>
        <v>82.179110945028327</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64.645739064856656</v>
      </c>
      <c r="BE757" s="808">
        <f t="shared" si="606"/>
        <v>1093.0825222613366</v>
      </c>
      <c r="BF757" s="808">
        <f t="shared" si="607"/>
        <v>0</v>
      </c>
      <c r="BG757" s="829">
        <f t="shared" si="608"/>
        <v>840.91700793982295</v>
      </c>
      <c r="BH757" s="829">
        <f t="shared" si="609"/>
        <v>327.09390717514469</v>
      </c>
      <c r="BI757" s="829">
        <f t="shared" si="610"/>
        <v>0</v>
      </c>
      <c r="BJ757" s="829">
        <f t="shared" si="611"/>
        <v>0</v>
      </c>
      <c r="BK757" s="829">
        <f t="shared" si="612"/>
        <v>66.972298646967886</v>
      </c>
      <c r="BL757" s="810">
        <f t="shared" si="613"/>
        <v>563.71776288800766</v>
      </c>
      <c r="BM757" s="810">
        <f t="shared" si="614"/>
        <v>807.14088065447413</v>
      </c>
      <c r="BN757" s="810">
        <f t="shared" si="615"/>
        <v>0</v>
      </c>
      <c r="BO757" s="810">
        <f t="shared" si="616"/>
        <v>0</v>
      </c>
      <c r="BP757" s="810">
        <f t="shared" si="617"/>
        <v>215.7129921259837</v>
      </c>
      <c r="BQ757" s="830">
        <f t="shared" si="618"/>
        <v>30.823191183516997</v>
      </c>
      <c r="BR757" s="830">
        <f t="shared" si="619"/>
        <v>0</v>
      </c>
      <c r="BS757" s="830">
        <f t="shared" si="620"/>
        <v>2.7019498607242296</v>
      </c>
      <c r="BT757" s="810">
        <f t="shared" si="621"/>
        <v>0</v>
      </c>
      <c r="BU757" s="810">
        <f t="shared" si="622"/>
        <v>24.804145180483875</v>
      </c>
      <c r="BV757" s="810">
        <f t="shared" si="623"/>
        <v>0</v>
      </c>
      <c r="BW757" s="830">
        <f t="shared" si="624"/>
        <v>23.472886762360417</v>
      </c>
      <c r="BX757" s="816">
        <f t="shared" si="601"/>
        <v>4061.0852837436796</v>
      </c>
      <c r="BY757" s="755">
        <f t="shared" si="651"/>
        <v>0.39612614940925472</v>
      </c>
      <c r="BZ757" s="805">
        <f t="shared" ca="1" si="648"/>
        <v>107.77780126661479</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2.9211915535444923</v>
      </c>
      <c r="BE758" s="808">
        <f t="shared" si="606"/>
        <v>99.338786498239642</v>
      </c>
      <c r="BF758" s="808">
        <f t="shared" si="607"/>
        <v>0</v>
      </c>
      <c r="BG758" s="829">
        <f t="shared" si="608"/>
        <v>72.825853182894534</v>
      </c>
      <c r="BH758" s="829">
        <f t="shared" si="609"/>
        <v>43.895842617940993</v>
      </c>
      <c r="BI758" s="829">
        <f t="shared" si="610"/>
        <v>0</v>
      </c>
      <c r="BJ758" s="829">
        <f t="shared" si="611"/>
        <v>0</v>
      </c>
      <c r="BK758" s="829">
        <f t="shared" si="612"/>
        <v>13.845098556514529</v>
      </c>
      <c r="BL758" s="810">
        <f t="shared" si="613"/>
        <v>62.198824012033292</v>
      </c>
      <c r="BM758" s="810">
        <f t="shared" si="614"/>
        <v>97.830786814244277</v>
      </c>
      <c r="BN758" s="810">
        <f t="shared" si="615"/>
        <v>0</v>
      </c>
      <c r="BO758" s="810">
        <f t="shared" si="616"/>
        <v>0</v>
      </c>
      <c r="BP758" s="810">
        <f t="shared" si="617"/>
        <v>34.178740157480256</v>
      </c>
      <c r="BQ758" s="830">
        <f t="shared" si="618"/>
        <v>7.4923334930522101</v>
      </c>
      <c r="BR758" s="830">
        <f t="shared" si="619"/>
        <v>0</v>
      </c>
      <c r="BS758" s="830">
        <f t="shared" si="620"/>
        <v>0.63105479823501798</v>
      </c>
      <c r="BT758" s="810">
        <f t="shared" si="621"/>
        <v>0</v>
      </c>
      <c r="BU758" s="810">
        <f t="shared" si="622"/>
        <v>5.4665807219357401</v>
      </c>
      <c r="BV758" s="810">
        <f t="shared" si="623"/>
        <v>0</v>
      </c>
      <c r="BW758" s="830">
        <f t="shared" si="624"/>
        <v>2.0584130781499179</v>
      </c>
      <c r="BX758" s="816">
        <f t="shared" si="601"/>
        <v>442.68350548426486</v>
      </c>
      <c r="BY758" s="755">
        <f t="shared" si="651"/>
        <v>4.3180209274703944E-2</v>
      </c>
      <c r="BZ758" s="805">
        <f t="shared" ca="1" si="648"/>
        <v>80.340029697654401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4.8303167420814388</v>
      </c>
      <c r="BE759" s="808">
        <f t="shared" si="606"/>
        <v>72.953510043487228</v>
      </c>
      <c r="BF759" s="808">
        <f t="shared" si="607"/>
        <v>0</v>
      </c>
      <c r="BG759" s="829">
        <f t="shared" si="608"/>
        <v>40.434489483214747</v>
      </c>
      <c r="BH759" s="829">
        <f t="shared" si="609"/>
        <v>30.062519895587918</v>
      </c>
      <c r="BI759" s="829">
        <f t="shared" si="610"/>
        <v>0</v>
      </c>
      <c r="BJ759" s="829">
        <f t="shared" si="611"/>
        <v>0</v>
      </c>
      <c r="BK759" s="829">
        <f t="shared" si="612"/>
        <v>6.1785700825387133</v>
      </c>
      <c r="BL759" s="810">
        <f t="shared" si="613"/>
        <v>29.602898947080455</v>
      </c>
      <c r="BM759" s="810">
        <f t="shared" si="614"/>
        <v>49.358066650625503</v>
      </c>
      <c r="BN759" s="810">
        <f t="shared" si="615"/>
        <v>0</v>
      </c>
      <c r="BO759" s="810">
        <f t="shared" si="616"/>
        <v>0</v>
      </c>
      <c r="BP759" s="810">
        <f t="shared" si="617"/>
        <v>11.723031496062958</v>
      </c>
      <c r="BQ759" s="830">
        <f t="shared" si="618"/>
        <v>12.149017728797268</v>
      </c>
      <c r="BR759" s="830">
        <f t="shared" si="619"/>
        <v>0</v>
      </c>
      <c r="BS759" s="830">
        <f t="shared" si="620"/>
        <v>0.21889713313777201</v>
      </c>
      <c r="BT759" s="810">
        <f t="shared" si="621"/>
        <v>0</v>
      </c>
      <c r="BU759" s="810">
        <f t="shared" si="622"/>
        <v>1.9040063466878177</v>
      </c>
      <c r="BV759" s="810">
        <f t="shared" si="623"/>
        <v>0</v>
      </c>
      <c r="BW759" s="830">
        <f t="shared" si="624"/>
        <v>2.9794657097288648</v>
      </c>
      <c r="BX759" s="816">
        <f t="shared" si="601"/>
        <v>262.39479025903069</v>
      </c>
      <c r="BY759" s="755">
        <f t="shared" si="651"/>
        <v>2.5594497684259723E-2</v>
      </c>
      <c r="BZ759" s="805">
        <f t="shared" ca="1" si="648"/>
        <v>69.688541644874789</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62.621606334841516</v>
      </c>
      <c r="BE760" s="808">
        <f t="shared" si="606"/>
        <v>1329.4823980120086</v>
      </c>
      <c r="BF760" s="808">
        <f t="shared" si="607"/>
        <v>0</v>
      </c>
      <c r="BG760" s="829">
        <f t="shared" si="608"/>
        <v>1083.6333751218824</v>
      </c>
      <c r="BH760" s="829">
        <f t="shared" si="609"/>
        <v>448.71305787228567</v>
      </c>
      <c r="BI760" s="829">
        <f t="shared" si="610"/>
        <v>0</v>
      </c>
      <c r="BJ760" s="829">
        <f t="shared" si="611"/>
        <v>0</v>
      </c>
      <c r="BK760" s="829">
        <f t="shared" si="612"/>
        <v>111.37014284099045</v>
      </c>
      <c r="BL760" s="810">
        <f t="shared" si="613"/>
        <v>737.54710789005867</v>
      </c>
      <c r="BM760" s="810">
        <f t="shared" si="614"/>
        <v>1156.4838486525487</v>
      </c>
      <c r="BN760" s="810">
        <f t="shared" si="615"/>
        <v>0</v>
      </c>
      <c r="BO760" s="810">
        <f t="shared" si="616"/>
        <v>0</v>
      </c>
      <c r="BP760" s="810">
        <f t="shared" si="617"/>
        <v>307.3783464566925</v>
      </c>
      <c r="BQ760" s="830">
        <f t="shared" si="618"/>
        <v>10.673215141351157</v>
      </c>
      <c r="BR760" s="830">
        <f t="shared" si="619"/>
        <v>0</v>
      </c>
      <c r="BS760" s="830">
        <f t="shared" si="620"/>
        <v>5.5251805654842601</v>
      </c>
      <c r="BT760" s="810">
        <f t="shared" si="621"/>
        <v>0</v>
      </c>
      <c r="BU760" s="810">
        <f t="shared" si="622"/>
        <v>27.645279650932128</v>
      </c>
      <c r="BV760" s="810">
        <f t="shared" si="623"/>
        <v>0</v>
      </c>
      <c r="BW760" s="830">
        <f t="shared" si="624"/>
        <v>27.338516746411429</v>
      </c>
      <c r="BX760" s="816">
        <f t="shared" si="601"/>
        <v>5308.4120752854869</v>
      </c>
      <c r="BY760" s="755">
        <f t="shared" si="651"/>
        <v>0.51779282825648532</v>
      </c>
      <c r="BZ760" s="805">
        <f t="shared" ca="1" si="648"/>
        <v>102.61169129497114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17.86067119155344</v>
      </c>
      <c r="BE761" s="808">
        <f t="shared" si="606"/>
        <v>319.87699316628613</v>
      </c>
      <c r="BF761" s="808">
        <f t="shared" si="607"/>
        <v>0</v>
      </c>
      <c r="BG761" s="829">
        <f t="shared" si="608"/>
        <v>209.50427636160833</v>
      </c>
      <c r="BH761" s="829">
        <f t="shared" si="609"/>
        <v>64.517476284459164</v>
      </c>
      <c r="BI761" s="829">
        <f t="shared" si="610"/>
        <v>0</v>
      </c>
      <c r="BJ761" s="829">
        <f t="shared" si="611"/>
        <v>0</v>
      </c>
      <c r="BK761" s="829">
        <f t="shared" si="612"/>
        <v>14.24897297704744</v>
      </c>
      <c r="BL761" s="810">
        <f t="shared" si="613"/>
        <v>104.709148092438</v>
      </c>
      <c r="BM761" s="810">
        <f t="shared" si="614"/>
        <v>166.29758180943199</v>
      </c>
      <c r="BN761" s="810">
        <f t="shared" si="615"/>
        <v>0</v>
      </c>
      <c r="BO761" s="810">
        <f t="shared" si="616"/>
        <v>0</v>
      </c>
      <c r="BP761" s="810">
        <f t="shared" si="617"/>
        <v>33.94842519685038</v>
      </c>
      <c r="BQ761" s="830">
        <f t="shared" si="618"/>
        <v>1.3967417345471964</v>
      </c>
      <c r="BR761" s="830">
        <f t="shared" si="619"/>
        <v>0</v>
      </c>
      <c r="BS761" s="830">
        <f t="shared" si="620"/>
        <v>0.153080089728104</v>
      </c>
      <c r="BT761" s="810">
        <f t="shared" si="621"/>
        <v>0</v>
      </c>
      <c r="BU761" s="810">
        <f t="shared" si="622"/>
        <v>0.98919079730265747</v>
      </c>
      <c r="BV761" s="810">
        <f t="shared" si="623"/>
        <v>0</v>
      </c>
      <c r="BW761" s="830">
        <f t="shared" si="624"/>
        <v>2.1840111642743172</v>
      </c>
      <c r="BX761" s="816">
        <f t="shared" si="601"/>
        <v>935.68656886552708</v>
      </c>
      <c r="BY761" s="755">
        <f t="shared" si="651"/>
        <v>9.1268685999368618E-2</v>
      </c>
      <c r="BZ761" s="805">
        <f t="shared" ca="1" si="648"/>
        <v>132.56366470908222</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8.9256973894159799</v>
      </c>
      <c r="BE762" s="808">
        <f t="shared" si="606"/>
        <v>94.021457210001316</v>
      </c>
      <c r="BF762" s="808">
        <f t="shared" si="607"/>
        <v>0</v>
      </c>
      <c r="BG762" s="829">
        <f t="shared" si="608"/>
        <v>70.481450589879387</v>
      </c>
      <c r="BH762" s="829">
        <f t="shared" si="609"/>
        <v>35.803023300950436</v>
      </c>
      <c r="BI762" s="829">
        <f t="shared" si="610"/>
        <v>0</v>
      </c>
      <c r="BJ762" s="829">
        <f t="shared" si="611"/>
        <v>0</v>
      </c>
      <c r="BK762" s="829">
        <f t="shared" si="612"/>
        <v>6.5954596865449888</v>
      </c>
      <c r="BL762" s="810">
        <f t="shared" si="613"/>
        <v>45.559540113810733</v>
      </c>
      <c r="BM762" s="810">
        <f t="shared" si="614"/>
        <v>76.386251298099424</v>
      </c>
      <c r="BN762" s="810">
        <f t="shared" si="615"/>
        <v>0</v>
      </c>
      <c r="BO762" s="810">
        <f t="shared" si="616"/>
        <v>0</v>
      </c>
      <c r="BP762" s="810">
        <f t="shared" si="617"/>
        <v>20.497433532961555</v>
      </c>
      <c r="BQ762" s="830">
        <f t="shared" si="618"/>
        <v>4.3789202693158158</v>
      </c>
      <c r="BR762" s="830">
        <f t="shared" si="619"/>
        <v>0</v>
      </c>
      <c r="BS762" s="830">
        <f t="shared" si="620"/>
        <v>0.22404873348922899</v>
      </c>
      <c r="BT762" s="810">
        <f t="shared" si="621"/>
        <v>0</v>
      </c>
      <c r="BU762" s="810">
        <f t="shared" si="622"/>
        <v>3.0891665230991698</v>
      </c>
      <c r="BV762" s="810">
        <f t="shared" si="623"/>
        <v>0</v>
      </c>
      <c r="BW762" s="830">
        <f t="shared" si="624"/>
        <v>8.3870686354868695</v>
      </c>
      <c r="BX762" s="816">
        <f t="shared" si="601"/>
        <v>374.34951728305487</v>
      </c>
      <c r="BY762" s="755">
        <f t="shared" si="651"/>
        <v>3.6514779290192631E-2</v>
      </c>
      <c r="BZ762" s="805">
        <f t="shared" ca="1" si="648"/>
        <v>97.467284465612551</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20.355604106371057</v>
      </c>
      <c r="BE763" s="808">
        <f t="shared" si="606"/>
        <v>411.46103566739714</v>
      </c>
      <c r="BF763" s="808">
        <f t="shared" si="607"/>
        <v>0</v>
      </c>
      <c r="BG763" s="829">
        <f t="shared" si="608"/>
        <v>320.49229205044116</v>
      </c>
      <c r="BH763" s="829">
        <f t="shared" si="609"/>
        <v>143.56380209947059</v>
      </c>
      <c r="BI763" s="829">
        <f t="shared" si="610"/>
        <v>0</v>
      </c>
      <c r="BJ763" s="829">
        <f t="shared" si="611"/>
        <v>0</v>
      </c>
      <c r="BK763" s="829">
        <f t="shared" si="612"/>
        <v>33.405121280767617</v>
      </c>
      <c r="BL763" s="810">
        <f t="shared" si="613"/>
        <v>232.86984209947346</v>
      </c>
      <c r="BM763" s="810">
        <f t="shared" si="614"/>
        <v>389.15041390799126</v>
      </c>
      <c r="BN763" s="810">
        <f t="shared" si="615"/>
        <v>0</v>
      </c>
      <c r="BO763" s="810">
        <f t="shared" si="616"/>
        <v>0</v>
      </c>
      <c r="BP763" s="810">
        <f t="shared" si="617"/>
        <v>103.43142364337933</v>
      </c>
      <c r="BQ763" s="830">
        <f t="shared" si="618"/>
        <v>10.860028229808583</v>
      </c>
      <c r="BR763" s="830">
        <f t="shared" si="619"/>
        <v>0</v>
      </c>
      <c r="BS763" s="830">
        <f t="shared" si="620"/>
        <v>1.59120245912701</v>
      </c>
      <c r="BT763" s="810">
        <f t="shared" si="621"/>
        <v>0</v>
      </c>
      <c r="BU763" s="810">
        <f t="shared" si="622"/>
        <v>15.090026253975225</v>
      </c>
      <c r="BV763" s="810">
        <f t="shared" si="623"/>
        <v>0</v>
      </c>
      <c r="BW763" s="830">
        <f t="shared" si="624"/>
        <v>15.003994143098451</v>
      </c>
      <c r="BX763" s="816">
        <f t="shared" si="601"/>
        <v>1697.2747859413009</v>
      </c>
      <c r="BY763" s="755">
        <f t="shared" si="651"/>
        <v>0.16555548048588578</v>
      </c>
      <c r="BZ763" s="805">
        <f t="shared" ca="1" si="648"/>
        <v>99.406644558744219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10.262734648367282</v>
      </c>
      <c r="BE764" s="808">
        <f t="shared" si="606"/>
        <v>240.99724686593436</v>
      </c>
      <c r="BF764" s="808">
        <f t="shared" si="607"/>
        <v>0</v>
      </c>
      <c r="BG764" s="829">
        <f t="shared" si="608"/>
        <v>174.92212170676754</v>
      </c>
      <c r="BH764" s="829">
        <f t="shared" si="609"/>
        <v>75.372215122435122</v>
      </c>
      <c r="BI764" s="829">
        <f t="shared" si="610"/>
        <v>0</v>
      </c>
      <c r="BJ764" s="829">
        <f t="shared" si="611"/>
        <v>0</v>
      </c>
      <c r="BK764" s="829">
        <f t="shared" si="612"/>
        <v>16.808016555900526</v>
      </c>
      <c r="BL764" s="810">
        <f t="shared" si="613"/>
        <v>147.97199559713351</v>
      </c>
      <c r="BM764" s="810">
        <f t="shared" si="614"/>
        <v>219.62500233269623</v>
      </c>
      <c r="BN764" s="810">
        <f t="shared" si="615"/>
        <v>0</v>
      </c>
      <c r="BO764" s="810">
        <f t="shared" si="616"/>
        <v>0</v>
      </c>
      <c r="BP764" s="810">
        <f t="shared" si="617"/>
        <v>63.867015105729031</v>
      </c>
      <c r="BQ764" s="830">
        <f t="shared" si="618"/>
        <v>3.5398752072165243</v>
      </c>
      <c r="BR764" s="830">
        <f t="shared" si="619"/>
        <v>0</v>
      </c>
      <c r="BS764" s="830">
        <f t="shared" si="620"/>
        <v>0.78799413051940603</v>
      </c>
      <c r="BT764" s="810">
        <f t="shared" si="621"/>
        <v>0</v>
      </c>
      <c r="BU764" s="810">
        <f t="shared" si="622"/>
        <v>7.3422423734303033</v>
      </c>
      <c r="BV764" s="810">
        <f t="shared" si="623"/>
        <v>0</v>
      </c>
      <c r="BW764" s="830">
        <f t="shared" si="624"/>
        <v>5.8884543064402441</v>
      </c>
      <c r="BX764" s="816">
        <f t="shared" si="601"/>
        <v>967.38491395257006</v>
      </c>
      <c r="BY764" s="755">
        <f t="shared" si="651"/>
        <v>9.4360604170168755E-2</v>
      </c>
      <c r="BZ764" s="805">
        <f t="shared" ca="1" si="648"/>
        <v>107.74755083137337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9.6584340877421582</v>
      </c>
      <c r="BE765" s="808">
        <f t="shared" si="606"/>
        <v>168.23430637970682</v>
      </c>
      <c r="BF765" s="808">
        <f t="shared" si="607"/>
        <v>0</v>
      </c>
      <c r="BG765" s="829">
        <f t="shared" si="608"/>
        <v>135.6622270297089</v>
      </c>
      <c r="BH765" s="829">
        <f t="shared" si="609"/>
        <v>66.400054848526509</v>
      </c>
      <c r="BI765" s="829">
        <f t="shared" si="610"/>
        <v>0</v>
      </c>
      <c r="BJ765" s="829">
        <f t="shared" si="611"/>
        <v>0</v>
      </c>
      <c r="BK765" s="829">
        <f t="shared" si="612"/>
        <v>13.932154365539045</v>
      </c>
      <c r="BL765" s="810">
        <f t="shared" si="613"/>
        <v>105.212666672957</v>
      </c>
      <c r="BM765" s="810">
        <f t="shared" si="614"/>
        <v>174.79620492288586</v>
      </c>
      <c r="BN765" s="810">
        <f t="shared" si="615"/>
        <v>0</v>
      </c>
      <c r="BO765" s="810">
        <f t="shared" si="616"/>
        <v>0</v>
      </c>
      <c r="BP765" s="810">
        <f t="shared" si="617"/>
        <v>47.604600397247864</v>
      </c>
      <c r="BQ765" s="830">
        <f t="shared" si="618"/>
        <v>5.8948855132610589</v>
      </c>
      <c r="BR765" s="830">
        <f t="shared" si="619"/>
        <v>0</v>
      </c>
      <c r="BS765" s="830">
        <f t="shared" si="620"/>
        <v>0.86878480410144499</v>
      </c>
      <c r="BT765" s="810">
        <f t="shared" si="621"/>
        <v>0</v>
      </c>
      <c r="BU765" s="810">
        <f t="shared" si="622"/>
        <v>6.0620219755672426</v>
      </c>
      <c r="BV765" s="810">
        <f t="shared" si="623"/>
        <v>0</v>
      </c>
      <c r="BW765" s="830">
        <f t="shared" si="624"/>
        <v>7.7730449314681103</v>
      </c>
      <c r="BX765" s="816">
        <f t="shared" si="601"/>
        <v>742.09938592871208</v>
      </c>
      <c r="BY765" s="755">
        <f t="shared" si="651"/>
        <v>7.2385816028941868E-2</v>
      </c>
      <c r="BZ765" s="805">
        <f t="shared" ca="1" si="648"/>
        <v>94.002511814116545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42.713751884836462</v>
      </c>
      <c r="BE766" s="808">
        <f t="shared" si="606"/>
        <v>886.05526006253228</v>
      </c>
      <c r="BF766" s="808">
        <f t="shared" si="607"/>
        <v>0</v>
      </c>
      <c r="BG766" s="829">
        <f t="shared" si="608"/>
        <v>695.85309517366306</v>
      </c>
      <c r="BH766" s="829">
        <f t="shared" si="609"/>
        <v>293.18237298347651</v>
      </c>
      <c r="BI766" s="829">
        <f t="shared" si="610"/>
        <v>0</v>
      </c>
      <c r="BJ766" s="829">
        <f t="shared" si="611"/>
        <v>0</v>
      </c>
      <c r="BK766" s="829">
        <f t="shared" si="612"/>
        <v>64.977196049156476</v>
      </c>
      <c r="BL766" s="810">
        <f t="shared" si="613"/>
        <v>464.32437150846346</v>
      </c>
      <c r="BM766" s="810">
        <f t="shared" si="614"/>
        <v>770.27788116934414</v>
      </c>
      <c r="BN766" s="810">
        <f t="shared" si="615"/>
        <v>0</v>
      </c>
      <c r="BO766" s="810">
        <f t="shared" si="616"/>
        <v>0</v>
      </c>
      <c r="BP766" s="810">
        <f t="shared" si="617"/>
        <v>189.02007277158623</v>
      </c>
      <c r="BQ766" s="830">
        <f t="shared" si="618"/>
        <v>24.179524898270476</v>
      </c>
      <c r="BR766" s="830">
        <f t="shared" si="619"/>
        <v>0</v>
      </c>
      <c r="BS766" s="830">
        <f t="shared" si="620"/>
        <v>3.3264421641126702</v>
      </c>
      <c r="BT766" s="810">
        <f t="shared" si="621"/>
        <v>0</v>
      </c>
      <c r="BU766" s="810">
        <f t="shared" si="622"/>
        <v>22.593254996074425</v>
      </c>
      <c r="BV766" s="810">
        <f t="shared" si="623"/>
        <v>0</v>
      </c>
      <c r="BW766" s="830">
        <f t="shared" si="624"/>
        <v>23.63382925144283</v>
      </c>
      <c r="BX766" s="816">
        <f t="shared" si="601"/>
        <v>3480.1370529129586</v>
      </c>
      <c r="BY766" s="755">
        <f t="shared" si="651"/>
        <v>0.33945933017098701</v>
      </c>
      <c r="BZ766" s="805">
        <f t="shared" ca="1" si="648"/>
        <v>100.83228316330599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15.557710470916206</v>
      </c>
      <c r="BE767" s="808">
        <f t="shared" si="606"/>
        <v>251.85200488968576</v>
      </c>
      <c r="BF767" s="808">
        <f t="shared" si="607"/>
        <v>0</v>
      </c>
      <c r="BG767" s="829">
        <f t="shared" si="608"/>
        <v>191.4889777464507</v>
      </c>
      <c r="BH767" s="829">
        <f t="shared" si="609"/>
        <v>86.068533720434672</v>
      </c>
      <c r="BI767" s="829">
        <f t="shared" si="610"/>
        <v>0</v>
      </c>
      <c r="BJ767" s="829">
        <f t="shared" si="611"/>
        <v>0</v>
      </c>
      <c r="BK767" s="829">
        <f t="shared" si="612"/>
        <v>13.060333269419317</v>
      </c>
      <c r="BL767" s="810">
        <f t="shared" si="613"/>
        <v>109.58782089010924</v>
      </c>
      <c r="BM767" s="810">
        <f t="shared" si="614"/>
        <v>179.14406728995431</v>
      </c>
      <c r="BN767" s="810">
        <f t="shared" si="615"/>
        <v>0</v>
      </c>
      <c r="BO767" s="810">
        <f t="shared" si="616"/>
        <v>0</v>
      </c>
      <c r="BP767" s="810">
        <f t="shared" si="617"/>
        <v>40.440411868153923</v>
      </c>
      <c r="BQ767" s="830">
        <f t="shared" si="618"/>
        <v>5.4162528653292377</v>
      </c>
      <c r="BR767" s="830">
        <f t="shared" si="619"/>
        <v>0</v>
      </c>
      <c r="BS767" s="830">
        <f t="shared" si="620"/>
        <v>0.74586974671077311</v>
      </c>
      <c r="BT767" s="810">
        <f t="shared" si="621"/>
        <v>0</v>
      </c>
      <c r="BU767" s="810">
        <f t="shared" si="622"/>
        <v>3.9412230134994752</v>
      </c>
      <c r="BV767" s="810">
        <f t="shared" si="623"/>
        <v>0</v>
      </c>
      <c r="BW767" s="830">
        <f t="shared" si="624"/>
        <v>9.2355479360489099</v>
      </c>
      <c r="BX767" s="816">
        <f t="shared" si="601"/>
        <v>906.53875370671255</v>
      </c>
      <c r="BY767" s="755">
        <f t="shared" si="651"/>
        <v>8.8425551473538089E-2</v>
      </c>
      <c r="BZ767" s="805">
        <f t="shared" ca="1" si="648"/>
        <v>104.22308356767375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25.118290790198188</v>
      </c>
      <c r="BE768" s="808">
        <f t="shared" si="606"/>
        <v>455.52748660593983</v>
      </c>
      <c r="BF768" s="808">
        <f t="shared" si="607"/>
        <v>0</v>
      </c>
      <c r="BG768" s="829">
        <f t="shared" si="608"/>
        <v>415.41741453714161</v>
      </c>
      <c r="BH768" s="829">
        <f t="shared" si="609"/>
        <v>165.10034024021888</v>
      </c>
      <c r="BI768" s="829">
        <f t="shared" si="610"/>
        <v>0</v>
      </c>
      <c r="BJ768" s="829">
        <f t="shared" si="611"/>
        <v>0</v>
      </c>
      <c r="BK768" s="829">
        <f t="shared" si="612"/>
        <v>35.21346031469276</v>
      </c>
      <c r="BL768" s="810">
        <f t="shared" si="613"/>
        <v>298.82489543114963</v>
      </c>
      <c r="BM768" s="810">
        <f t="shared" si="614"/>
        <v>487.41973118054852</v>
      </c>
      <c r="BN768" s="810">
        <f t="shared" si="615"/>
        <v>0</v>
      </c>
      <c r="BO768" s="810">
        <f t="shared" si="616"/>
        <v>0</v>
      </c>
      <c r="BP768" s="810">
        <f t="shared" si="617"/>
        <v>116.24155839405661</v>
      </c>
      <c r="BQ768" s="830">
        <f t="shared" si="618"/>
        <v>9.1839939912557753</v>
      </c>
      <c r="BR768" s="830">
        <f t="shared" si="619"/>
        <v>0</v>
      </c>
      <c r="BS768" s="830">
        <f t="shared" si="620"/>
        <v>1.7921684711297301</v>
      </c>
      <c r="BT768" s="810">
        <f t="shared" si="621"/>
        <v>0</v>
      </c>
      <c r="BU768" s="810">
        <f t="shared" si="622"/>
        <v>12.231786881897774</v>
      </c>
      <c r="BV768" s="810">
        <f t="shared" si="623"/>
        <v>0</v>
      </c>
      <c r="BW768" s="830">
        <f t="shared" si="624"/>
        <v>11.786084270602322</v>
      </c>
      <c r="BX768" s="816">
        <f t="shared" ref="BX768:BX831" si="655">IF(SUM(BB768:BW768)=0,"",SUM(BB768:BW768))</f>
        <v>2033.8572111088317</v>
      </c>
      <c r="BY768" s="755">
        <f t="shared" si="651"/>
        <v>0.19838638422832927</v>
      </c>
      <c r="BZ768" s="805">
        <f t="shared" ca="1" si="648"/>
        <v>106.0014054363787</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33.507909606513039</v>
      </c>
      <c r="BE769" s="808">
        <f t="shared" si="606"/>
        <v>616.98202753916576</v>
      </c>
      <c r="BF769" s="808">
        <f t="shared" si="607"/>
        <v>0</v>
      </c>
      <c r="BG769" s="829">
        <f t="shared" si="608"/>
        <v>420.80052025264115</v>
      </c>
      <c r="BH769" s="829">
        <f t="shared" si="609"/>
        <v>207.09086481657101</v>
      </c>
      <c r="BI769" s="829">
        <f t="shared" si="610"/>
        <v>0</v>
      </c>
      <c r="BJ769" s="829">
        <f t="shared" si="611"/>
        <v>0</v>
      </c>
      <c r="BK769" s="829">
        <f t="shared" si="612"/>
        <v>40.369752841209511</v>
      </c>
      <c r="BL769" s="810">
        <f t="shared" si="613"/>
        <v>247.4246058485644</v>
      </c>
      <c r="BM769" s="810">
        <f t="shared" si="614"/>
        <v>459.89760198643768</v>
      </c>
      <c r="BN769" s="810">
        <f t="shared" si="615"/>
        <v>0</v>
      </c>
      <c r="BO769" s="810">
        <f t="shared" si="616"/>
        <v>0</v>
      </c>
      <c r="BP769" s="810">
        <f t="shared" si="617"/>
        <v>105.7197221123472</v>
      </c>
      <c r="BQ769" s="830">
        <f t="shared" si="618"/>
        <v>18.515790052796586</v>
      </c>
      <c r="BR769" s="830">
        <f t="shared" si="619"/>
        <v>0</v>
      </c>
      <c r="BS769" s="830">
        <f t="shared" si="620"/>
        <v>1.8724617571687898</v>
      </c>
      <c r="BT769" s="810">
        <f t="shared" si="621"/>
        <v>0</v>
      </c>
      <c r="BU769" s="810">
        <f t="shared" si="622"/>
        <v>12.097194978776251</v>
      </c>
      <c r="BV769" s="810">
        <f t="shared" si="623"/>
        <v>0</v>
      </c>
      <c r="BW769" s="830">
        <f t="shared" si="624"/>
        <v>21.033515144657539</v>
      </c>
      <c r="BX769" s="816">
        <f t="shared" si="655"/>
        <v>2185.3119669368489</v>
      </c>
      <c r="BY769" s="755">
        <f t="shared" si="651"/>
        <v>0.2131595753937621</v>
      </c>
      <c r="BZ769" s="805">
        <f t="shared" ca="1" si="648"/>
        <v>100.46976588331682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3.1343442500481768</v>
      </c>
      <c r="BE770" s="808">
        <f t="shared" si="606"/>
        <v>69.714410078392319</v>
      </c>
      <c r="BF770" s="808">
        <f t="shared" si="607"/>
        <v>0</v>
      </c>
      <c r="BG770" s="829">
        <f t="shared" si="608"/>
        <v>60.270456900843577</v>
      </c>
      <c r="BH770" s="829">
        <f t="shared" si="609"/>
        <v>27.496094390608881</v>
      </c>
      <c r="BI770" s="829">
        <f t="shared" si="610"/>
        <v>0</v>
      </c>
      <c r="BJ770" s="829">
        <f t="shared" si="611"/>
        <v>0</v>
      </c>
      <c r="BK770" s="829">
        <f t="shared" si="612"/>
        <v>6.2635656071018238</v>
      </c>
      <c r="BL770" s="810">
        <f t="shared" si="613"/>
        <v>46.517657962439806</v>
      </c>
      <c r="BM770" s="810">
        <f t="shared" si="614"/>
        <v>75.276695915361145</v>
      </c>
      <c r="BN770" s="810">
        <f t="shared" si="615"/>
        <v>0</v>
      </c>
      <c r="BO770" s="810">
        <f t="shared" si="616"/>
        <v>0</v>
      </c>
      <c r="BP770" s="810">
        <f t="shared" si="617"/>
        <v>17.952249127797096</v>
      </c>
      <c r="BQ770" s="830">
        <f t="shared" si="618"/>
        <v>1.3953207922782545</v>
      </c>
      <c r="BR770" s="830">
        <f t="shared" si="619"/>
        <v>0</v>
      </c>
      <c r="BS770" s="830">
        <f t="shared" si="620"/>
        <v>0.27682246725265303</v>
      </c>
      <c r="BT770" s="810">
        <f t="shared" si="621"/>
        <v>0</v>
      </c>
      <c r="BU770" s="810">
        <f t="shared" si="622"/>
        <v>2.9024220567949728</v>
      </c>
      <c r="BV770" s="810">
        <f t="shared" si="623"/>
        <v>0</v>
      </c>
      <c r="BW770" s="830">
        <f t="shared" si="624"/>
        <v>3.7218043018665807</v>
      </c>
      <c r="BX770" s="816">
        <f t="shared" si="655"/>
        <v>314.92184385078531</v>
      </c>
      <c r="BY770" s="755">
        <f t="shared" si="651"/>
        <v>3.0718088553529584E-2</v>
      </c>
      <c r="BZ770" s="805">
        <f t="shared" ca="1" si="648"/>
        <v>98.864765156599759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44.646389054354373</v>
      </c>
      <c r="BE771" s="808">
        <f t="shared" si="606"/>
        <v>958.80360436274827</v>
      </c>
      <c r="BF771" s="808">
        <f t="shared" si="607"/>
        <v>0</v>
      </c>
      <c r="BG771" s="829">
        <f t="shared" si="608"/>
        <v>801.55522922888974</v>
      </c>
      <c r="BH771" s="829">
        <f t="shared" si="609"/>
        <v>327.50377094186393</v>
      </c>
      <c r="BI771" s="829">
        <f t="shared" si="610"/>
        <v>0</v>
      </c>
      <c r="BJ771" s="829">
        <f t="shared" si="611"/>
        <v>0</v>
      </c>
      <c r="BK771" s="829">
        <f t="shared" si="612"/>
        <v>64.785133098585561</v>
      </c>
      <c r="BL771" s="810">
        <f t="shared" si="613"/>
        <v>580.03033410733508</v>
      </c>
      <c r="BM771" s="810">
        <f t="shared" si="614"/>
        <v>901.89297548716854</v>
      </c>
      <c r="BN771" s="810">
        <f t="shared" si="615"/>
        <v>0</v>
      </c>
      <c r="BO771" s="810">
        <f t="shared" si="616"/>
        <v>0</v>
      </c>
      <c r="BP771" s="810">
        <f t="shared" si="617"/>
        <v>210.6545090934685</v>
      </c>
      <c r="BQ771" s="830">
        <f t="shared" si="618"/>
        <v>10.162544641563599</v>
      </c>
      <c r="BR771" s="830">
        <f t="shared" si="619"/>
        <v>0</v>
      </c>
      <c r="BS771" s="830">
        <f t="shared" si="620"/>
        <v>2.8765583590674599</v>
      </c>
      <c r="BT771" s="810">
        <f t="shared" si="621"/>
        <v>0</v>
      </c>
      <c r="BU771" s="810">
        <f t="shared" si="622"/>
        <v>20.075753200656898</v>
      </c>
      <c r="BV771" s="810">
        <f t="shared" si="623"/>
        <v>0</v>
      </c>
      <c r="BW771" s="830">
        <f t="shared" si="624"/>
        <v>11.634451867045559</v>
      </c>
      <c r="BX771" s="816">
        <f t="shared" si="655"/>
        <v>3934.6212534427482</v>
      </c>
      <c r="BY771" s="755">
        <f t="shared" si="651"/>
        <v>0.38379060216960087</v>
      </c>
      <c r="BZ771" s="805">
        <f t="shared" ca="1" si="648"/>
        <v>112.85300959416458</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29.230371416922459</v>
      </c>
      <c r="BE772" s="808">
        <f t="shared" si="606"/>
        <v>546.6044273594382</v>
      </c>
      <c r="BF772" s="808">
        <f t="shared" si="607"/>
        <v>0</v>
      </c>
      <c r="BG772" s="829">
        <f t="shared" si="608"/>
        <v>402.48078362250737</v>
      </c>
      <c r="BH772" s="829">
        <f t="shared" si="609"/>
        <v>167.21230138154394</v>
      </c>
      <c r="BI772" s="829">
        <f t="shared" si="610"/>
        <v>0</v>
      </c>
      <c r="BJ772" s="829">
        <f t="shared" si="611"/>
        <v>0</v>
      </c>
      <c r="BK772" s="829">
        <f t="shared" si="612"/>
        <v>35.084723950591808</v>
      </c>
      <c r="BL772" s="810">
        <f t="shared" si="613"/>
        <v>245.63100836790073</v>
      </c>
      <c r="BM772" s="810">
        <f t="shared" si="614"/>
        <v>367.93809358904048</v>
      </c>
      <c r="BN772" s="810">
        <f t="shared" si="615"/>
        <v>0</v>
      </c>
      <c r="BO772" s="810">
        <f t="shared" si="616"/>
        <v>0</v>
      </c>
      <c r="BP772" s="810">
        <f t="shared" si="617"/>
        <v>91.595986294280124</v>
      </c>
      <c r="BQ772" s="830">
        <f t="shared" si="618"/>
        <v>11.575480232423777</v>
      </c>
      <c r="BR772" s="830">
        <f t="shared" si="619"/>
        <v>0</v>
      </c>
      <c r="BS772" s="830">
        <f t="shared" si="620"/>
        <v>1.37298367287005</v>
      </c>
      <c r="BT772" s="810">
        <f t="shared" si="621"/>
        <v>0</v>
      </c>
      <c r="BU772" s="810">
        <f t="shared" si="622"/>
        <v>9.1861689545740504</v>
      </c>
      <c r="BV772" s="810">
        <f t="shared" si="623"/>
        <v>0</v>
      </c>
      <c r="BW772" s="830">
        <f t="shared" si="624"/>
        <v>13.074694425295929</v>
      </c>
      <c r="BX772" s="816">
        <f t="shared" si="655"/>
        <v>1920.9870232673888</v>
      </c>
      <c r="BY772" s="755">
        <f t="shared" si="651"/>
        <v>0.18737680679549248</v>
      </c>
      <c r="BZ772" s="805">
        <f t="shared" ca="1" si="648"/>
        <v>106.26965683383884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14.506759478532226</v>
      </c>
      <c r="BE773" s="808">
        <f t="shared" si="606"/>
        <v>302.56605112778431</v>
      </c>
      <c r="BF773" s="808">
        <f t="shared" si="607"/>
        <v>0</v>
      </c>
      <c r="BG773" s="829">
        <f t="shared" si="608"/>
        <v>248.22376175775369</v>
      </c>
      <c r="BH773" s="829">
        <f t="shared" si="609"/>
        <v>103.6214121295575</v>
      </c>
      <c r="BI773" s="829">
        <f t="shared" si="610"/>
        <v>0</v>
      </c>
      <c r="BJ773" s="829">
        <f t="shared" si="611"/>
        <v>0</v>
      </c>
      <c r="BK773" s="829">
        <f t="shared" si="612"/>
        <v>23.169200110738601</v>
      </c>
      <c r="BL773" s="810">
        <f t="shared" si="613"/>
        <v>162.63029688366723</v>
      </c>
      <c r="BM773" s="810">
        <f t="shared" si="614"/>
        <v>286.82953929269661</v>
      </c>
      <c r="BN773" s="810">
        <f t="shared" si="615"/>
        <v>0</v>
      </c>
      <c r="BO773" s="810">
        <f t="shared" si="616"/>
        <v>0</v>
      </c>
      <c r="BP773" s="810">
        <f t="shared" si="617"/>
        <v>76.544729581612501</v>
      </c>
      <c r="BQ773" s="830">
        <f t="shared" si="618"/>
        <v>6.8196126859967041</v>
      </c>
      <c r="BR773" s="830">
        <f t="shared" si="619"/>
        <v>0</v>
      </c>
      <c r="BS773" s="830">
        <f t="shared" si="620"/>
        <v>1.08891960831509</v>
      </c>
      <c r="BT773" s="810">
        <f t="shared" si="621"/>
        <v>0</v>
      </c>
      <c r="BU773" s="810">
        <f t="shared" si="622"/>
        <v>10.753558973204925</v>
      </c>
      <c r="BV773" s="810">
        <f t="shared" si="623"/>
        <v>0</v>
      </c>
      <c r="BW773" s="830">
        <f t="shared" si="624"/>
        <v>8.0419698249370892</v>
      </c>
      <c r="BX773" s="816">
        <f t="shared" si="655"/>
        <v>1244.7958114547964</v>
      </c>
      <c r="BY773" s="755">
        <f t="shared" si="651"/>
        <v>0.12141980213175931</v>
      </c>
      <c r="BZ773" s="805">
        <f t="shared" ca="1" si="648"/>
        <v>104.22439721289389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12.105915300845895</v>
      </c>
      <c r="BE774" s="808">
        <f t="shared" si="606"/>
        <v>306.98656689245797</v>
      </c>
      <c r="BF774" s="808">
        <f t="shared" si="607"/>
        <v>0</v>
      </c>
      <c r="BG774" s="829">
        <f t="shared" si="608"/>
        <v>222.06276319204935</v>
      </c>
      <c r="BH774" s="829">
        <f t="shared" si="609"/>
        <v>87.400131002311326</v>
      </c>
      <c r="BI774" s="829">
        <f t="shared" si="610"/>
        <v>0</v>
      </c>
      <c r="BJ774" s="829">
        <f t="shared" si="611"/>
        <v>0</v>
      </c>
      <c r="BK774" s="829">
        <f t="shared" si="612"/>
        <v>25.213140297793387</v>
      </c>
      <c r="BL774" s="810">
        <f t="shared" si="613"/>
        <v>172.27098754482859</v>
      </c>
      <c r="BM774" s="810">
        <f t="shared" si="614"/>
        <v>249.50879685667542</v>
      </c>
      <c r="BN774" s="810">
        <f t="shared" si="615"/>
        <v>0</v>
      </c>
      <c r="BO774" s="810">
        <f t="shared" si="616"/>
        <v>0</v>
      </c>
      <c r="BP774" s="810">
        <f t="shared" si="617"/>
        <v>63.574852144214972</v>
      </c>
      <c r="BQ774" s="830">
        <f t="shared" si="618"/>
        <v>7.8963901565893746</v>
      </c>
      <c r="BR774" s="830">
        <f t="shared" si="619"/>
        <v>0</v>
      </c>
      <c r="BS774" s="830">
        <f t="shared" si="620"/>
        <v>1.08473734714823</v>
      </c>
      <c r="BT774" s="810">
        <f t="shared" si="621"/>
        <v>0</v>
      </c>
      <c r="BU774" s="810">
        <f t="shared" si="622"/>
        <v>8.593530789872025</v>
      </c>
      <c r="BV774" s="810">
        <f t="shared" si="623"/>
        <v>0</v>
      </c>
      <c r="BW774" s="830">
        <f t="shared" si="624"/>
        <v>11.61184672213167</v>
      </c>
      <c r="BX774" s="816">
        <f t="shared" si="655"/>
        <v>1168.3096582469182</v>
      </c>
      <c r="BY774" s="755">
        <f t="shared" si="651"/>
        <v>0.11395919413255151</v>
      </c>
      <c r="BZ774" s="805">
        <f t="shared" ca="1" si="648"/>
        <v>101.18783882130677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26.296032758141141</v>
      </c>
      <c r="BE775" s="808">
        <f t="shared" ref="BE775:BE838" si="661">IF(OR(L775="",L775="*"),"",BE$5*L775)</f>
        <v>529.63827763824679</v>
      </c>
      <c r="BF775" s="808">
        <f t="shared" ref="BF775:BF838" si="662">IF(OR(N775="",N775="*"),"",BF$5*N775)</f>
        <v>0</v>
      </c>
      <c r="BG775" s="829">
        <f t="shared" ref="BG775:BG838" si="663">IF(OR(P775="",P775="*"),"",BG$5*P775)</f>
        <v>401.05409546904593</v>
      </c>
      <c r="BH775" s="829">
        <f t="shared" ref="BH775:BH838" si="664">IF(OR(R775="",R775="*"),"",BH$5*R775)</f>
        <v>190.45130921120639</v>
      </c>
      <c r="BI775" s="829">
        <f t="shared" ref="BI775:BI838" si="665">IF(OR(T775="",T775="*"),"",BI$5*T775)</f>
        <v>0</v>
      </c>
      <c r="BJ775" s="829">
        <f t="shared" ref="BJ775:BJ838" si="666">IF(OR(V775="",V775="*"),"",BJ$5*V775)</f>
        <v>0</v>
      </c>
      <c r="BK775" s="829">
        <f t="shared" ref="BK775:BK838" si="667">IF(OR(X775="",X775="*"),"",BK$5*X775)</f>
        <v>42.655888007356673</v>
      </c>
      <c r="BL775" s="810">
        <f t="shared" ref="BL775:BL838" si="668">IF(OR(Z775="",Z775="*"),"",BL$5*Z775)</f>
        <v>259.47236420090803</v>
      </c>
      <c r="BM775" s="810">
        <f t="shared" ref="BM775:BM838" si="669">IF(OR(AB775="",AB775="*"),"",BM$5*AB775)</f>
        <v>443.58535697757895</v>
      </c>
      <c r="BN775" s="810">
        <f t="shared" ref="BN775:BN838" si="670">IF(OR(AD775="",AD775="*"),"",BN$5*AD775)</f>
        <v>0</v>
      </c>
      <c r="BO775" s="810">
        <f t="shared" ref="BO775:BO838" si="671">IF(OR(AF775="",AF775="*"),"",BO$5*AF775)</f>
        <v>0</v>
      </c>
      <c r="BP775" s="810">
        <f t="shared" ref="BP775:BP838" si="672">IF(OR(AH775="",AH775="*"),"",BP$5*AH775)</f>
        <v>109.21833938531822</v>
      </c>
      <c r="BQ775" s="830">
        <f t="shared" ref="BQ775:BQ838" si="673">IF(OR(AJ775="",AJ775="*"),"",BQ$5*AJ775)</f>
        <v>14.596558791673518</v>
      </c>
      <c r="BR775" s="830">
        <f t="shared" ref="BR775:BR838" si="674">IF(OR(AL775="",AL775="*"),"",BR$5*AL775)</f>
        <v>0</v>
      </c>
      <c r="BS775" s="830">
        <f t="shared" ref="BS775:BS838" si="675">IF(OR(AN775="",AN775="*"),"",BS$5*AN775)</f>
        <v>1.95917178126811</v>
      </c>
      <c r="BT775" s="810">
        <f t="shared" ref="BT775:BT838" si="676">IF(OR(AP775="",AP775="*"),"",BT$5*AP775)</f>
        <v>0</v>
      </c>
      <c r="BU775" s="810">
        <f t="shared" ref="BU775:BU838" si="677">IF(OR(AR775="",AR775="*"),"",BU$5*AR775)</f>
        <v>11.433146053465276</v>
      </c>
      <c r="BV775" s="810">
        <f t="shared" ref="BV775:BV838" si="678">IF(OR(AT775="",AT775="*"),"",BV$5*AT775)</f>
        <v>0</v>
      </c>
      <c r="BW775" s="830">
        <f t="shared" ref="BW775:BW838" si="679">IF(OR(AV775="",AV775="*"),"",BW$5*AV775)</f>
        <v>16.124748260250001</v>
      </c>
      <c r="BX775" s="816">
        <f t="shared" si="655"/>
        <v>2046.4852885344587</v>
      </c>
      <c r="BY775" s="755">
        <f t="shared" si="651"/>
        <v>0.19961815143722775</v>
      </c>
      <c r="BZ775" s="805">
        <f t="shared" ca="1" si="648"/>
        <v>101.3344527475748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33.249670224551423</v>
      </c>
      <c r="BE776" s="808">
        <f t="shared" si="661"/>
        <v>666.28741088984668</v>
      </c>
      <c r="BF776" s="808">
        <f t="shared" si="662"/>
        <v>0</v>
      </c>
      <c r="BG776" s="829">
        <f t="shared" si="663"/>
        <v>525.18518696076706</v>
      </c>
      <c r="BH776" s="829">
        <f t="shared" si="664"/>
        <v>272.74618041886208</v>
      </c>
      <c r="BI776" s="829">
        <f t="shared" si="665"/>
        <v>0</v>
      </c>
      <c r="BJ776" s="829">
        <f t="shared" si="666"/>
        <v>0</v>
      </c>
      <c r="BK776" s="829">
        <f t="shared" si="667"/>
        <v>58.755314827840927</v>
      </c>
      <c r="BL776" s="810">
        <f t="shared" si="668"/>
        <v>393.73709937256041</v>
      </c>
      <c r="BM776" s="810">
        <f t="shared" si="669"/>
        <v>743.26672736477542</v>
      </c>
      <c r="BN776" s="810">
        <f t="shared" si="670"/>
        <v>0</v>
      </c>
      <c r="BO776" s="810">
        <f t="shared" si="671"/>
        <v>0</v>
      </c>
      <c r="BP776" s="810">
        <f t="shared" si="672"/>
        <v>173.77206043273247</v>
      </c>
      <c r="BQ776" s="830">
        <f t="shared" si="673"/>
        <v>23.267496561832051</v>
      </c>
      <c r="BR776" s="830">
        <f t="shared" si="674"/>
        <v>0</v>
      </c>
      <c r="BS776" s="830">
        <f t="shared" si="675"/>
        <v>3.5289486977250402</v>
      </c>
      <c r="BT776" s="810">
        <f t="shared" si="676"/>
        <v>0</v>
      </c>
      <c r="BU776" s="810">
        <f t="shared" si="677"/>
        <v>26.380164946729725</v>
      </c>
      <c r="BV776" s="810">
        <f t="shared" si="678"/>
        <v>0</v>
      </c>
      <c r="BW776" s="830">
        <f t="shared" si="679"/>
        <v>27.41958698144148</v>
      </c>
      <c r="BX776" s="816">
        <f t="shared" si="655"/>
        <v>2947.5958476796645</v>
      </c>
      <c r="BY776" s="755">
        <f t="shared" si="651"/>
        <v>0.28751422626606171</v>
      </c>
      <c r="BZ776" s="805">
        <f t="shared" ref="BZ776:BZ839" ca="1" si="703">IFERROR(IF(DA776&gt;0,BY776/DA776*100,""),"")</f>
        <v>92.927955108451243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14.30276043122632</v>
      </c>
      <c r="BE777" s="808">
        <f t="shared" si="661"/>
        <v>219.65598325564903</v>
      </c>
      <c r="BF777" s="808">
        <f t="shared" si="662"/>
        <v>0</v>
      </c>
      <c r="BG777" s="829">
        <f t="shared" si="663"/>
        <v>126.97845159729982</v>
      </c>
      <c r="BH777" s="829">
        <f t="shared" si="664"/>
        <v>71.616131383162866</v>
      </c>
      <c r="BI777" s="829">
        <f t="shared" si="665"/>
        <v>0</v>
      </c>
      <c r="BJ777" s="829">
        <f t="shared" si="666"/>
        <v>0</v>
      </c>
      <c r="BK777" s="829">
        <f t="shared" si="667"/>
        <v>14.618754149298859</v>
      </c>
      <c r="BL777" s="810">
        <f t="shared" si="668"/>
        <v>90.421922137392869</v>
      </c>
      <c r="BM777" s="810">
        <f t="shared" si="669"/>
        <v>162.13813962209409</v>
      </c>
      <c r="BN777" s="810">
        <f t="shared" si="670"/>
        <v>0</v>
      </c>
      <c r="BO777" s="810">
        <f t="shared" si="671"/>
        <v>0</v>
      </c>
      <c r="BP777" s="810">
        <f t="shared" si="672"/>
        <v>35.152635479043361</v>
      </c>
      <c r="BQ777" s="830">
        <f t="shared" si="673"/>
        <v>6.918024242596962</v>
      </c>
      <c r="BR777" s="830">
        <f t="shared" si="674"/>
        <v>0</v>
      </c>
      <c r="BS777" s="830">
        <f t="shared" si="675"/>
        <v>0.6273584280572051</v>
      </c>
      <c r="BT777" s="810">
        <f t="shared" si="676"/>
        <v>0</v>
      </c>
      <c r="BU777" s="810">
        <f t="shared" si="677"/>
        <v>5.1214708192117575</v>
      </c>
      <c r="BV777" s="810">
        <f t="shared" si="678"/>
        <v>0</v>
      </c>
      <c r="BW777" s="830">
        <f t="shared" si="679"/>
        <v>13.918887933591831</v>
      </c>
      <c r="BX777" s="816">
        <f t="shared" si="655"/>
        <v>761.47051947862485</v>
      </c>
      <c r="BY777" s="755">
        <f t="shared" si="651"/>
        <v>7.4275314034200624E-2</v>
      </c>
      <c r="BZ777" s="805">
        <f t="shared" ca="1" si="703"/>
        <v>98.745238889954038</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23.644892070372109</v>
      </c>
      <c r="BE778" s="808">
        <f t="shared" si="661"/>
        <v>337.18497820769886</v>
      </c>
      <c r="BF778" s="808">
        <f t="shared" si="662"/>
        <v>0</v>
      </c>
      <c r="BG778" s="829">
        <f t="shared" si="663"/>
        <v>203.18596680038021</v>
      </c>
      <c r="BH778" s="829">
        <f t="shared" si="664"/>
        <v>103.91759497211456</v>
      </c>
      <c r="BI778" s="829">
        <f t="shared" si="665"/>
        <v>0</v>
      </c>
      <c r="BJ778" s="829">
        <f t="shared" si="666"/>
        <v>0</v>
      </c>
      <c r="BK778" s="829">
        <f t="shared" si="667"/>
        <v>21.374890059320144</v>
      </c>
      <c r="BL778" s="810">
        <f t="shared" si="668"/>
        <v>125.03521894637153</v>
      </c>
      <c r="BM778" s="810">
        <f t="shared" si="669"/>
        <v>218.76794179133398</v>
      </c>
      <c r="BN778" s="810">
        <f t="shared" si="670"/>
        <v>0</v>
      </c>
      <c r="BO778" s="810">
        <f t="shared" si="671"/>
        <v>0</v>
      </c>
      <c r="BP778" s="810">
        <f t="shared" si="672"/>
        <v>53.529721823727748</v>
      </c>
      <c r="BQ778" s="830">
        <f t="shared" si="673"/>
        <v>10.254213431074009</v>
      </c>
      <c r="BR778" s="830">
        <f t="shared" si="674"/>
        <v>0</v>
      </c>
      <c r="BS778" s="830">
        <f t="shared" si="675"/>
        <v>0.77491996461575396</v>
      </c>
      <c r="BT778" s="810">
        <f t="shared" si="676"/>
        <v>0</v>
      </c>
      <c r="BU778" s="810">
        <f t="shared" si="677"/>
        <v>6.9940313755533072</v>
      </c>
      <c r="BV778" s="810">
        <f t="shared" si="678"/>
        <v>0</v>
      </c>
      <c r="BW778" s="830">
        <f t="shared" si="679"/>
        <v>16.36467761144587</v>
      </c>
      <c r="BX778" s="816">
        <f t="shared" si="655"/>
        <v>1121.0290470540078</v>
      </c>
      <c r="BY778" s="755">
        <f t="shared" si="651"/>
        <v>0.10934735144888878</v>
      </c>
      <c r="BZ778" s="805">
        <f t="shared" ca="1" si="703"/>
        <v>100.62474598711925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6.2778160946956785</v>
      </c>
      <c r="BE779" s="808">
        <f t="shared" si="661"/>
        <v>100.54484685926337</v>
      </c>
      <c r="BF779" s="808">
        <f t="shared" si="662"/>
        <v>0</v>
      </c>
      <c r="BG779" s="829">
        <f t="shared" si="663"/>
        <v>63.781273259018981</v>
      </c>
      <c r="BH779" s="829">
        <f t="shared" si="664"/>
        <v>34.813082900902295</v>
      </c>
      <c r="BI779" s="829">
        <f t="shared" si="665"/>
        <v>0</v>
      </c>
      <c r="BJ779" s="829">
        <f t="shared" si="666"/>
        <v>0</v>
      </c>
      <c r="BK779" s="829">
        <f t="shared" si="667"/>
        <v>7.2448597183835526</v>
      </c>
      <c r="BL779" s="810">
        <f t="shared" si="668"/>
        <v>25.995630922161372</v>
      </c>
      <c r="BM779" s="810">
        <f t="shared" si="669"/>
        <v>57.097944856127747</v>
      </c>
      <c r="BN779" s="810">
        <f t="shared" si="670"/>
        <v>0</v>
      </c>
      <c r="BO779" s="810">
        <f t="shared" si="671"/>
        <v>0</v>
      </c>
      <c r="BP779" s="810">
        <f t="shared" si="672"/>
        <v>13.928945513949822</v>
      </c>
      <c r="BQ779" s="830">
        <f t="shared" si="673"/>
        <v>3.2232785479355539</v>
      </c>
      <c r="BR779" s="830">
        <f t="shared" si="674"/>
        <v>0</v>
      </c>
      <c r="BS779" s="830">
        <f t="shared" si="675"/>
        <v>0.37955532782981999</v>
      </c>
      <c r="BT779" s="810">
        <f t="shared" si="676"/>
        <v>0</v>
      </c>
      <c r="BU779" s="810">
        <f t="shared" si="677"/>
        <v>1.9097280392670151</v>
      </c>
      <c r="BV779" s="810">
        <f t="shared" si="678"/>
        <v>0</v>
      </c>
      <c r="BW779" s="830">
        <f t="shared" si="679"/>
        <v>7.6443135506861903</v>
      </c>
      <c r="BX779" s="816">
        <f t="shared" si="655"/>
        <v>322.84127559022136</v>
      </c>
      <c r="BY779" s="755">
        <f t="shared" si="651"/>
        <v>3.1490565313131227E-2</v>
      </c>
      <c r="BZ779" s="805">
        <f t="shared" ca="1" si="703"/>
        <v>87.330906259660495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68.474219202369156</v>
      </c>
      <c r="BE780" s="808">
        <f t="shared" si="661"/>
        <v>1432.6020162940565</v>
      </c>
      <c r="BF780" s="808">
        <f t="shared" si="662"/>
        <v>0</v>
      </c>
      <c r="BG780" s="829">
        <f t="shared" si="663"/>
        <v>1128.381374358328</v>
      </c>
      <c r="BH780" s="829">
        <f t="shared" si="664"/>
        <v>498.84160038940507</v>
      </c>
      <c r="BI780" s="829">
        <f t="shared" si="665"/>
        <v>0</v>
      </c>
      <c r="BJ780" s="829">
        <f t="shared" si="666"/>
        <v>0</v>
      </c>
      <c r="BK780" s="829">
        <f t="shared" si="667"/>
        <v>104.66765722456267</v>
      </c>
      <c r="BL780" s="810">
        <f t="shared" si="668"/>
        <v>785.57583911303425</v>
      </c>
      <c r="BM780" s="810">
        <f t="shared" si="669"/>
        <v>1371.0995297057791</v>
      </c>
      <c r="BN780" s="810">
        <f t="shared" si="670"/>
        <v>0</v>
      </c>
      <c r="BO780" s="810">
        <f t="shared" si="671"/>
        <v>0</v>
      </c>
      <c r="BP780" s="810">
        <f t="shared" si="672"/>
        <v>320.34209969635907</v>
      </c>
      <c r="BQ780" s="830">
        <f t="shared" si="673"/>
        <v>33.793481685201549</v>
      </c>
      <c r="BR780" s="830">
        <f t="shared" si="674"/>
        <v>0</v>
      </c>
      <c r="BS780" s="830">
        <f t="shared" si="675"/>
        <v>5.134596772035021</v>
      </c>
      <c r="BT780" s="810">
        <f t="shared" si="676"/>
        <v>0</v>
      </c>
      <c r="BU780" s="810">
        <f t="shared" si="677"/>
        <v>41.534881756762879</v>
      </c>
      <c r="BV780" s="810">
        <f t="shared" si="678"/>
        <v>0</v>
      </c>
      <c r="BW780" s="830">
        <f t="shared" si="679"/>
        <v>29.272789121294878</v>
      </c>
      <c r="BX780" s="816">
        <f t="shared" si="655"/>
        <v>5819.720085319188</v>
      </c>
      <c r="BY780" s="755">
        <f t="shared" si="651"/>
        <v>0.56766680504479006</v>
      </c>
      <c r="BZ780" s="805">
        <f t="shared" ca="1" si="703"/>
        <v>104.17899730595586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10.755035866528273</v>
      </c>
      <c r="BE781" s="808">
        <f t="shared" si="661"/>
        <v>195.98719502981248</v>
      </c>
      <c r="BF781" s="808">
        <f t="shared" si="662"/>
        <v>0</v>
      </c>
      <c r="BG781" s="829">
        <f t="shared" si="663"/>
        <v>125.39438004806269</v>
      </c>
      <c r="BH781" s="829">
        <f t="shared" si="664"/>
        <v>68.659879016841998</v>
      </c>
      <c r="BI781" s="829">
        <f t="shared" si="665"/>
        <v>0</v>
      </c>
      <c r="BJ781" s="829">
        <f t="shared" si="666"/>
        <v>0</v>
      </c>
      <c r="BK781" s="829">
        <f t="shared" si="667"/>
        <v>14.406313900855242</v>
      </c>
      <c r="BL781" s="810">
        <f t="shared" si="668"/>
        <v>92.473106863211356</v>
      </c>
      <c r="BM781" s="810">
        <f t="shared" si="669"/>
        <v>166.74732238131043</v>
      </c>
      <c r="BN781" s="810">
        <f t="shared" si="670"/>
        <v>0</v>
      </c>
      <c r="BO781" s="810">
        <f t="shared" si="671"/>
        <v>0</v>
      </c>
      <c r="BP781" s="810">
        <f t="shared" si="672"/>
        <v>41.061455399989967</v>
      </c>
      <c r="BQ781" s="830">
        <f t="shared" si="673"/>
        <v>6.7313992748919178</v>
      </c>
      <c r="BR781" s="830">
        <f t="shared" si="674"/>
        <v>0</v>
      </c>
      <c r="BS781" s="830">
        <f t="shared" si="675"/>
        <v>0.68460686981425201</v>
      </c>
      <c r="BT781" s="810">
        <f t="shared" si="676"/>
        <v>0</v>
      </c>
      <c r="BU781" s="810">
        <f t="shared" si="677"/>
        <v>6.485402114896643</v>
      </c>
      <c r="BV781" s="810">
        <f t="shared" si="678"/>
        <v>0</v>
      </c>
      <c r="BW781" s="830">
        <f t="shared" si="679"/>
        <v>11.145498572561429</v>
      </c>
      <c r="BX781" s="816">
        <f t="shared" si="655"/>
        <v>740.5315953387767</v>
      </c>
      <c r="BY781" s="755">
        <f t="shared" ref="BY781:BY844" si="706">IF(BX781&lt;&gt;"", BX781 / $BX$5, "")</f>
        <v>7.2232890688526799E-2</v>
      </c>
      <c r="BZ781" s="805">
        <f t="shared" ca="1" si="703"/>
        <v>95.881251151652521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7.8638067760687438</v>
      </c>
      <c r="BE782" s="808">
        <f t="shared" si="661"/>
        <v>152.01586105928055</v>
      </c>
      <c r="BF782" s="808">
        <f t="shared" si="662"/>
        <v>0</v>
      </c>
      <c r="BG782" s="829">
        <f t="shared" si="663"/>
        <v>102.58539655644422</v>
      </c>
      <c r="BH782" s="829">
        <f t="shared" si="664"/>
        <v>54.490165969924519</v>
      </c>
      <c r="BI782" s="829">
        <f t="shared" si="665"/>
        <v>0</v>
      </c>
      <c r="BJ782" s="829">
        <f t="shared" si="666"/>
        <v>0</v>
      </c>
      <c r="BK782" s="829">
        <f t="shared" si="667"/>
        <v>12.578831987705584</v>
      </c>
      <c r="BL782" s="810">
        <f t="shared" si="668"/>
        <v>77.917964773613832</v>
      </c>
      <c r="BM782" s="810">
        <f t="shared" si="669"/>
        <v>112.49864695887851</v>
      </c>
      <c r="BN782" s="810">
        <f t="shared" si="670"/>
        <v>0</v>
      </c>
      <c r="BO782" s="810">
        <f t="shared" si="671"/>
        <v>0</v>
      </c>
      <c r="BP782" s="810">
        <f t="shared" si="672"/>
        <v>33.734362492385976</v>
      </c>
      <c r="BQ782" s="830">
        <f t="shared" si="673"/>
        <v>5.5257871202568936</v>
      </c>
      <c r="BR782" s="830">
        <f t="shared" si="674"/>
        <v>0</v>
      </c>
      <c r="BS782" s="830">
        <f t="shared" si="675"/>
        <v>0.57867147377218497</v>
      </c>
      <c r="BT782" s="810">
        <f t="shared" si="676"/>
        <v>0</v>
      </c>
      <c r="BU782" s="810">
        <f t="shared" si="677"/>
        <v>6.2585141442110546</v>
      </c>
      <c r="BV782" s="810">
        <f t="shared" si="678"/>
        <v>0</v>
      </c>
      <c r="BW782" s="830">
        <f t="shared" si="679"/>
        <v>6.9435246937900477</v>
      </c>
      <c r="BX782" s="816">
        <f t="shared" si="655"/>
        <v>572.99153400633224</v>
      </c>
      <c r="BY782" s="755">
        <f t="shared" si="706"/>
        <v>5.5890707569872439E-2</v>
      </c>
      <c r="BZ782" s="805">
        <f t="shared" ca="1" si="703"/>
        <v>92.9522504788806</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35.169358985782665</v>
      </c>
      <c r="BE783" s="808">
        <f t="shared" si="661"/>
        <v>622.65415463238548</v>
      </c>
      <c r="BF783" s="808">
        <f t="shared" si="662"/>
        <v>0</v>
      </c>
      <c r="BG783" s="829">
        <f t="shared" si="663"/>
        <v>423.33682676659231</v>
      </c>
      <c r="BH783" s="829">
        <f t="shared" si="664"/>
        <v>190.00396122326976</v>
      </c>
      <c r="BI783" s="829">
        <f t="shared" si="665"/>
        <v>0</v>
      </c>
      <c r="BJ783" s="829">
        <f t="shared" si="666"/>
        <v>0</v>
      </c>
      <c r="BK783" s="829">
        <f t="shared" si="667"/>
        <v>39.888320012096671</v>
      </c>
      <c r="BL783" s="810">
        <f t="shared" si="668"/>
        <v>249.48184001594083</v>
      </c>
      <c r="BM783" s="810">
        <f t="shared" si="669"/>
        <v>424.3732988945614</v>
      </c>
      <c r="BN783" s="810">
        <f t="shared" si="670"/>
        <v>0</v>
      </c>
      <c r="BO783" s="810">
        <f t="shared" si="671"/>
        <v>0</v>
      </c>
      <c r="BP783" s="810">
        <f t="shared" si="672"/>
        <v>95.349143822984402</v>
      </c>
      <c r="BQ783" s="830">
        <f t="shared" si="673"/>
        <v>14.281941255341959</v>
      </c>
      <c r="BR783" s="830">
        <f t="shared" si="674"/>
        <v>0</v>
      </c>
      <c r="BS783" s="830">
        <f t="shared" si="675"/>
        <v>1.7753384335954401</v>
      </c>
      <c r="BT783" s="810">
        <f t="shared" si="676"/>
        <v>0</v>
      </c>
      <c r="BU783" s="810">
        <f t="shared" si="677"/>
        <v>11.698165228591201</v>
      </c>
      <c r="BV783" s="810">
        <f t="shared" si="678"/>
        <v>0</v>
      </c>
      <c r="BW783" s="830">
        <f t="shared" si="679"/>
        <v>18.694361296441738</v>
      </c>
      <c r="BX783" s="816">
        <f t="shared" si="655"/>
        <v>2126.7067105675842</v>
      </c>
      <c r="BY783" s="755">
        <f t="shared" si="706"/>
        <v>0.20744310481541009</v>
      </c>
      <c r="BZ783" s="805">
        <f t="shared" ca="1" si="703"/>
        <v>103.37616173960429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45.479619045323496</v>
      </c>
      <c r="BE784" s="808">
        <f t="shared" si="661"/>
        <v>999.2072400069834</v>
      </c>
      <c r="BF784" s="808">
        <f t="shared" si="662"/>
        <v>0</v>
      </c>
      <c r="BG784" s="829">
        <f t="shared" si="663"/>
        <v>806.90363159103185</v>
      </c>
      <c r="BH784" s="829">
        <f t="shared" si="664"/>
        <v>339.95204689393472</v>
      </c>
      <c r="BI784" s="829">
        <f t="shared" si="665"/>
        <v>0</v>
      </c>
      <c r="BJ784" s="829">
        <f t="shared" si="666"/>
        <v>0</v>
      </c>
      <c r="BK784" s="829">
        <f t="shared" si="667"/>
        <v>71.329224125066659</v>
      </c>
      <c r="BL784" s="810">
        <f t="shared" si="668"/>
        <v>571.6642188320194</v>
      </c>
      <c r="BM784" s="810">
        <f t="shared" si="669"/>
        <v>975.35312485530903</v>
      </c>
      <c r="BN784" s="810">
        <f t="shared" si="670"/>
        <v>0</v>
      </c>
      <c r="BO784" s="810">
        <f t="shared" si="671"/>
        <v>0</v>
      </c>
      <c r="BP784" s="810">
        <f t="shared" si="672"/>
        <v>243.8261066627129</v>
      </c>
      <c r="BQ784" s="830">
        <f t="shared" si="673"/>
        <v>21.89961032528214</v>
      </c>
      <c r="BR784" s="830">
        <f t="shared" si="674"/>
        <v>0</v>
      </c>
      <c r="BS784" s="830">
        <f t="shared" si="675"/>
        <v>3.5263608121159602</v>
      </c>
      <c r="BT784" s="810">
        <f t="shared" si="676"/>
        <v>0</v>
      </c>
      <c r="BU784" s="810">
        <f t="shared" si="677"/>
        <v>30.992496018458773</v>
      </c>
      <c r="BV784" s="810">
        <f t="shared" si="678"/>
        <v>0</v>
      </c>
      <c r="BW784" s="830">
        <f t="shared" si="679"/>
        <v>13.26106909949087</v>
      </c>
      <c r="BX784" s="816">
        <f t="shared" si="655"/>
        <v>4123.3947482677286</v>
      </c>
      <c r="BY784" s="755">
        <f t="shared" si="706"/>
        <v>0.40220393564843238</v>
      </c>
      <c r="BZ784" s="805">
        <f t="shared" ca="1" si="703"/>
        <v>105.71212155452585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85.620944306530774</v>
      </c>
      <c r="BE785" s="808">
        <f t="shared" si="661"/>
        <v>1775.9122069059924</v>
      </c>
      <c r="BF785" s="808">
        <f t="shared" si="662"/>
        <v>0</v>
      </c>
      <c r="BG785" s="829">
        <f t="shared" si="663"/>
        <v>1422.8577927344606</v>
      </c>
      <c r="BH785" s="829">
        <f t="shared" si="664"/>
        <v>639.85405549036068</v>
      </c>
      <c r="BI785" s="829">
        <f t="shared" si="665"/>
        <v>0</v>
      </c>
      <c r="BJ785" s="829">
        <f t="shared" si="666"/>
        <v>0</v>
      </c>
      <c r="BK785" s="829">
        <f t="shared" si="667"/>
        <v>135.38220802210458</v>
      </c>
      <c r="BL785" s="810">
        <f t="shared" si="668"/>
        <v>975.08610908642936</v>
      </c>
      <c r="BM785" s="810">
        <f t="shared" si="669"/>
        <v>1748.4548432668212</v>
      </c>
      <c r="BN785" s="810">
        <f t="shared" si="670"/>
        <v>0</v>
      </c>
      <c r="BO785" s="810">
        <f t="shared" si="671"/>
        <v>0</v>
      </c>
      <c r="BP785" s="810">
        <f t="shared" si="672"/>
        <v>437.18529606256965</v>
      </c>
      <c r="BQ785" s="830">
        <f t="shared" si="673"/>
        <v>45.049818326971653</v>
      </c>
      <c r="BR785" s="830">
        <f t="shared" si="674"/>
        <v>0</v>
      </c>
      <c r="BS785" s="830">
        <f t="shared" si="675"/>
        <v>7.03936348564259</v>
      </c>
      <c r="BT785" s="810">
        <f t="shared" si="676"/>
        <v>0</v>
      </c>
      <c r="BU785" s="810">
        <f t="shared" si="677"/>
        <v>50.671796460445648</v>
      </c>
      <c r="BV785" s="810">
        <f t="shared" si="678"/>
        <v>0</v>
      </c>
      <c r="BW785" s="830">
        <f t="shared" si="679"/>
        <v>42.12441394755384</v>
      </c>
      <c r="BX785" s="816">
        <f t="shared" si="655"/>
        <v>7365.2388480958834</v>
      </c>
      <c r="BY785" s="755">
        <f t="shared" si="706"/>
        <v>0.71841970816385914</v>
      </c>
      <c r="BZ785" s="805">
        <f t="shared" ca="1" si="703"/>
        <v>101.89963861756053</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17.288769241909357</v>
      </c>
      <c r="BE786" s="808">
        <f t="shared" si="661"/>
        <v>276.15619484522432</v>
      </c>
      <c r="BF786" s="808">
        <f t="shared" si="662"/>
        <v>0</v>
      </c>
      <c r="BG786" s="829">
        <f t="shared" si="663"/>
        <v>182.97567975060264</v>
      </c>
      <c r="BH786" s="829">
        <f t="shared" si="664"/>
        <v>82.746976265527437</v>
      </c>
      <c r="BI786" s="829">
        <f t="shared" si="665"/>
        <v>0</v>
      </c>
      <c r="BJ786" s="829">
        <f t="shared" si="666"/>
        <v>0</v>
      </c>
      <c r="BK786" s="829">
        <f t="shared" si="667"/>
        <v>18.214510167878867</v>
      </c>
      <c r="BL786" s="810">
        <f t="shared" si="668"/>
        <v>125.39922614340624</v>
      </c>
      <c r="BM786" s="810">
        <f t="shared" si="669"/>
        <v>185.30721563900943</v>
      </c>
      <c r="BN786" s="810">
        <f t="shared" si="670"/>
        <v>0</v>
      </c>
      <c r="BO786" s="810">
        <f t="shared" si="671"/>
        <v>0</v>
      </c>
      <c r="BP786" s="810">
        <f t="shared" si="672"/>
        <v>46.87820202082785</v>
      </c>
      <c r="BQ786" s="830">
        <f t="shared" si="673"/>
        <v>5.913831937082441</v>
      </c>
      <c r="BR786" s="830">
        <f t="shared" si="674"/>
        <v>0</v>
      </c>
      <c r="BS786" s="830">
        <f t="shared" si="675"/>
        <v>0.71393008232104593</v>
      </c>
      <c r="BT786" s="810">
        <f t="shared" si="676"/>
        <v>0</v>
      </c>
      <c r="BU786" s="810">
        <f t="shared" si="677"/>
        <v>5.711221544601945</v>
      </c>
      <c r="BV786" s="810">
        <f t="shared" si="678"/>
        <v>0</v>
      </c>
      <c r="BW786" s="830">
        <f t="shared" si="679"/>
        <v>9.6233130687121395</v>
      </c>
      <c r="BX786" s="816">
        <f t="shared" si="655"/>
        <v>956.92907070710385</v>
      </c>
      <c r="BY786" s="755">
        <f t="shared" si="706"/>
        <v>9.3340720903931321E-2</v>
      </c>
      <c r="BZ786" s="805">
        <f t="shared" ca="1" si="703"/>
        <v>104.71036642336644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38.1474987507168</v>
      </c>
      <c r="BE787" s="808">
        <f t="shared" si="661"/>
        <v>662.29783345003602</v>
      </c>
      <c r="BF787" s="808">
        <f t="shared" si="662"/>
        <v>0</v>
      </c>
      <c r="BG787" s="829">
        <f t="shared" si="663"/>
        <v>426.69203394679954</v>
      </c>
      <c r="BH787" s="829">
        <f t="shared" si="664"/>
        <v>238.82487314665011</v>
      </c>
      <c r="BI787" s="829">
        <f t="shared" si="665"/>
        <v>0</v>
      </c>
      <c r="BJ787" s="829">
        <f t="shared" si="666"/>
        <v>0</v>
      </c>
      <c r="BK787" s="829">
        <f t="shared" si="667"/>
        <v>53.518928464328006</v>
      </c>
      <c r="BL787" s="810">
        <f t="shared" si="668"/>
        <v>334.9703505382077</v>
      </c>
      <c r="BM787" s="810">
        <f t="shared" si="669"/>
        <v>688.85624671615631</v>
      </c>
      <c r="BN787" s="810">
        <f t="shared" si="670"/>
        <v>0</v>
      </c>
      <c r="BO787" s="810">
        <f t="shared" si="671"/>
        <v>0</v>
      </c>
      <c r="BP787" s="810">
        <f t="shared" si="672"/>
        <v>140.33662290552996</v>
      </c>
      <c r="BQ787" s="830">
        <f t="shared" si="673"/>
        <v>28.804504099627408</v>
      </c>
      <c r="BR787" s="830">
        <f t="shared" si="674"/>
        <v>0</v>
      </c>
      <c r="BS787" s="830">
        <f t="shared" si="675"/>
        <v>3.29776843972388</v>
      </c>
      <c r="BT787" s="810">
        <f t="shared" si="676"/>
        <v>0</v>
      </c>
      <c r="BU787" s="810">
        <f t="shared" si="677"/>
        <v>22.129060318262553</v>
      </c>
      <c r="BV787" s="810">
        <f t="shared" si="678"/>
        <v>0</v>
      </c>
      <c r="BW787" s="830">
        <f t="shared" si="679"/>
        <v>33.870031033976623</v>
      </c>
      <c r="BX787" s="816">
        <f t="shared" si="655"/>
        <v>2671.745751810015</v>
      </c>
      <c r="BY787" s="755">
        <f t="shared" si="706"/>
        <v>0.26060727192840566</v>
      </c>
      <c r="BZ787" s="805">
        <f t="shared" ca="1" si="703"/>
        <v>88.894540528956725</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42.866452274111715</v>
      </c>
      <c r="BE789" s="808">
        <f t="shared" si="661"/>
        <v>674.76986894476886</v>
      </c>
      <c r="BF789" s="808">
        <f t="shared" si="662"/>
        <v>0</v>
      </c>
      <c r="BG789" s="829">
        <f t="shared" si="663"/>
        <v>456.71212743421478</v>
      </c>
      <c r="BH789" s="829">
        <f t="shared" si="664"/>
        <v>200.20864988720155</v>
      </c>
      <c r="BI789" s="829">
        <f t="shared" si="665"/>
        <v>0</v>
      </c>
      <c r="BJ789" s="829">
        <f t="shared" si="666"/>
        <v>0</v>
      </c>
      <c r="BK789" s="829">
        <f t="shared" si="667"/>
        <v>47.713420053056502</v>
      </c>
      <c r="BL789" s="810">
        <f t="shared" si="668"/>
        <v>290.33670291942087</v>
      </c>
      <c r="BM789" s="810">
        <f t="shared" si="669"/>
        <v>430.33824158488693</v>
      </c>
      <c r="BN789" s="810">
        <f t="shared" si="670"/>
        <v>0</v>
      </c>
      <c r="BO789" s="810">
        <f t="shared" si="671"/>
        <v>0</v>
      </c>
      <c r="BP789" s="810">
        <f t="shared" si="672"/>
        <v>120.40549522321261</v>
      </c>
      <c r="BQ789" s="830">
        <f t="shared" si="673"/>
        <v>19.255597063509313</v>
      </c>
      <c r="BR789" s="830">
        <f t="shared" si="674"/>
        <v>0</v>
      </c>
      <c r="BS789" s="830">
        <f t="shared" si="675"/>
        <v>1.95869449821651</v>
      </c>
      <c r="BT789" s="810">
        <f t="shared" si="676"/>
        <v>0</v>
      </c>
      <c r="BU789" s="810">
        <f t="shared" si="677"/>
        <v>16.580861448571348</v>
      </c>
      <c r="BV789" s="810">
        <f t="shared" si="678"/>
        <v>0</v>
      </c>
      <c r="BW789" s="830">
        <f t="shared" si="679"/>
        <v>25.07281475535256</v>
      </c>
      <c r="BX789" s="816">
        <f t="shared" si="655"/>
        <v>2326.2189260865239</v>
      </c>
      <c r="BY789" s="755">
        <f t="shared" si="706"/>
        <v>0.22690391397644594</v>
      </c>
      <c r="BZ789" s="805">
        <f t="shared" ca="1" si="703"/>
        <v>98.474141105944241</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17.895882784562215</v>
      </c>
      <c r="BE790" s="808">
        <f t="shared" si="661"/>
        <v>175.39530459020125</v>
      </c>
      <c r="BF790" s="808">
        <f t="shared" si="662"/>
        <v>0</v>
      </c>
      <c r="BG790" s="829">
        <f t="shared" si="663"/>
        <v>124.47018175419633</v>
      </c>
      <c r="BH790" s="829">
        <f t="shared" si="664"/>
        <v>57.738338225250196</v>
      </c>
      <c r="BI790" s="829">
        <f t="shared" si="665"/>
        <v>0</v>
      </c>
      <c r="BJ790" s="829">
        <f t="shared" si="666"/>
        <v>0</v>
      </c>
      <c r="BK790" s="829">
        <f t="shared" si="667"/>
        <v>12.50842073333688</v>
      </c>
      <c r="BL790" s="810">
        <f t="shared" si="668"/>
        <v>80.019499262793005</v>
      </c>
      <c r="BM790" s="810">
        <f t="shared" si="669"/>
        <v>110.88103053657454</v>
      </c>
      <c r="BN790" s="810">
        <f t="shared" si="670"/>
        <v>0</v>
      </c>
      <c r="BO790" s="810">
        <f t="shared" si="671"/>
        <v>0</v>
      </c>
      <c r="BP790" s="810">
        <f t="shared" si="672"/>
        <v>31.396256590948994</v>
      </c>
      <c r="BQ790" s="830">
        <f t="shared" si="673"/>
        <v>4.5103746154765716</v>
      </c>
      <c r="BR790" s="830">
        <f t="shared" si="674"/>
        <v>0</v>
      </c>
      <c r="BS790" s="830">
        <f t="shared" si="675"/>
        <v>0.44498953605911196</v>
      </c>
      <c r="BT790" s="810">
        <f t="shared" si="676"/>
        <v>0</v>
      </c>
      <c r="BU790" s="810">
        <f t="shared" si="677"/>
        <v>3.8827863582847577</v>
      </c>
      <c r="BV790" s="810">
        <f t="shared" si="678"/>
        <v>0</v>
      </c>
      <c r="BW790" s="830">
        <f t="shared" si="679"/>
        <v>6.7688106740891003</v>
      </c>
      <c r="BX790" s="816">
        <f t="shared" si="655"/>
        <v>625.91187566177291</v>
      </c>
      <c r="BY790" s="755">
        <f t="shared" si="706"/>
        <v>6.1052660521046909E-2</v>
      </c>
      <c r="BZ790" s="805">
        <f t="shared" ca="1" si="703"/>
        <v>99.563860692526518</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3.5154296252833195</v>
      </c>
      <c r="BE791" s="808">
        <f t="shared" si="661"/>
        <v>65.176039809563207</v>
      </c>
      <c r="BF791" s="808">
        <f t="shared" si="662"/>
        <v>0</v>
      </c>
      <c r="BG791" s="829">
        <f t="shared" si="663"/>
        <v>44.019639701161331</v>
      </c>
      <c r="BH791" s="829">
        <f t="shared" si="664"/>
        <v>27.176077166649151</v>
      </c>
      <c r="BI791" s="829">
        <f t="shared" si="665"/>
        <v>0</v>
      </c>
      <c r="BJ791" s="829">
        <f t="shared" si="666"/>
        <v>0</v>
      </c>
      <c r="BK791" s="829">
        <f t="shared" si="667"/>
        <v>5.7021233340737059</v>
      </c>
      <c r="BL791" s="810">
        <f t="shared" si="668"/>
        <v>34.864275597421639</v>
      </c>
      <c r="BM791" s="810">
        <f t="shared" si="669"/>
        <v>61.957056644218788</v>
      </c>
      <c r="BN791" s="810">
        <f t="shared" si="670"/>
        <v>0</v>
      </c>
      <c r="BO791" s="810">
        <f t="shared" si="671"/>
        <v>0</v>
      </c>
      <c r="BP791" s="810">
        <f t="shared" si="672"/>
        <v>10.968146302545783</v>
      </c>
      <c r="BQ791" s="830">
        <f t="shared" si="673"/>
        <v>1.9584309411942198</v>
      </c>
      <c r="BR791" s="830">
        <f t="shared" si="674"/>
        <v>0</v>
      </c>
      <c r="BS791" s="830">
        <f t="shared" si="675"/>
        <v>0.30962534635884698</v>
      </c>
      <c r="BT791" s="810">
        <f t="shared" si="676"/>
        <v>0</v>
      </c>
      <c r="BU791" s="810">
        <f t="shared" si="677"/>
        <v>2.9419852409117322</v>
      </c>
      <c r="BV791" s="810">
        <f t="shared" si="678"/>
        <v>0</v>
      </c>
      <c r="BW791" s="830">
        <f t="shared" si="679"/>
        <v>5.7127401110782303</v>
      </c>
      <c r="BX791" s="816">
        <f t="shared" si="655"/>
        <v>264.30156982045997</v>
      </c>
      <c r="BY791" s="755">
        <f t="shared" si="706"/>
        <v>2.5780488667621924E-2</v>
      </c>
      <c r="BZ791" s="805">
        <f t="shared" ca="1" si="703"/>
        <v>90.735066228821083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22.781834183855697</v>
      </c>
      <c r="BE792" s="808">
        <f t="shared" si="661"/>
        <v>496.45478188320442</v>
      </c>
      <c r="BF792" s="808">
        <f t="shared" si="662"/>
        <v>0</v>
      </c>
      <c r="BG792" s="829">
        <f t="shared" si="663"/>
        <v>293.64043641067519</v>
      </c>
      <c r="BH792" s="829">
        <f t="shared" si="664"/>
        <v>170.78628006299954</v>
      </c>
      <c r="BI792" s="829">
        <f t="shared" si="665"/>
        <v>0</v>
      </c>
      <c r="BJ792" s="829">
        <f t="shared" si="666"/>
        <v>0</v>
      </c>
      <c r="BK792" s="829">
        <f t="shared" si="667"/>
        <v>35.834621263218658</v>
      </c>
      <c r="BL792" s="810">
        <f t="shared" si="668"/>
        <v>238.53002102027307</v>
      </c>
      <c r="BM792" s="810">
        <f t="shared" si="669"/>
        <v>453.65885689249006</v>
      </c>
      <c r="BN792" s="810">
        <f t="shared" si="670"/>
        <v>0</v>
      </c>
      <c r="BO792" s="810">
        <f t="shared" si="671"/>
        <v>0</v>
      </c>
      <c r="BP792" s="810">
        <f t="shared" si="672"/>
        <v>101.5396737627636</v>
      </c>
      <c r="BQ792" s="830">
        <f t="shared" si="673"/>
        <v>16.797580766381646</v>
      </c>
      <c r="BR792" s="830">
        <f t="shared" si="674"/>
        <v>0</v>
      </c>
      <c r="BS792" s="830">
        <f t="shared" si="675"/>
        <v>1.9857257607218801</v>
      </c>
      <c r="BT792" s="810">
        <f t="shared" si="676"/>
        <v>0</v>
      </c>
      <c r="BU792" s="810">
        <f t="shared" si="677"/>
        <v>12.857958672703726</v>
      </c>
      <c r="BV792" s="810">
        <f t="shared" si="678"/>
        <v>0</v>
      </c>
      <c r="BW792" s="830">
        <f t="shared" si="679"/>
        <v>21.737681389518848</v>
      </c>
      <c r="BX792" s="816">
        <f t="shared" si="655"/>
        <v>1866.6054520688065</v>
      </c>
      <c r="BY792" s="755">
        <f t="shared" si="706"/>
        <v>0.18207232267545909</v>
      </c>
      <c r="BZ792" s="805">
        <f t="shared" ca="1" si="703"/>
        <v>95.975118927244367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47.723808612065376</v>
      </c>
      <c r="BE793" s="808">
        <f t="shared" si="661"/>
        <v>934.5945928251665</v>
      </c>
      <c r="BF793" s="808">
        <f t="shared" si="662"/>
        <v>0</v>
      </c>
      <c r="BG793" s="829">
        <f t="shared" si="663"/>
        <v>668.44980110811696</v>
      </c>
      <c r="BH793" s="829">
        <f t="shared" si="664"/>
        <v>304.95469541388633</v>
      </c>
      <c r="BI793" s="829">
        <f t="shared" si="665"/>
        <v>0</v>
      </c>
      <c r="BJ793" s="829">
        <f t="shared" si="666"/>
        <v>0</v>
      </c>
      <c r="BK793" s="829">
        <f t="shared" si="667"/>
        <v>66.252366174874666</v>
      </c>
      <c r="BL793" s="810">
        <f t="shared" si="668"/>
        <v>454.00611578573881</v>
      </c>
      <c r="BM793" s="810">
        <f t="shared" si="669"/>
        <v>861.44790802353509</v>
      </c>
      <c r="BN793" s="810">
        <f t="shared" si="670"/>
        <v>0</v>
      </c>
      <c r="BO793" s="810">
        <f t="shared" si="671"/>
        <v>0</v>
      </c>
      <c r="BP793" s="810">
        <f t="shared" si="672"/>
        <v>191.74537012037004</v>
      </c>
      <c r="BQ793" s="830">
        <f t="shared" si="673"/>
        <v>24.385140072365953</v>
      </c>
      <c r="BR793" s="830">
        <f t="shared" si="674"/>
        <v>0</v>
      </c>
      <c r="BS793" s="830">
        <f t="shared" si="675"/>
        <v>3.4008864086915302</v>
      </c>
      <c r="BT793" s="810">
        <f t="shared" si="676"/>
        <v>0</v>
      </c>
      <c r="BU793" s="810">
        <f t="shared" si="677"/>
        <v>22.409414013026023</v>
      </c>
      <c r="BV793" s="810">
        <f t="shared" si="678"/>
        <v>0</v>
      </c>
      <c r="BW793" s="830">
        <f t="shared" si="679"/>
        <v>25.412515478467459</v>
      </c>
      <c r="BX793" s="816">
        <f t="shared" si="655"/>
        <v>3604.7826140363045</v>
      </c>
      <c r="BY793" s="755">
        <f t="shared" si="706"/>
        <v>0.35161750039370898</v>
      </c>
      <c r="BZ793" s="805">
        <f t="shared" ca="1" si="703"/>
        <v>103.13643440581657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52.177149174433787</v>
      </c>
      <c r="BE794" s="808">
        <f t="shared" si="661"/>
        <v>1151.6552654431025</v>
      </c>
      <c r="BF794" s="808">
        <f t="shared" si="662"/>
        <v>0</v>
      </c>
      <c r="BG794" s="829">
        <f t="shared" si="663"/>
        <v>767.56674157343059</v>
      </c>
      <c r="BH794" s="829">
        <f t="shared" si="664"/>
        <v>403.47707801945512</v>
      </c>
      <c r="BI794" s="829">
        <f t="shared" si="665"/>
        <v>0</v>
      </c>
      <c r="BJ794" s="829">
        <f t="shared" si="666"/>
        <v>0</v>
      </c>
      <c r="BK794" s="829">
        <f t="shared" si="667"/>
        <v>86.665863344935175</v>
      </c>
      <c r="BL794" s="810">
        <f t="shared" si="668"/>
        <v>549.64514697513289</v>
      </c>
      <c r="BM794" s="810">
        <f t="shared" si="669"/>
        <v>1050.5377788865987</v>
      </c>
      <c r="BN794" s="810">
        <f t="shared" si="670"/>
        <v>0</v>
      </c>
      <c r="BO794" s="810">
        <f t="shared" si="671"/>
        <v>0</v>
      </c>
      <c r="BP794" s="810">
        <f t="shared" si="672"/>
        <v>238.16030091307155</v>
      </c>
      <c r="BQ794" s="830">
        <f t="shared" si="673"/>
        <v>34.678041933719911</v>
      </c>
      <c r="BR794" s="830">
        <f t="shared" si="674"/>
        <v>0</v>
      </c>
      <c r="BS794" s="830">
        <f t="shared" si="675"/>
        <v>4.3506832659942898</v>
      </c>
      <c r="BT794" s="810">
        <f t="shared" si="676"/>
        <v>0</v>
      </c>
      <c r="BU794" s="810">
        <f t="shared" si="677"/>
        <v>29.5317091577658</v>
      </c>
      <c r="BV794" s="810">
        <f t="shared" si="678"/>
        <v>0</v>
      </c>
      <c r="BW794" s="830">
        <f t="shared" si="679"/>
        <v>34.748443780437171</v>
      </c>
      <c r="BX794" s="816">
        <f t="shared" si="655"/>
        <v>4403.1942024680766</v>
      </c>
      <c r="BY794" s="755">
        <f t="shared" si="706"/>
        <v>0.42949611807140819</v>
      </c>
      <c r="BZ794" s="805">
        <f t="shared" ca="1" si="703"/>
        <v>98.92831835824542</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33.987823006950087</v>
      </c>
      <c r="BE795" s="808">
        <f t="shared" si="661"/>
        <v>602.57491455964623</v>
      </c>
      <c r="BF795" s="808">
        <f t="shared" si="662"/>
        <v>0</v>
      </c>
      <c r="BG795" s="829">
        <f t="shared" si="663"/>
        <v>376.07384173052264</v>
      </c>
      <c r="BH795" s="829">
        <f t="shared" si="664"/>
        <v>184.9731096933422</v>
      </c>
      <c r="BI795" s="829">
        <f t="shared" si="665"/>
        <v>0</v>
      </c>
      <c r="BJ795" s="829">
        <f t="shared" si="666"/>
        <v>0</v>
      </c>
      <c r="BK795" s="829">
        <f t="shared" si="667"/>
        <v>41.598649343530504</v>
      </c>
      <c r="BL795" s="810">
        <f t="shared" si="668"/>
        <v>243.79964728862723</v>
      </c>
      <c r="BM795" s="810">
        <f t="shared" si="669"/>
        <v>404.64974382170163</v>
      </c>
      <c r="BN795" s="810">
        <f t="shared" si="670"/>
        <v>0</v>
      </c>
      <c r="BO795" s="810">
        <f t="shared" si="671"/>
        <v>0</v>
      </c>
      <c r="BP795" s="810">
        <f t="shared" si="672"/>
        <v>99.346680985404646</v>
      </c>
      <c r="BQ795" s="830">
        <f t="shared" si="673"/>
        <v>15.467703935184732</v>
      </c>
      <c r="BR795" s="830">
        <f t="shared" si="674"/>
        <v>0</v>
      </c>
      <c r="BS795" s="830">
        <f t="shared" si="675"/>
        <v>1.6790137778937999</v>
      </c>
      <c r="BT795" s="810">
        <f t="shared" si="676"/>
        <v>0</v>
      </c>
      <c r="BU795" s="810">
        <f t="shared" si="677"/>
        <v>14.34766752007695</v>
      </c>
      <c r="BV795" s="810">
        <f t="shared" si="678"/>
        <v>0</v>
      </c>
      <c r="BW795" s="830">
        <f t="shared" si="679"/>
        <v>16.555092551687128</v>
      </c>
      <c r="BX795" s="816">
        <f t="shared" si="655"/>
        <v>2035.0538882145677</v>
      </c>
      <c r="BY795" s="755">
        <f t="shared" si="706"/>
        <v>0.19850311043840888</v>
      </c>
      <c r="BZ795" s="805">
        <f t="shared" ca="1" si="703"/>
        <v>99.969965206656227</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5.9974549063540499</v>
      </c>
      <c r="BE796" s="808">
        <f t="shared" si="661"/>
        <v>136.13937887160628</v>
      </c>
      <c r="BF796" s="808">
        <f t="shared" si="662"/>
        <v>0</v>
      </c>
      <c r="BG796" s="829">
        <f t="shared" si="663"/>
        <v>88.412173806936863</v>
      </c>
      <c r="BH796" s="829">
        <f t="shared" si="664"/>
        <v>60.924939690981802</v>
      </c>
      <c r="BI796" s="829">
        <f t="shared" si="665"/>
        <v>0</v>
      </c>
      <c r="BJ796" s="829">
        <f t="shared" si="666"/>
        <v>0</v>
      </c>
      <c r="BK796" s="829">
        <f t="shared" si="667"/>
        <v>16.279412081838789</v>
      </c>
      <c r="BL796" s="810">
        <f t="shared" si="668"/>
        <v>89.823639957317511</v>
      </c>
      <c r="BM796" s="810">
        <f t="shared" si="669"/>
        <v>188.92585073506717</v>
      </c>
      <c r="BN796" s="810">
        <f t="shared" si="670"/>
        <v>0</v>
      </c>
      <c r="BO796" s="810">
        <f t="shared" si="671"/>
        <v>0</v>
      </c>
      <c r="BP796" s="810">
        <f t="shared" si="672"/>
        <v>48.573670145109524</v>
      </c>
      <c r="BQ796" s="830">
        <f t="shared" si="673"/>
        <v>5.8152942547068474</v>
      </c>
      <c r="BR796" s="830">
        <f t="shared" si="674"/>
        <v>0</v>
      </c>
      <c r="BS796" s="830">
        <f t="shared" si="675"/>
        <v>0.88110519010709809</v>
      </c>
      <c r="BT796" s="810">
        <f t="shared" si="676"/>
        <v>0</v>
      </c>
      <c r="BU796" s="810">
        <f t="shared" si="677"/>
        <v>6.9659862086096691</v>
      </c>
      <c r="BV796" s="810">
        <f t="shared" si="678"/>
        <v>0</v>
      </c>
      <c r="BW796" s="830">
        <f t="shared" si="679"/>
        <v>7.2654779205036002</v>
      </c>
      <c r="BX796" s="816">
        <f t="shared" si="655"/>
        <v>656.00438376913928</v>
      </c>
      <c r="BY796" s="755">
        <f t="shared" si="706"/>
        <v>6.3987942232651127E-2</v>
      </c>
      <c r="BZ796" s="805">
        <f t="shared" ca="1" si="703"/>
        <v>87.567884730373819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52.875290722574576</v>
      </c>
      <c r="BE797" s="808">
        <f t="shared" si="661"/>
        <v>1194.261096451484</v>
      </c>
      <c r="BF797" s="808">
        <f t="shared" si="662"/>
        <v>0</v>
      </c>
      <c r="BG797" s="829">
        <f t="shared" si="663"/>
        <v>860.18053151698689</v>
      </c>
      <c r="BH797" s="829">
        <f t="shared" si="664"/>
        <v>368.42205176941968</v>
      </c>
      <c r="BI797" s="829">
        <f t="shared" si="665"/>
        <v>0</v>
      </c>
      <c r="BJ797" s="829">
        <f t="shared" si="666"/>
        <v>0</v>
      </c>
      <c r="BK797" s="829">
        <f t="shared" si="667"/>
        <v>82.960902943457825</v>
      </c>
      <c r="BL797" s="810">
        <f t="shared" si="668"/>
        <v>636.33396428144613</v>
      </c>
      <c r="BM797" s="810">
        <f t="shared" si="669"/>
        <v>967.6778715468306</v>
      </c>
      <c r="BN797" s="810">
        <f t="shared" si="670"/>
        <v>0</v>
      </c>
      <c r="BO797" s="810">
        <f t="shared" si="671"/>
        <v>0</v>
      </c>
      <c r="BP797" s="810">
        <f t="shared" si="672"/>
        <v>239.45995452751163</v>
      </c>
      <c r="BQ797" s="830">
        <f t="shared" si="673"/>
        <v>24.403228563973645</v>
      </c>
      <c r="BR797" s="830">
        <f t="shared" si="674"/>
        <v>0</v>
      </c>
      <c r="BS797" s="830">
        <f t="shared" si="675"/>
        <v>3.6974588733293401</v>
      </c>
      <c r="BT797" s="810">
        <f t="shared" si="676"/>
        <v>0</v>
      </c>
      <c r="BU797" s="810">
        <f t="shared" si="677"/>
        <v>31.893903710461501</v>
      </c>
      <c r="BV797" s="810">
        <f t="shared" si="678"/>
        <v>0</v>
      </c>
      <c r="BW797" s="830">
        <f t="shared" si="679"/>
        <v>21.052700002720123</v>
      </c>
      <c r="BX797" s="816">
        <f t="shared" si="655"/>
        <v>4483.2189549101959</v>
      </c>
      <c r="BY797" s="755">
        <f t="shared" si="706"/>
        <v>0.4373018879155478</v>
      </c>
      <c r="BZ797" s="805">
        <f t="shared" ca="1" si="703"/>
        <v>105.53174101306946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55.463597144711443</v>
      </c>
      <c r="BE798" s="808">
        <f t="shared" si="661"/>
        <v>1036.6310707506209</v>
      </c>
      <c r="BF798" s="808">
        <f t="shared" si="662"/>
        <v>0</v>
      </c>
      <c r="BG798" s="829">
        <f t="shared" si="663"/>
        <v>741.11530852707904</v>
      </c>
      <c r="BH798" s="829">
        <f t="shared" si="664"/>
        <v>354.59205337029914</v>
      </c>
      <c r="BI798" s="829">
        <f t="shared" si="665"/>
        <v>0</v>
      </c>
      <c r="BJ798" s="829">
        <f t="shared" si="666"/>
        <v>0</v>
      </c>
      <c r="BK798" s="829">
        <f t="shared" si="667"/>
        <v>72.534280121631241</v>
      </c>
      <c r="BL798" s="810">
        <f t="shared" si="668"/>
        <v>509.20873062767589</v>
      </c>
      <c r="BM798" s="810">
        <f t="shared" si="669"/>
        <v>864.1820722276417</v>
      </c>
      <c r="BN798" s="810">
        <f t="shared" si="670"/>
        <v>0</v>
      </c>
      <c r="BO798" s="810">
        <f t="shared" si="671"/>
        <v>0</v>
      </c>
      <c r="BP798" s="810">
        <f t="shared" si="672"/>
        <v>210.9210104398843</v>
      </c>
      <c r="BQ798" s="830">
        <f t="shared" si="673"/>
        <v>29.080011802441248</v>
      </c>
      <c r="BR798" s="830">
        <f t="shared" si="674"/>
        <v>0</v>
      </c>
      <c r="BS798" s="830">
        <f t="shared" si="675"/>
        <v>3.90141437054909</v>
      </c>
      <c r="BT798" s="810">
        <f t="shared" si="676"/>
        <v>0</v>
      </c>
      <c r="BU798" s="810">
        <f t="shared" si="677"/>
        <v>29.555964365087025</v>
      </c>
      <c r="BV798" s="810">
        <f t="shared" si="678"/>
        <v>0</v>
      </c>
      <c r="BW798" s="830">
        <f t="shared" si="679"/>
        <v>27.371234207770602</v>
      </c>
      <c r="BX798" s="816">
        <f t="shared" si="655"/>
        <v>3934.5567479553915</v>
      </c>
      <c r="BY798" s="755">
        <f t="shared" si="706"/>
        <v>0.38378431017902764</v>
      </c>
      <c r="BZ798" s="805">
        <f t="shared" ca="1" si="703"/>
        <v>99.101282017885936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11.69730885202765</v>
      </c>
      <c r="BE799" s="808">
        <f t="shared" si="661"/>
        <v>118.7314907985004</v>
      </c>
      <c r="BF799" s="808">
        <f t="shared" si="662"/>
        <v>0</v>
      </c>
      <c r="BG799" s="829">
        <f t="shared" si="663"/>
        <v>66.778502663269578</v>
      </c>
      <c r="BH799" s="829">
        <f t="shared" si="664"/>
        <v>30.403935199833306</v>
      </c>
      <c r="BI799" s="829">
        <f t="shared" si="665"/>
        <v>0</v>
      </c>
      <c r="BJ799" s="829">
        <f t="shared" si="666"/>
        <v>0</v>
      </c>
      <c r="BK799" s="829">
        <f t="shared" si="667"/>
        <v>7.8519478789556114</v>
      </c>
      <c r="BL799" s="810">
        <f t="shared" si="668"/>
        <v>45.104621834203321</v>
      </c>
      <c r="BM799" s="810">
        <f t="shared" si="669"/>
        <v>74.113390256138828</v>
      </c>
      <c r="BN799" s="810">
        <f t="shared" si="670"/>
        <v>0</v>
      </c>
      <c r="BO799" s="810">
        <f t="shared" si="671"/>
        <v>0</v>
      </c>
      <c r="BP799" s="810">
        <f t="shared" si="672"/>
        <v>19.288160652784317</v>
      </c>
      <c r="BQ799" s="830">
        <f t="shared" si="673"/>
        <v>2.7651544413175522</v>
      </c>
      <c r="BR799" s="830">
        <f t="shared" si="674"/>
        <v>0</v>
      </c>
      <c r="BS799" s="830">
        <f t="shared" si="675"/>
        <v>0.28592941923279597</v>
      </c>
      <c r="BT799" s="810">
        <f t="shared" si="676"/>
        <v>0</v>
      </c>
      <c r="BU799" s="810">
        <f t="shared" si="677"/>
        <v>2.0432867000669401</v>
      </c>
      <c r="BV799" s="810">
        <f t="shared" si="678"/>
        <v>0</v>
      </c>
      <c r="BW799" s="830">
        <f t="shared" si="679"/>
        <v>5.0606679591440837</v>
      </c>
      <c r="BX799" s="816">
        <f t="shared" si="655"/>
        <v>384.12439665547436</v>
      </c>
      <c r="BY799" s="755">
        <f t="shared" si="706"/>
        <v>3.7468240017116107E-2</v>
      </c>
      <c r="BZ799" s="805">
        <f t="shared" ca="1" si="703"/>
        <v>100.95943154563054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69.154081115965781</v>
      </c>
      <c r="BE800" s="808">
        <f t="shared" si="661"/>
        <v>1440.4831545120933</v>
      </c>
      <c r="BF800" s="808">
        <f t="shared" si="662"/>
        <v>0</v>
      </c>
      <c r="BG800" s="829">
        <f t="shared" si="663"/>
        <v>1101.5946523897803</v>
      </c>
      <c r="BH800" s="829">
        <f t="shared" si="664"/>
        <v>471.33525600943312</v>
      </c>
      <c r="BI800" s="829">
        <f t="shared" si="665"/>
        <v>0</v>
      </c>
      <c r="BJ800" s="829">
        <f t="shared" si="666"/>
        <v>0</v>
      </c>
      <c r="BK800" s="829">
        <f t="shared" si="667"/>
        <v>99.454074672849814</v>
      </c>
      <c r="BL800" s="810">
        <f t="shared" si="668"/>
        <v>751.92951214164577</v>
      </c>
      <c r="BM800" s="810">
        <f t="shared" si="669"/>
        <v>1327.5066892042607</v>
      </c>
      <c r="BN800" s="810">
        <f t="shared" si="670"/>
        <v>0</v>
      </c>
      <c r="BO800" s="810">
        <f t="shared" si="671"/>
        <v>0</v>
      </c>
      <c r="BP800" s="810">
        <f t="shared" si="672"/>
        <v>297.57908151648553</v>
      </c>
      <c r="BQ800" s="830">
        <f t="shared" si="673"/>
        <v>31.490847897962439</v>
      </c>
      <c r="BR800" s="830">
        <f t="shared" si="674"/>
        <v>0</v>
      </c>
      <c r="BS800" s="830">
        <f t="shared" si="675"/>
        <v>4.63011715251133</v>
      </c>
      <c r="BT800" s="810">
        <f t="shared" si="676"/>
        <v>0</v>
      </c>
      <c r="BU800" s="810">
        <f t="shared" si="677"/>
        <v>33.314045156205452</v>
      </c>
      <c r="BV800" s="810">
        <f t="shared" si="678"/>
        <v>0</v>
      </c>
      <c r="BW800" s="830">
        <f t="shared" si="679"/>
        <v>32.23127249260807</v>
      </c>
      <c r="BX800" s="816">
        <f t="shared" si="655"/>
        <v>5660.7027842618008</v>
      </c>
      <c r="BY800" s="755">
        <f t="shared" si="706"/>
        <v>0.55215594852339067</v>
      </c>
      <c r="BZ800" s="805">
        <f t="shared" ca="1" si="703"/>
        <v>105.9763533896068</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13.474458357057603</v>
      </c>
      <c r="BE801" s="808">
        <f t="shared" si="661"/>
        <v>311.2230481412974</v>
      </c>
      <c r="BF801" s="808">
        <f t="shared" si="662"/>
        <v>0</v>
      </c>
      <c r="BG801" s="829">
        <f t="shared" si="663"/>
        <v>193.67738619268928</v>
      </c>
      <c r="BH801" s="829">
        <f t="shared" si="664"/>
        <v>99.310245705502723</v>
      </c>
      <c r="BI801" s="829">
        <f t="shared" si="665"/>
        <v>0</v>
      </c>
      <c r="BJ801" s="829">
        <f t="shared" si="666"/>
        <v>0</v>
      </c>
      <c r="BK801" s="829">
        <f t="shared" si="667"/>
        <v>18.806756063203764</v>
      </c>
      <c r="BL801" s="810">
        <f t="shared" si="668"/>
        <v>144.52635723066842</v>
      </c>
      <c r="BM801" s="810">
        <f t="shared" si="669"/>
        <v>218.272466747268</v>
      </c>
      <c r="BN801" s="810">
        <f t="shared" si="670"/>
        <v>0</v>
      </c>
      <c r="BO801" s="810">
        <f t="shared" si="671"/>
        <v>0</v>
      </c>
      <c r="BP801" s="810">
        <f t="shared" si="672"/>
        <v>56.107427576796994</v>
      </c>
      <c r="BQ801" s="830">
        <f t="shared" si="673"/>
        <v>6.9924750849507182</v>
      </c>
      <c r="BR801" s="830">
        <f t="shared" si="674"/>
        <v>0</v>
      </c>
      <c r="BS801" s="830">
        <f t="shared" si="675"/>
        <v>0.79591021979277599</v>
      </c>
      <c r="BT801" s="810">
        <f t="shared" si="676"/>
        <v>0</v>
      </c>
      <c r="BU801" s="810">
        <f t="shared" si="677"/>
        <v>6.6220882611387157</v>
      </c>
      <c r="BV801" s="810">
        <f t="shared" si="678"/>
        <v>0</v>
      </c>
      <c r="BW801" s="830">
        <f t="shared" si="679"/>
        <v>17.838957059906011</v>
      </c>
      <c r="BX801" s="816">
        <f t="shared" si="655"/>
        <v>1087.6475766402725</v>
      </c>
      <c r="BY801" s="755">
        <f t="shared" si="706"/>
        <v>0.10609125796335081</v>
      </c>
      <c r="BZ801" s="805">
        <f t="shared" ca="1" si="703"/>
        <v>103.06398139322373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41.169246567831578</v>
      </c>
      <c r="BE802" s="808">
        <f t="shared" si="661"/>
        <v>853.23223868911214</v>
      </c>
      <c r="BF802" s="808">
        <f t="shared" si="662"/>
        <v>0</v>
      </c>
      <c r="BG802" s="829">
        <f t="shared" si="663"/>
        <v>572.67409615693009</v>
      </c>
      <c r="BH802" s="829">
        <f t="shared" si="664"/>
        <v>293.96960389069233</v>
      </c>
      <c r="BI802" s="829">
        <f t="shared" si="665"/>
        <v>0</v>
      </c>
      <c r="BJ802" s="829">
        <f t="shared" si="666"/>
        <v>0</v>
      </c>
      <c r="BK802" s="829">
        <f t="shared" si="667"/>
        <v>60.851152159130166</v>
      </c>
      <c r="BL802" s="810">
        <f t="shared" si="668"/>
        <v>370.93104224468198</v>
      </c>
      <c r="BM802" s="810">
        <f t="shared" si="669"/>
        <v>796.46096450889138</v>
      </c>
      <c r="BN802" s="810">
        <f t="shared" si="670"/>
        <v>0</v>
      </c>
      <c r="BO802" s="810">
        <f t="shared" si="671"/>
        <v>0</v>
      </c>
      <c r="BP802" s="810">
        <f t="shared" si="672"/>
        <v>188.41119575505786</v>
      </c>
      <c r="BQ802" s="830">
        <f t="shared" si="673"/>
        <v>25.741007714872229</v>
      </c>
      <c r="BR802" s="830">
        <f t="shared" si="674"/>
        <v>0</v>
      </c>
      <c r="BS802" s="830">
        <f t="shared" si="675"/>
        <v>3.3916273722041499</v>
      </c>
      <c r="BT802" s="810">
        <f t="shared" si="676"/>
        <v>0</v>
      </c>
      <c r="BU802" s="810">
        <f t="shared" si="677"/>
        <v>23.584432219862475</v>
      </c>
      <c r="BV802" s="810">
        <f t="shared" si="678"/>
        <v>0</v>
      </c>
      <c r="BW802" s="830">
        <f t="shared" si="679"/>
        <v>23.770715503738909</v>
      </c>
      <c r="BX802" s="816">
        <f t="shared" si="655"/>
        <v>3254.1873227830047</v>
      </c>
      <c r="BY802" s="755">
        <f t="shared" si="706"/>
        <v>0.31741975446576326</v>
      </c>
      <c r="BZ802" s="805">
        <f t="shared" ca="1" si="703"/>
        <v>98.490709302175162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87.743679087950127</v>
      </c>
      <c r="BE803" s="808">
        <f t="shared" si="661"/>
        <v>1734.4289629187997</v>
      </c>
      <c r="BF803" s="808">
        <f t="shared" si="662"/>
        <v>0</v>
      </c>
      <c r="BG803" s="829">
        <f t="shared" si="663"/>
        <v>1298.0405052149385</v>
      </c>
      <c r="BH803" s="829">
        <f t="shared" si="664"/>
        <v>592.83291013028986</v>
      </c>
      <c r="BI803" s="829">
        <f t="shared" si="665"/>
        <v>0</v>
      </c>
      <c r="BJ803" s="829">
        <f t="shared" si="666"/>
        <v>0</v>
      </c>
      <c r="BK803" s="829">
        <f t="shared" si="667"/>
        <v>125.12598880369195</v>
      </c>
      <c r="BL803" s="810">
        <f t="shared" si="668"/>
        <v>858.64739308988396</v>
      </c>
      <c r="BM803" s="810">
        <f t="shared" si="669"/>
        <v>1603.1033607260069</v>
      </c>
      <c r="BN803" s="810">
        <f t="shared" si="670"/>
        <v>0</v>
      </c>
      <c r="BO803" s="810">
        <f t="shared" si="671"/>
        <v>0</v>
      </c>
      <c r="BP803" s="810">
        <f t="shared" si="672"/>
        <v>355.45190493510478</v>
      </c>
      <c r="BQ803" s="830">
        <f t="shared" si="673"/>
        <v>42.226965715939883</v>
      </c>
      <c r="BR803" s="830">
        <f t="shared" si="674"/>
        <v>0</v>
      </c>
      <c r="BS803" s="830">
        <f t="shared" si="675"/>
        <v>5.82413862360211</v>
      </c>
      <c r="BT803" s="810">
        <f t="shared" si="676"/>
        <v>0</v>
      </c>
      <c r="BU803" s="810">
        <f t="shared" si="677"/>
        <v>40.40264589366533</v>
      </c>
      <c r="BV803" s="810">
        <f t="shared" si="678"/>
        <v>0</v>
      </c>
      <c r="BW803" s="830">
        <f t="shared" si="679"/>
        <v>40.029736737892158</v>
      </c>
      <c r="BX803" s="816">
        <f t="shared" si="655"/>
        <v>6783.8581918777654</v>
      </c>
      <c r="BY803" s="755">
        <f t="shared" si="706"/>
        <v>0.66171070931308673</v>
      </c>
      <c r="BZ803" s="805">
        <f t="shared" ca="1" si="703"/>
        <v>104.84000989590048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48.226056866170531</v>
      </c>
      <c r="BE804" s="808">
        <f t="shared" si="661"/>
        <v>946.19963243722054</v>
      </c>
      <c r="BF804" s="808">
        <f t="shared" si="662"/>
        <v>0</v>
      </c>
      <c r="BG804" s="829">
        <f t="shared" si="663"/>
        <v>738.89988201550409</v>
      </c>
      <c r="BH804" s="829">
        <f t="shared" si="664"/>
        <v>330.57598921787866</v>
      </c>
      <c r="BI804" s="829">
        <f t="shared" si="665"/>
        <v>0</v>
      </c>
      <c r="BJ804" s="829">
        <f t="shared" si="666"/>
        <v>0</v>
      </c>
      <c r="BK804" s="829">
        <f t="shared" si="667"/>
        <v>71.215201254828187</v>
      </c>
      <c r="BL804" s="810">
        <f t="shared" si="668"/>
        <v>455.49959090737985</v>
      </c>
      <c r="BM804" s="810">
        <f t="shared" si="669"/>
        <v>924.58065206786296</v>
      </c>
      <c r="BN804" s="810">
        <f t="shared" si="670"/>
        <v>0</v>
      </c>
      <c r="BO804" s="810">
        <f t="shared" si="671"/>
        <v>0</v>
      </c>
      <c r="BP804" s="810">
        <f t="shared" si="672"/>
        <v>215.57367927358845</v>
      </c>
      <c r="BQ804" s="830">
        <f t="shared" si="673"/>
        <v>27.513682699146138</v>
      </c>
      <c r="BR804" s="830">
        <f t="shared" si="674"/>
        <v>0</v>
      </c>
      <c r="BS804" s="830">
        <f t="shared" si="675"/>
        <v>3.9745252898323802</v>
      </c>
      <c r="BT804" s="810">
        <f t="shared" si="676"/>
        <v>0</v>
      </c>
      <c r="BU804" s="810">
        <f t="shared" si="677"/>
        <v>30.442288776391575</v>
      </c>
      <c r="BV804" s="810">
        <f t="shared" si="678"/>
        <v>0</v>
      </c>
      <c r="BW804" s="830">
        <f t="shared" si="679"/>
        <v>29.708660830724817</v>
      </c>
      <c r="BX804" s="816">
        <f t="shared" si="655"/>
        <v>3822.4098416365282</v>
      </c>
      <c r="BY804" s="755">
        <f t="shared" si="706"/>
        <v>0.37284528303126496</v>
      </c>
      <c r="BZ804" s="805">
        <f t="shared" ca="1" si="703"/>
        <v>97.934192964696734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25.472730513850944</v>
      </c>
      <c r="BE805" s="808">
        <f t="shared" si="661"/>
        <v>577.88081105685762</v>
      </c>
      <c r="BF805" s="808">
        <f t="shared" si="662"/>
        <v>0</v>
      </c>
      <c r="BG805" s="829">
        <f t="shared" si="663"/>
        <v>353.75472510150502</v>
      </c>
      <c r="BH805" s="829">
        <f t="shared" si="664"/>
        <v>179.20547095617599</v>
      </c>
      <c r="BI805" s="829">
        <f t="shared" si="665"/>
        <v>0</v>
      </c>
      <c r="BJ805" s="829">
        <f t="shared" si="666"/>
        <v>0</v>
      </c>
      <c r="BK805" s="829">
        <f t="shared" si="667"/>
        <v>37.639308441355006</v>
      </c>
      <c r="BL805" s="810">
        <f t="shared" si="668"/>
        <v>228.28909915926084</v>
      </c>
      <c r="BM805" s="810">
        <f t="shared" si="669"/>
        <v>481.57528726713582</v>
      </c>
      <c r="BN805" s="810">
        <f t="shared" si="670"/>
        <v>0</v>
      </c>
      <c r="BO805" s="810">
        <f t="shared" si="671"/>
        <v>0</v>
      </c>
      <c r="BP805" s="810">
        <f t="shared" si="672"/>
        <v>105.76675196264736</v>
      </c>
      <c r="BQ805" s="830">
        <f t="shared" si="673"/>
        <v>14.075486916602033</v>
      </c>
      <c r="BR805" s="830">
        <f t="shared" si="674"/>
        <v>0</v>
      </c>
      <c r="BS805" s="830">
        <f t="shared" si="675"/>
        <v>1.90022287374717</v>
      </c>
      <c r="BT805" s="810">
        <f t="shared" si="676"/>
        <v>0</v>
      </c>
      <c r="BU805" s="810">
        <f t="shared" si="677"/>
        <v>12.261485915364526</v>
      </c>
      <c r="BV805" s="810">
        <f t="shared" si="678"/>
        <v>0</v>
      </c>
      <c r="BW805" s="830">
        <f t="shared" si="679"/>
        <v>21.144111482878721</v>
      </c>
      <c r="BX805" s="816">
        <f t="shared" si="655"/>
        <v>2038.9654916473812</v>
      </c>
      <c r="BY805" s="755">
        <f t="shared" si="706"/>
        <v>0.19888465583762985</v>
      </c>
      <c r="BZ805" s="805">
        <f t="shared" ca="1" si="703"/>
        <v>100.74347782901989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18.089247928208376</v>
      </c>
      <c r="BE806" s="808">
        <f t="shared" si="661"/>
        <v>361.69669470664411</v>
      </c>
      <c r="BF806" s="808">
        <f t="shared" si="662"/>
        <v>0</v>
      </c>
      <c r="BG806" s="829">
        <f t="shared" si="663"/>
        <v>233.14002665727236</v>
      </c>
      <c r="BH806" s="829">
        <f t="shared" si="664"/>
        <v>125.19296679618085</v>
      </c>
      <c r="BI806" s="829">
        <f t="shared" si="665"/>
        <v>0</v>
      </c>
      <c r="BJ806" s="829">
        <f t="shared" si="666"/>
        <v>0</v>
      </c>
      <c r="BK806" s="829">
        <f t="shared" si="667"/>
        <v>27.241101489475987</v>
      </c>
      <c r="BL806" s="810">
        <f t="shared" si="668"/>
        <v>160.42023894952439</v>
      </c>
      <c r="BM806" s="810">
        <f t="shared" si="669"/>
        <v>364.75588761239402</v>
      </c>
      <c r="BN806" s="810">
        <f t="shared" si="670"/>
        <v>0</v>
      </c>
      <c r="BO806" s="810">
        <f t="shared" si="671"/>
        <v>0</v>
      </c>
      <c r="BP806" s="810">
        <f t="shared" si="672"/>
        <v>87.286224402778643</v>
      </c>
      <c r="BQ806" s="830">
        <f t="shared" si="673"/>
        <v>11.725973662733681</v>
      </c>
      <c r="BR806" s="830">
        <f t="shared" si="674"/>
        <v>0</v>
      </c>
      <c r="BS806" s="830">
        <f t="shared" si="675"/>
        <v>1.2942450812586601</v>
      </c>
      <c r="BT806" s="810">
        <f t="shared" si="676"/>
        <v>0</v>
      </c>
      <c r="BU806" s="810">
        <f t="shared" si="677"/>
        <v>11.828288122806226</v>
      </c>
      <c r="BV806" s="810">
        <f t="shared" si="678"/>
        <v>0</v>
      </c>
      <c r="BW806" s="830">
        <f t="shared" si="679"/>
        <v>16.210267506429499</v>
      </c>
      <c r="BX806" s="816">
        <f t="shared" si="655"/>
        <v>1418.8811629157067</v>
      </c>
      <c r="BY806" s="755">
        <f t="shared" si="706"/>
        <v>0.13840042556727533</v>
      </c>
      <c r="BZ806" s="805">
        <f t="shared" ca="1" si="703"/>
        <v>95.820658667792387</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47.492323482279325</v>
      </c>
      <c r="BE807" s="808">
        <f t="shared" si="661"/>
        <v>916.83762736830136</v>
      </c>
      <c r="BF807" s="808">
        <f t="shared" si="662"/>
        <v>0</v>
      </c>
      <c r="BG807" s="829">
        <f t="shared" si="663"/>
        <v>605.88292870556063</v>
      </c>
      <c r="BH807" s="829">
        <f t="shared" si="664"/>
        <v>303.67586731780216</v>
      </c>
      <c r="BI807" s="829">
        <f t="shared" si="665"/>
        <v>0</v>
      </c>
      <c r="BJ807" s="829">
        <f t="shared" si="666"/>
        <v>0</v>
      </c>
      <c r="BK807" s="829">
        <f t="shared" si="667"/>
        <v>64.113653423308662</v>
      </c>
      <c r="BL807" s="810">
        <f t="shared" si="668"/>
        <v>411.11588956857963</v>
      </c>
      <c r="BM807" s="810">
        <f t="shared" si="669"/>
        <v>691.30167738473574</v>
      </c>
      <c r="BN807" s="810">
        <f t="shared" si="670"/>
        <v>0</v>
      </c>
      <c r="BO807" s="810">
        <f t="shared" si="671"/>
        <v>0</v>
      </c>
      <c r="BP807" s="810">
        <f t="shared" si="672"/>
        <v>154.90603707254382</v>
      </c>
      <c r="BQ807" s="830">
        <f t="shared" si="673"/>
        <v>19.938927329991319</v>
      </c>
      <c r="BR807" s="830">
        <f t="shared" si="674"/>
        <v>0</v>
      </c>
      <c r="BS807" s="830">
        <f t="shared" si="675"/>
        <v>2.6834054533079099</v>
      </c>
      <c r="BT807" s="810">
        <f t="shared" si="676"/>
        <v>0</v>
      </c>
      <c r="BU807" s="810">
        <f t="shared" si="677"/>
        <v>17.852098458240825</v>
      </c>
      <c r="BV807" s="810">
        <f t="shared" si="678"/>
        <v>0</v>
      </c>
      <c r="BW807" s="830">
        <f t="shared" si="679"/>
        <v>18.452549766381079</v>
      </c>
      <c r="BX807" s="816">
        <f t="shared" si="655"/>
        <v>3254.2529853310325</v>
      </c>
      <c r="BY807" s="755">
        <f t="shared" si="706"/>
        <v>0.31742615931828255</v>
      </c>
      <c r="BZ807" s="805">
        <f t="shared" ca="1" si="703"/>
        <v>105.42960974606655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32.480161097041304</v>
      </c>
      <c r="BE808" s="808">
        <f t="shared" si="661"/>
        <v>694.66235831529423</v>
      </c>
      <c r="BF808" s="808">
        <f t="shared" si="662"/>
        <v>0</v>
      </c>
      <c r="BG808" s="829">
        <f t="shared" si="663"/>
        <v>479.39920225568096</v>
      </c>
      <c r="BH808" s="829">
        <f t="shared" si="664"/>
        <v>229.30732333519808</v>
      </c>
      <c r="BI808" s="829">
        <f t="shared" si="665"/>
        <v>0</v>
      </c>
      <c r="BJ808" s="829">
        <f t="shared" si="666"/>
        <v>0</v>
      </c>
      <c r="BK808" s="829">
        <f t="shared" si="667"/>
        <v>45.889536672132394</v>
      </c>
      <c r="BL808" s="810">
        <f t="shared" si="668"/>
        <v>298.89531671036076</v>
      </c>
      <c r="BM808" s="810">
        <f t="shared" si="669"/>
        <v>565.55059804000905</v>
      </c>
      <c r="BN808" s="810">
        <f t="shared" si="670"/>
        <v>0</v>
      </c>
      <c r="BO808" s="810">
        <f t="shared" si="671"/>
        <v>0</v>
      </c>
      <c r="BP808" s="810">
        <f t="shared" si="672"/>
        <v>119.77730554437765</v>
      </c>
      <c r="BQ808" s="830">
        <f t="shared" si="673"/>
        <v>15.20132962179744</v>
      </c>
      <c r="BR808" s="830">
        <f t="shared" si="674"/>
        <v>0</v>
      </c>
      <c r="BS808" s="830">
        <f t="shared" si="675"/>
        <v>2.0189142781265499</v>
      </c>
      <c r="BT808" s="810">
        <f t="shared" si="676"/>
        <v>0</v>
      </c>
      <c r="BU808" s="810">
        <f t="shared" si="677"/>
        <v>13.362300525812627</v>
      </c>
      <c r="BV808" s="810">
        <f t="shared" si="678"/>
        <v>0</v>
      </c>
      <c r="BW808" s="830">
        <f t="shared" si="679"/>
        <v>18.202131539724512</v>
      </c>
      <c r="BX808" s="816">
        <f t="shared" si="655"/>
        <v>2514.746477935556</v>
      </c>
      <c r="BY808" s="755">
        <f t="shared" si="706"/>
        <v>0.24529325769952751</v>
      </c>
      <c r="BZ808" s="805">
        <f t="shared" ca="1" si="703"/>
        <v>106.91835322036651</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4.1224240037989937</v>
      </c>
      <c r="BE809" s="808">
        <f t="shared" si="661"/>
        <v>123.68712857759186</v>
      </c>
      <c r="BF809" s="808">
        <f t="shared" si="662"/>
        <v>0</v>
      </c>
      <c r="BG809" s="829">
        <f t="shared" si="663"/>
        <v>78.373273846154078</v>
      </c>
      <c r="BH809" s="829">
        <f t="shared" si="664"/>
        <v>46.417524781904376</v>
      </c>
      <c r="BI809" s="829">
        <f t="shared" si="665"/>
        <v>0</v>
      </c>
      <c r="BJ809" s="829">
        <f t="shared" si="666"/>
        <v>0</v>
      </c>
      <c r="BK809" s="829">
        <f t="shared" si="667"/>
        <v>8.4919132243393651</v>
      </c>
      <c r="BL809" s="810">
        <f t="shared" si="668"/>
        <v>65.919865162095746</v>
      </c>
      <c r="BM809" s="810">
        <f t="shared" si="669"/>
        <v>171.74941744898331</v>
      </c>
      <c r="BN809" s="810">
        <f t="shared" si="670"/>
        <v>0</v>
      </c>
      <c r="BO809" s="810">
        <f t="shared" si="671"/>
        <v>0</v>
      </c>
      <c r="BP809" s="810">
        <f t="shared" si="672"/>
        <v>29.398000834389155</v>
      </c>
      <c r="BQ809" s="830">
        <f t="shared" si="673"/>
        <v>2.5368821802550179</v>
      </c>
      <c r="BR809" s="830">
        <f t="shared" si="674"/>
        <v>0</v>
      </c>
      <c r="BS809" s="830">
        <f t="shared" si="675"/>
        <v>0.56088013429861705</v>
      </c>
      <c r="BT809" s="810">
        <f t="shared" si="676"/>
        <v>0</v>
      </c>
      <c r="BU809" s="810">
        <f t="shared" si="677"/>
        <v>4.6660104697829627</v>
      </c>
      <c r="BV809" s="810">
        <f t="shared" si="678"/>
        <v>0</v>
      </c>
      <c r="BW809" s="830">
        <f t="shared" si="679"/>
        <v>7.9311846241480994</v>
      </c>
      <c r="BX809" s="816">
        <f t="shared" si="655"/>
        <v>543.8545052877414</v>
      </c>
      <c r="BY809" s="755">
        <f t="shared" si="706"/>
        <v>5.304862517437977E-2</v>
      </c>
      <c r="BZ809" s="805">
        <f t="shared" ca="1" si="703"/>
        <v>102.69967175932437</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35.530394300871393</v>
      </c>
      <c r="BE810" s="808">
        <f t="shared" si="661"/>
        <v>706.3232885599183</v>
      </c>
      <c r="BF810" s="808">
        <f t="shared" si="662"/>
        <v>0</v>
      </c>
      <c r="BG810" s="829">
        <f t="shared" si="663"/>
        <v>525.48511078785782</v>
      </c>
      <c r="BH810" s="829">
        <f t="shared" si="664"/>
        <v>275.50395852370764</v>
      </c>
      <c r="BI810" s="829">
        <f t="shared" si="665"/>
        <v>0</v>
      </c>
      <c r="BJ810" s="829">
        <f t="shared" si="666"/>
        <v>0</v>
      </c>
      <c r="BK810" s="829">
        <f t="shared" si="667"/>
        <v>62.003530897653583</v>
      </c>
      <c r="BL810" s="810">
        <f t="shared" si="668"/>
        <v>436.7230440758841</v>
      </c>
      <c r="BM810" s="810">
        <f t="shared" si="669"/>
        <v>848.8113285759772</v>
      </c>
      <c r="BN810" s="810">
        <f t="shared" si="670"/>
        <v>0</v>
      </c>
      <c r="BO810" s="810">
        <f t="shared" si="671"/>
        <v>0</v>
      </c>
      <c r="BP810" s="810">
        <f t="shared" si="672"/>
        <v>189.38522427388256</v>
      </c>
      <c r="BQ810" s="830">
        <f t="shared" si="673"/>
        <v>20.713123447698067</v>
      </c>
      <c r="BR810" s="830">
        <f t="shared" si="674"/>
        <v>0</v>
      </c>
      <c r="BS810" s="830">
        <f t="shared" si="675"/>
        <v>3.1589863805835701</v>
      </c>
      <c r="BT810" s="810">
        <f t="shared" si="676"/>
        <v>0</v>
      </c>
      <c r="BU810" s="810">
        <f t="shared" si="677"/>
        <v>19.779027019246424</v>
      </c>
      <c r="BV810" s="810">
        <f t="shared" si="678"/>
        <v>0</v>
      </c>
      <c r="BW810" s="830">
        <f t="shared" si="679"/>
        <v>21.360167108436237</v>
      </c>
      <c r="BX810" s="816">
        <f t="shared" si="655"/>
        <v>3144.7771839517163</v>
      </c>
      <c r="BY810" s="755">
        <f t="shared" si="706"/>
        <v>0.306747676936375</v>
      </c>
      <c r="BZ810" s="805">
        <f t="shared" ca="1" si="703"/>
        <v>100.30435201701364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41.76775727942438</v>
      </c>
      <c r="BE812" s="808">
        <f t="shared" si="661"/>
        <v>835.65795466628776</v>
      </c>
      <c r="BF812" s="808">
        <f t="shared" si="662"/>
        <v>0</v>
      </c>
      <c r="BG812" s="829">
        <f t="shared" si="663"/>
        <v>659.30624527839439</v>
      </c>
      <c r="BH812" s="829">
        <f t="shared" si="664"/>
        <v>337.40576063363369</v>
      </c>
      <c r="BI812" s="829">
        <f t="shared" si="665"/>
        <v>0</v>
      </c>
      <c r="BJ812" s="829">
        <f t="shared" si="666"/>
        <v>0</v>
      </c>
      <c r="BK812" s="829">
        <f t="shared" si="667"/>
        <v>64.774061059184007</v>
      </c>
      <c r="BL812" s="810">
        <f t="shared" si="668"/>
        <v>429.96799471635654</v>
      </c>
      <c r="BM812" s="810">
        <f t="shared" si="669"/>
        <v>942.26524658646963</v>
      </c>
      <c r="BN812" s="810">
        <f t="shared" si="670"/>
        <v>0</v>
      </c>
      <c r="BO812" s="810">
        <f t="shared" si="671"/>
        <v>0</v>
      </c>
      <c r="BP812" s="810">
        <f t="shared" si="672"/>
        <v>186.49228315577827</v>
      </c>
      <c r="BQ812" s="830">
        <f t="shared" si="673"/>
        <v>23.306840080432853</v>
      </c>
      <c r="BR812" s="830">
        <f t="shared" si="674"/>
        <v>0</v>
      </c>
      <c r="BS812" s="830">
        <f t="shared" si="675"/>
        <v>3.6534765964898801</v>
      </c>
      <c r="BT812" s="810">
        <f t="shared" si="676"/>
        <v>0</v>
      </c>
      <c r="BU812" s="810">
        <f t="shared" si="677"/>
        <v>24.757284371465403</v>
      </c>
      <c r="BV812" s="810">
        <f t="shared" si="678"/>
        <v>0</v>
      </c>
      <c r="BW812" s="830">
        <f t="shared" si="679"/>
        <v>24.71502116545987</v>
      </c>
      <c r="BX812" s="816">
        <f t="shared" si="655"/>
        <v>3574.069925589376</v>
      </c>
      <c r="BY812" s="755">
        <f t="shared" si="706"/>
        <v>0.34862172508675149</v>
      </c>
      <c r="BZ812" s="805">
        <f t="shared" ca="1" si="703"/>
        <v>100.18698896746274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26.011030587437659</v>
      </c>
      <c r="BE813" s="808">
        <f t="shared" si="661"/>
        <v>508.97912150324862</v>
      </c>
      <c r="BF813" s="808">
        <f t="shared" si="662"/>
        <v>0</v>
      </c>
      <c r="BG813" s="829">
        <f t="shared" si="663"/>
        <v>353.62721839920948</v>
      </c>
      <c r="BH813" s="829">
        <f t="shared" si="664"/>
        <v>144.96753056321893</v>
      </c>
      <c r="BI813" s="829">
        <f t="shared" si="665"/>
        <v>0</v>
      </c>
      <c r="BJ813" s="829">
        <f t="shared" si="666"/>
        <v>0</v>
      </c>
      <c r="BK813" s="829">
        <f t="shared" si="667"/>
        <v>32.573726747335911</v>
      </c>
      <c r="BL813" s="810">
        <f t="shared" si="668"/>
        <v>227.04730122750271</v>
      </c>
      <c r="BM813" s="810">
        <f t="shared" si="669"/>
        <v>353.38854053819637</v>
      </c>
      <c r="BN813" s="810">
        <f t="shared" si="670"/>
        <v>0</v>
      </c>
      <c r="BO813" s="810">
        <f t="shared" si="671"/>
        <v>0</v>
      </c>
      <c r="BP813" s="810">
        <f t="shared" si="672"/>
        <v>89.022599648669114</v>
      </c>
      <c r="BQ813" s="830">
        <f t="shared" si="673"/>
        <v>7.5737620999527957</v>
      </c>
      <c r="BR813" s="830">
        <f t="shared" si="674"/>
        <v>0</v>
      </c>
      <c r="BS813" s="830">
        <f t="shared" si="675"/>
        <v>1.2649643040871701</v>
      </c>
      <c r="BT813" s="810">
        <f t="shared" si="676"/>
        <v>0</v>
      </c>
      <c r="BU813" s="810">
        <f t="shared" si="677"/>
        <v>11.155703815941376</v>
      </c>
      <c r="BV813" s="810">
        <f t="shared" si="678"/>
        <v>0</v>
      </c>
      <c r="BW813" s="830">
        <f t="shared" si="679"/>
        <v>7.4770227745729594</v>
      </c>
      <c r="BX813" s="816">
        <f t="shared" si="655"/>
        <v>1763.0885222093732</v>
      </c>
      <c r="BY813" s="755">
        <f t="shared" si="706"/>
        <v>0.17197508019989985</v>
      </c>
      <c r="BZ813" s="805">
        <f t="shared" ca="1" si="703"/>
        <v>109.66950428713984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6.5271711403380444</v>
      </c>
      <c r="BE814" s="808">
        <f t="shared" si="661"/>
        <v>136.76349201429448</v>
      </c>
      <c r="BF814" s="808">
        <f t="shared" si="662"/>
        <v>0</v>
      </c>
      <c r="BG814" s="829">
        <f t="shared" si="663"/>
        <v>131.63822118900859</v>
      </c>
      <c r="BH814" s="829">
        <f t="shared" si="664"/>
        <v>62.769766822776916</v>
      </c>
      <c r="BI814" s="829">
        <f t="shared" si="665"/>
        <v>0</v>
      </c>
      <c r="BJ814" s="829">
        <f t="shared" si="666"/>
        <v>0</v>
      </c>
      <c r="BK814" s="829">
        <f t="shared" si="667"/>
        <v>12.329501537554272</v>
      </c>
      <c r="BL814" s="810">
        <f t="shared" si="668"/>
        <v>90.962767625991944</v>
      </c>
      <c r="BM814" s="810">
        <f t="shared" si="669"/>
        <v>247.27064342283109</v>
      </c>
      <c r="BN814" s="810">
        <f t="shared" si="670"/>
        <v>0</v>
      </c>
      <c r="BO814" s="810">
        <f t="shared" si="671"/>
        <v>0</v>
      </c>
      <c r="BP814" s="810">
        <f t="shared" si="672"/>
        <v>39.493207657539678</v>
      </c>
      <c r="BQ814" s="830">
        <f t="shared" si="673"/>
        <v>2.9132604079073685</v>
      </c>
      <c r="BR814" s="830">
        <f t="shared" si="674"/>
        <v>0</v>
      </c>
      <c r="BS814" s="830">
        <f t="shared" si="675"/>
        <v>0.66628011890633498</v>
      </c>
      <c r="BT814" s="810">
        <f t="shared" si="676"/>
        <v>0</v>
      </c>
      <c r="BU814" s="810">
        <f t="shared" si="677"/>
        <v>6.5822109925265329</v>
      </c>
      <c r="BV814" s="810">
        <f t="shared" si="678"/>
        <v>0</v>
      </c>
      <c r="BW814" s="830">
        <f t="shared" si="679"/>
        <v>3.1670160278353729</v>
      </c>
      <c r="BX814" s="816">
        <f t="shared" si="655"/>
        <v>741.08353895751065</v>
      </c>
      <c r="BY814" s="755">
        <f t="shared" si="706"/>
        <v>7.2286728341544149E-2</v>
      </c>
      <c r="BZ814" s="805">
        <f t="shared" ca="1" si="703"/>
        <v>105.23926274753923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18.559051172520686</v>
      </c>
      <c r="BE815" s="808">
        <f t="shared" si="661"/>
        <v>373.50690421723141</v>
      </c>
      <c r="BF815" s="808">
        <f t="shared" si="662"/>
        <v>0</v>
      </c>
      <c r="BG815" s="829">
        <f t="shared" si="663"/>
        <v>271.73209876940274</v>
      </c>
      <c r="BH815" s="829">
        <f t="shared" si="664"/>
        <v>124.74628285584281</v>
      </c>
      <c r="BI815" s="829">
        <f t="shared" si="665"/>
        <v>0</v>
      </c>
      <c r="BJ815" s="829">
        <f t="shared" si="666"/>
        <v>0</v>
      </c>
      <c r="BK815" s="829">
        <f t="shared" si="667"/>
        <v>26.174443277788445</v>
      </c>
      <c r="BL815" s="810">
        <f t="shared" si="668"/>
        <v>182.21041418163705</v>
      </c>
      <c r="BM815" s="810">
        <f t="shared" si="669"/>
        <v>337.76179412554126</v>
      </c>
      <c r="BN815" s="810">
        <f t="shared" si="670"/>
        <v>0</v>
      </c>
      <c r="BO815" s="810">
        <f t="shared" si="671"/>
        <v>0</v>
      </c>
      <c r="BP815" s="810">
        <f t="shared" si="672"/>
        <v>76.236785892339938</v>
      </c>
      <c r="BQ815" s="830">
        <f t="shared" si="673"/>
        <v>8.3931933601542177</v>
      </c>
      <c r="BR815" s="830">
        <f t="shared" si="674"/>
        <v>0</v>
      </c>
      <c r="BS815" s="830">
        <f t="shared" si="675"/>
        <v>1.27169596365973</v>
      </c>
      <c r="BT815" s="810">
        <f t="shared" si="676"/>
        <v>0</v>
      </c>
      <c r="BU815" s="810">
        <f t="shared" si="677"/>
        <v>10.778146295776949</v>
      </c>
      <c r="BV815" s="810">
        <f t="shared" si="678"/>
        <v>0</v>
      </c>
      <c r="BW815" s="830">
        <f t="shared" si="679"/>
        <v>9.6044165731454498</v>
      </c>
      <c r="BX815" s="816">
        <f t="shared" si="655"/>
        <v>1440.9752266850408</v>
      </c>
      <c r="BY815" s="755">
        <f t="shared" si="706"/>
        <v>0.14055552347688655</v>
      </c>
      <c r="BZ815" s="805">
        <f t="shared" ca="1" si="703"/>
        <v>102.76393524617163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24.61139522649308</v>
      </c>
      <c r="BE816" s="808">
        <f t="shared" si="661"/>
        <v>443.74508854280487</v>
      </c>
      <c r="BF816" s="808">
        <f t="shared" si="662"/>
        <v>0</v>
      </c>
      <c r="BG816" s="829">
        <f t="shared" si="663"/>
        <v>302.00719294218572</v>
      </c>
      <c r="BH816" s="829">
        <f t="shared" si="664"/>
        <v>144.01281549135487</v>
      </c>
      <c r="BI816" s="829">
        <f t="shared" si="665"/>
        <v>0</v>
      </c>
      <c r="BJ816" s="829">
        <f t="shared" si="666"/>
        <v>0</v>
      </c>
      <c r="BK816" s="829">
        <f t="shared" si="667"/>
        <v>28.909038835606374</v>
      </c>
      <c r="BL816" s="810">
        <f t="shared" si="668"/>
        <v>196.67050323354437</v>
      </c>
      <c r="BM816" s="810">
        <f t="shared" si="669"/>
        <v>379.98797138254469</v>
      </c>
      <c r="BN816" s="810">
        <f t="shared" si="670"/>
        <v>0</v>
      </c>
      <c r="BO816" s="810">
        <f t="shared" si="671"/>
        <v>0</v>
      </c>
      <c r="BP816" s="810">
        <f t="shared" si="672"/>
        <v>83.423487424396271</v>
      </c>
      <c r="BQ816" s="830">
        <f t="shared" si="673"/>
        <v>7.4511060167580299</v>
      </c>
      <c r="BR816" s="830">
        <f t="shared" si="674"/>
        <v>0</v>
      </c>
      <c r="BS816" s="830">
        <f t="shared" si="675"/>
        <v>1.17133863960874</v>
      </c>
      <c r="BT816" s="810">
        <f t="shared" si="676"/>
        <v>0</v>
      </c>
      <c r="BU816" s="810">
        <f t="shared" si="677"/>
        <v>9.9139402068698992</v>
      </c>
      <c r="BV816" s="810">
        <f t="shared" si="678"/>
        <v>0</v>
      </c>
      <c r="BW816" s="830">
        <f t="shared" si="679"/>
        <v>7.07033134777984</v>
      </c>
      <c r="BX816" s="816">
        <f t="shared" si="655"/>
        <v>1628.9742092899467</v>
      </c>
      <c r="BY816" s="755">
        <f t="shared" si="706"/>
        <v>0.15889330952886721</v>
      </c>
      <c r="BZ816" s="805">
        <f t="shared" ca="1" si="703"/>
        <v>109.63667603791004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10.732177043660259</v>
      </c>
      <c r="BE817" s="808">
        <f t="shared" si="661"/>
        <v>194.35728132477124</v>
      </c>
      <c r="BF817" s="808">
        <f t="shared" si="662"/>
        <v>0</v>
      </c>
      <c r="BG817" s="829">
        <f t="shared" si="663"/>
        <v>160.08055634331916</v>
      </c>
      <c r="BH817" s="829">
        <f t="shared" si="664"/>
        <v>66.092312893948815</v>
      </c>
      <c r="BI817" s="829">
        <f t="shared" si="665"/>
        <v>0</v>
      </c>
      <c r="BJ817" s="829">
        <f t="shared" si="666"/>
        <v>0</v>
      </c>
      <c r="BK817" s="829">
        <f t="shared" si="667"/>
        <v>15.045265614384201</v>
      </c>
      <c r="BL817" s="810">
        <f t="shared" si="668"/>
        <v>90.351686736342629</v>
      </c>
      <c r="BM817" s="810">
        <f t="shared" si="669"/>
        <v>166.31660732713567</v>
      </c>
      <c r="BN817" s="810">
        <f t="shared" si="670"/>
        <v>0</v>
      </c>
      <c r="BO817" s="810">
        <f t="shared" si="671"/>
        <v>0</v>
      </c>
      <c r="BP817" s="810">
        <f t="shared" si="672"/>
        <v>34.211367860672105</v>
      </c>
      <c r="BQ817" s="830">
        <f t="shared" si="673"/>
        <v>3.8006271543624384</v>
      </c>
      <c r="BR817" s="830">
        <f t="shared" si="674"/>
        <v>0</v>
      </c>
      <c r="BS817" s="830">
        <f t="shared" si="675"/>
        <v>0.61772596731232099</v>
      </c>
      <c r="BT817" s="810">
        <f t="shared" si="676"/>
        <v>0</v>
      </c>
      <c r="BU817" s="810">
        <f t="shared" si="677"/>
        <v>5.0217265442887351</v>
      </c>
      <c r="BV817" s="810">
        <f t="shared" si="678"/>
        <v>0</v>
      </c>
      <c r="BW817" s="830">
        <f t="shared" si="679"/>
        <v>3.2219328838899788</v>
      </c>
      <c r="BX817" s="816">
        <f t="shared" si="655"/>
        <v>749.84926769408776</v>
      </c>
      <c r="BY817" s="755">
        <f t="shared" si="706"/>
        <v>7.3141754554632052E-2</v>
      </c>
      <c r="BZ817" s="805">
        <f t="shared" ca="1" si="703"/>
        <v>104.86841070569699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15.392815456371334</v>
      </c>
      <c r="BE818" s="808">
        <f t="shared" si="661"/>
        <v>367.44687947296262</v>
      </c>
      <c r="BF818" s="808">
        <f t="shared" si="662"/>
        <v>0</v>
      </c>
      <c r="BG818" s="829">
        <f t="shared" si="663"/>
        <v>285.43007539094936</v>
      </c>
      <c r="BH818" s="829">
        <f t="shared" si="664"/>
        <v>123.62344165074266</v>
      </c>
      <c r="BI818" s="829">
        <f t="shared" si="665"/>
        <v>0</v>
      </c>
      <c r="BJ818" s="829">
        <f t="shared" si="666"/>
        <v>0</v>
      </c>
      <c r="BK818" s="829">
        <f t="shared" si="667"/>
        <v>26.267751544406256</v>
      </c>
      <c r="BL818" s="810">
        <f t="shared" si="668"/>
        <v>187.36720379475386</v>
      </c>
      <c r="BM818" s="810">
        <f t="shared" si="669"/>
        <v>319.25608344419487</v>
      </c>
      <c r="BN818" s="810">
        <f t="shared" si="670"/>
        <v>0</v>
      </c>
      <c r="BO818" s="810">
        <f t="shared" si="671"/>
        <v>0</v>
      </c>
      <c r="BP818" s="810">
        <f t="shared" si="672"/>
        <v>75.90293313298605</v>
      </c>
      <c r="BQ818" s="830">
        <f t="shared" si="673"/>
        <v>7.7915795923943341</v>
      </c>
      <c r="BR818" s="830">
        <f t="shared" si="674"/>
        <v>0</v>
      </c>
      <c r="BS818" s="830">
        <f t="shared" si="675"/>
        <v>1.22883652493024</v>
      </c>
      <c r="BT818" s="810">
        <f t="shared" si="676"/>
        <v>0</v>
      </c>
      <c r="BU818" s="810">
        <f t="shared" si="677"/>
        <v>9.4559220736688996</v>
      </c>
      <c r="BV818" s="810">
        <f t="shared" si="678"/>
        <v>0</v>
      </c>
      <c r="BW818" s="830">
        <f t="shared" si="679"/>
        <v>7.8141756146472199</v>
      </c>
      <c r="BX818" s="816">
        <f t="shared" si="655"/>
        <v>1426.9776976930079</v>
      </c>
      <c r="BY818" s="755">
        <f t="shared" si="706"/>
        <v>0.13919017730130784</v>
      </c>
      <c r="BZ818" s="805">
        <f t="shared" ca="1" si="703"/>
        <v>104.89088006993383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25.941578063458952</v>
      </c>
      <c r="BE819" s="808">
        <f t="shared" si="661"/>
        <v>473.64056734562195</v>
      </c>
      <c r="BF819" s="808">
        <f t="shared" si="662"/>
        <v>0</v>
      </c>
      <c r="BG819" s="829">
        <f t="shared" si="663"/>
        <v>351.76576630896142</v>
      </c>
      <c r="BH819" s="829">
        <f t="shared" si="664"/>
        <v>158.87753146766681</v>
      </c>
      <c r="BI819" s="829">
        <f t="shared" si="665"/>
        <v>0</v>
      </c>
      <c r="BJ819" s="829">
        <f t="shared" si="666"/>
        <v>0</v>
      </c>
      <c r="BK819" s="829">
        <f t="shared" si="667"/>
        <v>31.808750750445377</v>
      </c>
      <c r="BL819" s="810">
        <f t="shared" si="668"/>
        <v>211.17581805632889</v>
      </c>
      <c r="BM819" s="810">
        <f t="shared" si="669"/>
        <v>374.78846654574886</v>
      </c>
      <c r="BN819" s="810">
        <f t="shared" si="670"/>
        <v>0</v>
      </c>
      <c r="BO819" s="810">
        <f t="shared" si="671"/>
        <v>0</v>
      </c>
      <c r="BP819" s="810">
        <f t="shared" si="672"/>
        <v>86.94281904912863</v>
      </c>
      <c r="BQ819" s="830">
        <f t="shared" si="673"/>
        <v>9.041092398276378</v>
      </c>
      <c r="BR819" s="830">
        <f t="shared" si="674"/>
        <v>0</v>
      </c>
      <c r="BS819" s="830">
        <f t="shared" si="675"/>
        <v>1.4505516141257</v>
      </c>
      <c r="BT819" s="810">
        <f t="shared" si="676"/>
        <v>0</v>
      </c>
      <c r="BU819" s="810">
        <f t="shared" si="677"/>
        <v>11.817397206710476</v>
      </c>
      <c r="BV819" s="810">
        <f t="shared" si="678"/>
        <v>0</v>
      </c>
      <c r="BW819" s="830">
        <f t="shared" si="679"/>
        <v>11.55701692689474</v>
      </c>
      <c r="BX819" s="816">
        <f t="shared" si="655"/>
        <v>1748.807355733368</v>
      </c>
      <c r="BY819" s="755">
        <f t="shared" si="706"/>
        <v>0.17058206747301677</v>
      </c>
      <c r="BZ819" s="805">
        <f t="shared" ca="1" si="703"/>
        <v>105.95193169136931</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3.7347819257331887</v>
      </c>
      <c r="BE820" s="808">
        <f t="shared" si="661"/>
        <v>37.296994579302655</v>
      </c>
      <c r="BF820" s="808">
        <f t="shared" si="662"/>
        <v>0</v>
      </c>
      <c r="BG820" s="829">
        <f t="shared" si="663"/>
        <v>36.772618178321054</v>
      </c>
      <c r="BH820" s="829">
        <f t="shared" si="664"/>
        <v>8.5071188880687654</v>
      </c>
      <c r="BI820" s="829">
        <f t="shared" si="665"/>
        <v>0</v>
      </c>
      <c r="BJ820" s="829">
        <f t="shared" si="666"/>
        <v>0</v>
      </c>
      <c r="BK820" s="829">
        <f t="shared" si="667"/>
        <v>2.3669330091559067</v>
      </c>
      <c r="BL820" s="810">
        <f t="shared" si="668"/>
        <v>17.251129256248181</v>
      </c>
      <c r="BM820" s="810">
        <f t="shared" si="669"/>
        <v>18.237585108189155</v>
      </c>
      <c r="BN820" s="810">
        <f t="shared" si="670"/>
        <v>0</v>
      </c>
      <c r="BO820" s="810">
        <f t="shared" si="671"/>
        <v>0</v>
      </c>
      <c r="BP820" s="810">
        <f t="shared" si="672"/>
        <v>6.2844694080559558</v>
      </c>
      <c r="BQ820" s="830">
        <f t="shared" si="673"/>
        <v>0.66522836847091682</v>
      </c>
      <c r="BR820" s="830">
        <f t="shared" si="674"/>
        <v>0</v>
      </c>
      <c r="BS820" s="830">
        <f t="shared" si="675"/>
        <v>0.10079217704104801</v>
      </c>
      <c r="BT820" s="810">
        <f t="shared" si="676"/>
        <v>0</v>
      </c>
      <c r="BU820" s="810">
        <f t="shared" si="677"/>
        <v>0.92580328969751247</v>
      </c>
      <c r="BV820" s="810">
        <f t="shared" si="678"/>
        <v>0</v>
      </c>
      <c r="BW820" s="830">
        <f t="shared" si="679"/>
        <v>0.93102819455552199</v>
      </c>
      <c r="BX820" s="816">
        <f t="shared" si="655"/>
        <v>133.07448238283985</v>
      </c>
      <c r="BY820" s="755">
        <f t="shared" si="706"/>
        <v>1.2980343580066313E-2</v>
      </c>
      <c r="BZ820" s="805">
        <f t="shared" ca="1" si="703"/>
        <v>100.35857148469134</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6.5565084652862211</v>
      </c>
      <c r="BE822" s="808">
        <f t="shared" si="661"/>
        <v>150.29057701821233</v>
      </c>
      <c r="BF822" s="808">
        <f t="shared" si="662"/>
        <v>0</v>
      </c>
      <c r="BG822" s="829">
        <f t="shared" si="663"/>
        <v>66.045749111049091</v>
      </c>
      <c r="BH822" s="829">
        <f t="shared" si="664"/>
        <v>46.748091193540716</v>
      </c>
      <c r="BI822" s="829">
        <f t="shared" si="665"/>
        <v>0</v>
      </c>
      <c r="BJ822" s="829">
        <f t="shared" si="666"/>
        <v>0</v>
      </c>
      <c r="BK822" s="829">
        <f t="shared" si="667"/>
        <v>9.6293998860038421</v>
      </c>
      <c r="BL822" s="810">
        <f t="shared" si="668"/>
        <v>53.074758605437204</v>
      </c>
      <c r="BM822" s="810">
        <f t="shared" si="669"/>
        <v>96.640432757020037</v>
      </c>
      <c r="BN822" s="810">
        <f t="shared" si="670"/>
        <v>0</v>
      </c>
      <c r="BO822" s="810">
        <f t="shared" si="671"/>
        <v>0</v>
      </c>
      <c r="BP822" s="810">
        <f t="shared" si="672"/>
        <v>20.906999155840943</v>
      </c>
      <c r="BQ822" s="830">
        <f t="shared" si="673"/>
        <v>3.2062495527913288</v>
      </c>
      <c r="BR822" s="830">
        <f t="shared" si="674"/>
        <v>0</v>
      </c>
      <c r="BS822" s="830">
        <f t="shared" si="675"/>
        <v>0.37228444564051999</v>
      </c>
      <c r="BT822" s="810">
        <f t="shared" si="676"/>
        <v>0</v>
      </c>
      <c r="BU822" s="810">
        <f t="shared" si="677"/>
        <v>1.5500221025924024</v>
      </c>
      <c r="BV822" s="810">
        <f t="shared" si="678"/>
        <v>0</v>
      </c>
      <c r="BW822" s="830">
        <f t="shared" si="679"/>
        <v>3.2240760237495669</v>
      </c>
      <c r="BX822" s="816">
        <f t="shared" si="655"/>
        <v>458.24514831716414</v>
      </c>
      <c r="BY822" s="755">
        <f t="shared" si="706"/>
        <v>4.4698122153449489E-2</v>
      </c>
      <c r="BZ822" s="805">
        <f t="shared" ca="1" si="703"/>
        <v>101.92561416132237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14.813751867073744</v>
      </c>
      <c r="BE823" s="808">
        <f t="shared" si="661"/>
        <v>394.9015522303373</v>
      </c>
      <c r="BF823" s="808">
        <f t="shared" si="662"/>
        <v>0</v>
      </c>
      <c r="BG823" s="829">
        <f t="shared" si="663"/>
        <v>276.38537940254179</v>
      </c>
      <c r="BH823" s="829">
        <f t="shared" si="664"/>
        <v>131.87103920906407</v>
      </c>
      <c r="BI823" s="829">
        <f t="shared" si="665"/>
        <v>0</v>
      </c>
      <c r="BJ823" s="829">
        <f t="shared" si="666"/>
        <v>0</v>
      </c>
      <c r="BK823" s="829">
        <f t="shared" si="667"/>
        <v>26.621341222826349</v>
      </c>
      <c r="BL823" s="810">
        <f t="shared" si="668"/>
        <v>169.20817691835629</v>
      </c>
      <c r="BM823" s="810">
        <f t="shared" si="669"/>
        <v>303.41203068766669</v>
      </c>
      <c r="BN823" s="810">
        <f t="shared" si="670"/>
        <v>0</v>
      </c>
      <c r="BO823" s="810">
        <f t="shared" si="671"/>
        <v>0</v>
      </c>
      <c r="BP823" s="810">
        <f t="shared" si="672"/>
        <v>72.016584971805045</v>
      </c>
      <c r="BQ823" s="830">
        <f t="shared" si="673"/>
        <v>11.291663970695987</v>
      </c>
      <c r="BR823" s="830">
        <f t="shared" si="674"/>
        <v>0</v>
      </c>
      <c r="BS823" s="830">
        <f t="shared" si="675"/>
        <v>1.7266692450871</v>
      </c>
      <c r="BT823" s="810">
        <f t="shared" si="676"/>
        <v>0</v>
      </c>
      <c r="BU823" s="810">
        <f t="shared" si="677"/>
        <v>7.7466861316518001</v>
      </c>
      <c r="BV823" s="810">
        <f t="shared" si="678"/>
        <v>0</v>
      </c>
      <c r="BW823" s="830">
        <f t="shared" si="679"/>
        <v>10.03005166053422</v>
      </c>
      <c r="BX823" s="816">
        <f t="shared" si="655"/>
        <v>1420.0249275176402</v>
      </c>
      <c r="BY823" s="755">
        <f t="shared" si="706"/>
        <v>0.13851199058892316</v>
      </c>
      <c r="BZ823" s="805">
        <f t="shared" ca="1" si="703"/>
        <v>96.96603114879872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23.139694658911182</v>
      </c>
      <c r="BE824" s="808">
        <f t="shared" si="661"/>
        <v>724.12071625190833</v>
      </c>
      <c r="BF824" s="808">
        <f t="shared" si="662"/>
        <v>0</v>
      </c>
      <c r="BG824" s="829">
        <f t="shared" si="663"/>
        <v>591.06232866527534</v>
      </c>
      <c r="BH824" s="829">
        <f t="shared" si="664"/>
        <v>314.71055001807679</v>
      </c>
      <c r="BI824" s="829">
        <f t="shared" si="665"/>
        <v>0</v>
      </c>
      <c r="BJ824" s="829">
        <f t="shared" si="666"/>
        <v>0</v>
      </c>
      <c r="BK824" s="829">
        <f t="shared" si="667"/>
        <v>63.158098455036324</v>
      </c>
      <c r="BL824" s="810">
        <f t="shared" si="668"/>
        <v>483.22252066128306</v>
      </c>
      <c r="BM824" s="810">
        <f t="shared" si="669"/>
        <v>1029.266510755848</v>
      </c>
      <c r="BN824" s="810">
        <f t="shared" si="670"/>
        <v>0</v>
      </c>
      <c r="BO824" s="810">
        <f t="shared" si="671"/>
        <v>0</v>
      </c>
      <c r="BP824" s="810">
        <f t="shared" si="672"/>
        <v>184.90875029872774</v>
      </c>
      <c r="BQ824" s="830">
        <f t="shared" si="673"/>
        <v>24.557349323776634</v>
      </c>
      <c r="BR824" s="830">
        <f t="shared" si="674"/>
        <v>0</v>
      </c>
      <c r="BS824" s="830">
        <f t="shared" si="675"/>
        <v>3.9887644054130797</v>
      </c>
      <c r="BT824" s="810">
        <f t="shared" si="676"/>
        <v>0</v>
      </c>
      <c r="BU824" s="810">
        <f t="shared" si="677"/>
        <v>22.157134708450048</v>
      </c>
      <c r="BV824" s="810">
        <f t="shared" si="678"/>
        <v>0</v>
      </c>
      <c r="BW824" s="830">
        <f t="shared" si="679"/>
        <v>24.201373972061653</v>
      </c>
      <c r="BX824" s="816">
        <f t="shared" si="655"/>
        <v>3488.4937921747678</v>
      </c>
      <c r="BY824" s="755">
        <f t="shared" si="706"/>
        <v>0.34027446275602496</v>
      </c>
      <c r="BZ824" s="805">
        <f t="shared" ca="1" si="703"/>
        <v>99.011323848408324</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13.14338350923671</v>
      </c>
      <c r="BE826" s="808">
        <f t="shared" si="661"/>
        <v>100.76229825744592</v>
      </c>
      <c r="BF826" s="808">
        <f t="shared" si="662"/>
        <v>0</v>
      </c>
      <c r="BG826" s="829">
        <f t="shared" si="663"/>
        <v>62.935076602232044</v>
      </c>
      <c r="BH826" s="829">
        <f t="shared" si="664"/>
        <v>20.717761437124508</v>
      </c>
      <c r="BI826" s="829">
        <f t="shared" si="665"/>
        <v>0</v>
      </c>
      <c r="BJ826" s="829">
        <f t="shared" si="666"/>
        <v>0</v>
      </c>
      <c r="BK826" s="829">
        <f t="shared" si="667"/>
        <v>6.0243352348368759</v>
      </c>
      <c r="BL826" s="810">
        <f t="shared" si="668"/>
        <v>36.500553482027406</v>
      </c>
      <c r="BM826" s="810">
        <f t="shared" si="669"/>
        <v>78.604757080079025</v>
      </c>
      <c r="BN826" s="810">
        <f t="shared" si="670"/>
        <v>0</v>
      </c>
      <c r="BO826" s="810">
        <f t="shared" si="671"/>
        <v>0</v>
      </c>
      <c r="BP826" s="810">
        <f t="shared" si="672"/>
        <v>18.745936767976449</v>
      </c>
      <c r="BQ826" s="830">
        <f t="shared" si="673"/>
        <v>2.5338605229383555</v>
      </c>
      <c r="BR826" s="830">
        <f t="shared" si="674"/>
        <v>0</v>
      </c>
      <c r="BS826" s="830">
        <f t="shared" si="675"/>
        <v>0.12600469719203999</v>
      </c>
      <c r="BT826" s="810">
        <f t="shared" si="676"/>
        <v>0</v>
      </c>
      <c r="BU826" s="810">
        <f t="shared" si="677"/>
        <v>1.5281964783395476</v>
      </c>
      <c r="BV826" s="810">
        <f t="shared" si="678"/>
        <v>0</v>
      </c>
      <c r="BW826" s="830">
        <f t="shared" si="679"/>
        <v>2.243103544886071</v>
      </c>
      <c r="BX826" s="816">
        <f t="shared" si="655"/>
        <v>343.86526761431503</v>
      </c>
      <c r="BY826" s="755">
        <f t="shared" si="706"/>
        <v>3.3541286345524293E-2</v>
      </c>
      <c r="BZ826" s="805">
        <f t="shared" ca="1" si="703"/>
        <v>106.39105124177604</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48.930664764588201</v>
      </c>
      <c r="BE827" s="808">
        <f t="shared" si="661"/>
        <v>760.12606785867843</v>
      </c>
      <c r="BF827" s="808">
        <f t="shared" si="662"/>
        <v>0</v>
      </c>
      <c r="BG827" s="829">
        <f t="shared" si="663"/>
        <v>475.18046203459528</v>
      </c>
      <c r="BH827" s="829">
        <f t="shared" si="664"/>
        <v>246.18587508261646</v>
      </c>
      <c r="BI827" s="829">
        <f t="shared" si="665"/>
        <v>0</v>
      </c>
      <c r="BJ827" s="829">
        <f t="shared" si="666"/>
        <v>0</v>
      </c>
      <c r="BK827" s="829">
        <f t="shared" si="667"/>
        <v>43.530538678307188</v>
      </c>
      <c r="BL827" s="810">
        <f t="shared" si="668"/>
        <v>336.8216654530641</v>
      </c>
      <c r="BM827" s="810">
        <f t="shared" si="669"/>
        <v>630.11572169621513</v>
      </c>
      <c r="BN827" s="810">
        <f t="shared" si="670"/>
        <v>0</v>
      </c>
      <c r="BO827" s="810">
        <f t="shared" si="671"/>
        <v>0</v>
      </c>
      <c r="BP827" s="810">
        <f t="shared" si="672"/>
        <v>127.06149903024415</v>
      </c>
      <c r="BQ827" s="830">
        <f t="shared" si="673"/>
        <v>19.630329228793272</v>
      </c>
      <c r="BR827" s="830">
        <f t="shared" si="674"/>
        <v>0</v>
      </c>
      <c r="BS827" s="830">
        <f t="shared" si="675"/>
        <v>1.9438661222323099</v>
      </c>
      <c r="BT827" s="810">
        <f t="shared" si="676"/>
        <v>0</v>
      </c>
      <c r="BU827" s="810">
        <f t="shared" si="677"/>
        <v>14.217849160182599</v>
      </c>
      <c r="BV827" s="810">
        <f t="shared" si="678"/>
        <v>0</v>
      </c>
      <c r="BW827" s="830">
        <f t="shared" si="679"/>
        <v>16.633385416165488</v>
      </c>
      <c r="BX827" s="816">
        <f t="shared" si="655"/>
        <v>2720.3779245256828</v>
      </c>
      <c r="BY827" s="755">
        <f t="shared" si="706"/>
        <v>0.26535094854913022</v>
      </c>
      <c r="BZ827" s="805">
        <f t="shared" ca="1" si="703"/>
        <v>101.64951139760412</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10.050352422601655</v>
      </c>
      <c r="BE828" s="808">
        <f t="shared" si="661"/>
        <v>265.78221786597112</v>
      </c>
      <c r="BF828" s="808">
        <f t="shared" si="662"/>
        <v>0</v>
      </c>
      <c r="BG828" s="829">
        <f t="shared" si="663"/>
        <v>179.94080983968973</v>
      </c>
      <c r="BH828" s="829">
        <f t="shared" si="664"/>
        <v>89.758745027689471</v>
      </c>
      <c r="BI828" s="829">
        <f t="shared" si="665"/>
        <v>0</v>
      </c>
      <c r="BJ828" s="829">
        <f t="shared" si="666"/>
        <v>0</v>
      </c>
      <c r="BK828" s="829">
        <f t="shared" si="667"/>
        <v>19.83464872673456</v>
      </c>
      <c r="BL828" s="810">
        <f t="shared" si="668"/>
        <v>127.5815043989041</v>
      </c>
      <c r="BM828" s="810">
        <f t="shared" si="669"/>
        <v>322.462514648374</v>
      </c>
      <c r="BN828" s="810">
        <f t="shared" si="670"/>
        <v>0</v>
      </c>
      <c r="BO828" s="810">
        <f t="shared" si="671"/>
        <v>0</v>
      </c>
      <c r="BP828" s="810">
        <f t="shared" si="672"/>
        <v>66.299753138661316</v>
      </c>
      <c r="BQ828" s="830">
        <f t="shared" si="673"/>
        <v>8.798707127583846</v>
      </c>
      <c r="BR828" s="830">
        <f t="shared" si="674"/>
        <v>0</v>
      </c>
      <c r="BS828" s="830">
        <f t="shared" si="675"/>
        <v>1.0332717733082599</v>
      </c>
      <c r="BT828" s="810">
        <f t="shared" si="676"/>
        <v>0</v>
      </c>
      <c r="BU828" s="810">
        <f t="shared" si="677"/>
        <v>9.8585141067999746</v>
      </c>
      <c r="BV828" s="810">
        <f t="shared" si="678"/>
        <v>0</v>
      </c>
      <c r="BW828" s="830">
        <f t="shared" si="679"/>
        <v>8.5306714067805309</v>
      </c>
      <c r="BX828" s="816">
        <f t="shared" si="655"/>
        <v>1109.9317104830986</v>
      </c>
      <c r="BY828" s="755">
        <f t="shared" si="706"/>
        <v>0.10826489567724333</v>
      </c>
      <c r="BZ828" s="805">
        <f t="shared" ca="1" si="703"/>
        <v>91.576294529812657</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49.286362979751651</v>
      </c>
      <c r="BE830" s="808">
        <f t="shared" si="661"/>
        <v>1025.8424126995546</v>
      </c>
      <c r="BF830" s="808">
        <f t="shared" si="662"/>
        <v>0</v>
      </c>
      <c r="BG830" s="829">
        <f t="shared" si="663"/>
        <v>736.77966698021032</v>
      </c>
      <c r="BH830" s="829">
        <f t="shared" si="664"/>
        <v>336.37925339534655</v>
      </c>
      <c r="BI830" s="829">
        <f t="shared" si="665"/>
        <v>0</v>
      </c>
      <c r="BJ830" s="829">
        <f t="shared" si="666"/>
        <v>0</v>
      </c>
      <c r="BK830" s="829">
        <f t="shared" si="667"/>
        <v>68.583098994602452</v>
      </c>
      <c r="BL830" s="810">
        <f t="shared" si="668"/>
        <v>430.6704603559765</v>
      </c>
      <c r="BM830" s="810">
        <f t="shared" si="669"/>
        <v>847.28604059128747</v>
      </c>
      <c r="BN830" s="810">
        <f t="shared" si="670"/>
        <v>0</v>
      </c>
      <c r="BO830" s="810">
        <f t="shared" si="671"/>
        <v>0</v>
      </c>
      <c r="BP830" s="810">
        <f t="shared" si="672"/>
        <v>174.96356775217396</v>
      </c>
      <c r="BQ830" s="830">
        <f t="shared" si="673"/>
        <v>20.419780704605966</v>
      </c>
      <c r="BR830" s="830">
        <f t="shared" si="674"/>
        <v>0</v>
      </c>
      <c r="BS830" s="830">
        <f t="shared" si="675"/>
        <v>2.3531473556157403</v>
      </c>
      <c r="BT830" s="810">
        <f t="shared" si="676"/>
        <v>0</v>
      </c>
      <c r="BU830" s="810">
        <f t="shared" si="677"/>
        <v>17.332366532137499</v>
      </c>
      <c r="BV830" s="810">
        <f t="shared" si="678"/>
        <v>0</v>
      </c>
      <c r="BW830" s="830">
        <f t="shared" si="679"/>
        <v>19.344997337624282</v>
      </c>
      <c r="BX830" s="816">
        <f t="shared" si="655"/>
        <v>3729.2411556788875</v>
      </c>
      <c r="BY830" s="755">
        <f t="shared" si="706"/>
        <v>0.36375742837289188</v>
      </c>
      <c r="BZ830" s="805">
        <f t="shared" ca="1" si="703"/>
        <v>111.30833756826155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19.701731818523289</v>
      </c>
      <c r="BE831" s="808">
        <f t="shared" si="661"/>
        <v>434.33767198667999</v>
      </c>
      <c r="BF831" s="808">
        <f t="shared" si="662"/>
        <v>0</v>
      </c>
      <c r="BG831" s="829">
        <f t="shared" si="663"/>
        <v>291.29926849062286</v>
      </c>
      <c r="BH831" s="829">
        <f t="shared" si="664"/>
        <v>114.42285116680588</v>
      </c>
      <c r="BI831" s="829">
        <f t="shared" si="665"/>
        <v>0</v>
      </c>
      <c r="BJ831" s="829">
        <f t="shared" si="666"/>
        <v>0</v>
      </c>
      <c r="BK831" s="829">
        <f t="shared" si="667"/>
        <v>23.689660015173473</v>
      </c>
      <c r="BL831" s="810">
        <f t="shared" si="668"/>
        <v>144.90859239470586</v>
      </c>
      <c r="BM831" s="810">
        <f t="shared" si="669"/>
        <v>266.40204386417872</v>
      </c>
      <c r="BN831" s="810">
        <f t="shared" si="670"/>
        <v>0</v>
      </c>
      <c r="BO831" s="810">
        <f t="shared" si="671"/>
        <v>0</v>
      </c>
      <c r="BP831" s="810">
        <f t="shared" si="672"/>
        <v>63.53248905851796</v>
      </c>
      <c r="BQ831" s="830">
        <f t="shared" si="673"/>
        <v>9.2775134472106018</v>
      </c>
      <c r="BR831" s="830">
        <f t="shared" si="674"/>
        <v>0</v>
      </c>
      <c r="BS831" s="830">
        <f t="shared" si="675"/>
        <v>0.69998354985537092</v>
      </c>
      <c r="BT831" s="810">
        <f t="shared" si="676"/>
        <v>0</v>
      </c>
      <c r="BU831" s="810">
        <f t="shared" si="677"/>
        <v>6.7302329610498974</v>
      </c>
      <c r="BV831" s="810">
        <f t="shared" si="678"/>
        <v>0</v>
      </c>
      <c r="BW831" s="830">
        <f t="shared" si="679"/>
        <v>8.2733486005181902</v>
      </c>
      <c r="BX831" s="816">
        <f t="shared" si="655"/>
        <v>1383.2753873538422</v>
      </c>
      <c r="BY831" s="755">
        <f t="shared" si="706"/>
        <v>0.13492736903568497</v>
      </c>
      <c r="BZ831" s="805">
        <f t="shared" ca="1" si="703"/>
        <v>110.94632208857851</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56.543760067160413</v>
      </c>
      <c r="BE832" s="808">
        <f t="shared" si="661"/>
        <v>1318.4188589770495</v>
      </c>
      <c r="BF832" s="808">
        <f t="shared" si="662"/>
        <v>0</v>
      </c>
      <c r="BG832" s="829">
        <f t="shared" si="663"/>
        <v>1047.9133171549834</v>
      </c>
      <c r="BH832" s="829">
        <f t="shared" si="664"/>
        <v>430.71155539719638</v>
      </c>
      <c r="BI832" s="829">
        <f t="shared" si="665"/>
        <v>0</v>
      </c>
      <c r="BJ832" s="829">
        <f t="shared" si="666"/>
        <v>0</v>
      </c>
      <c r="BK832" s="829">
        <f t="shared" si="667"/>
        <v>88.088961693048773</v>
      </c>
      <c r="BL832" s="810">
        <f t="shared" si="668"/>
        <v>684.14797879268133</v>
      </c>
      <c r="BM832" s="810">
        <f t="shared" si="669"/>
        <v>1264.26426554357</v>
      </c>
      <c r="BN832" s="810">
        <f t="shared" si="670"/>
        <v>0</v>
      </c>
      <c r="BO832" s="810">
        <f t="shared" si="671"/>
        <v>0</v>
      </c>
      <c r="BP832" s="810">
        <f t="shared" si="672"/>
        <v>276.86740317351979</v>
      </c>
      <c r="BQ832" s="830">
        <f t="shared" si="673"/>
        <v>23.837916351874153</v>
      </c>
      <c r="BR832" s="830">
        <f t="shared" si="674"/>
        <v>0</v>
      </c>
      <c r="BS832" s="830">
        <f t="shared" si="675"/>
        <v>3.6524002102750202</v>
      </c>
      <c r="BT832" s="810">
        <f t="shared" si="676"/>
        <v>0</v>
      </c>
      <c r="BU832" s="810">
        <f t="shared" si="677"/>
        <v>26.824517355345225</v>
      </c>
      <c r="BV832" s="810">
        <f t="shared" si="678"/>
        <v>0</v>
      </c>
      <c r="BW832" s="830">
        <f t="shared" si="679"/>
        <v>25.31748563543745</v>
      </c>
      <c r="BX832" s="816">
        <f t="shared" ref="BX832:BX895" si="712">IF(SUM(BB832:BW832)=0,"",SUM(BB832:BW832))</f>
        <v>5246.5884203521409</v>
      </c>
      <c r="BY832" s="755">
        <f t="shared" si="706"/>
        <v>0.51176242882873013</v>
      </c>
      <c r="BZ832" s="805">
        <f t="shared" ca="1" si="703"/>
        <v>112.09047466560969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24.335845515239882</v>
      </c>
      <c r="BE833" s="808">
        <f t="shared" si="661"/>
        <v>764.97861815603267</v>
      </c>
      <c r="BF833" s="808">
        <f t="shared" si="662"/>
        <v>0</v>
      </c>
      <c r="BG833" s="829">
        <f t="shared" si="663"/>
        <v>607.66304199150977</v>
      </c>
      <c r="BH833" s="829">
        <f t="shared" si="664"/>
        <v>236.81436616953204</v>
      </c>
      <c r="BI833" s="829">
        <f t="shared" si="665"/>
        <v>0</v>
      </c>
      <c r="BJ833" s="829">
        <f t="shared" si="666"/>
        <v>0</v>
      </c>
      <c r="BK833" s="829">
        <f t="shared" si="667"/>
        <v>49.688728615928596</v>
      </c>
      <c r="BL833" s="810">
        <f t="shared" si="668"/>
        <v>338.43474132903708</v>
      </c>
      <c r="BM833" s="810">
        <f t="shared" si="669"/>
        <v>635.17788854760727</v>
      </c>
      <c r="BN833" s="810">
        <f t="shared" si="670"/>
        <v>0</v>
      </c>
      <c r="BO833" s="810">
        <f t="shared" si="671"/>
        <v>0</v>
      </c>
      <c r="BP833" s="810">
        <f t="shared" si="672"/>
        <v>140.2761628967236</v>
      </c>
      <c r="BQ833" s="830">
        <f t="shared" si="673"/>
        <v>11.644459802748564</v>
      </c>
      <c r="BR833" s="830">
        <f t="shared" si="674"/>
        <v>0</v>
      </c>
      <c r="BS833" s="830">
        <f t="shared" si="675"/>
        <v>1.6192727769892301</v>
      </c>
      <c r="BT833" s="810">
        <f t="shared" si="676"/>
        <v>0</v>
      </c>
      <c r="BU833" s="810">
        <f t="shared" si="677"/>
        <v>12.214383397103324</v>
      </c>
      <c r="BV833" s="810">
        <f t="shared" si="678"/>
        <v>0</v>
      </c>
      <c r="BW833" s="830">
        <f t="shared" si="679"/>
        <v>14.47275517164981</v>
      </c>
      <c r="BX833" s="816">
        <f t="shared" si="712"/>
        <v>2837.320264370102</v>
      </c>
      <c r="BY833" s="755">
        <f t="shared" si="706"/>
        <v>0.27675773160067324</v>
      </c>
      <c r="BZ833" s="805">
        <f t="shared" ca="1" si="703"/>
        <v>115.24966766276221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1.2589445805820305</v>
      </c>
      <c r="BE834" s="808">
        <f t="shared" si="661"/>
        <v>43.536809982496315</v>
      </c>
      <c r="BF834" s="808">
        <f t="shared" si="662"/>
        <v>0</v>
      </c>
      <c r="BG834" s="829">
        <f t="shared" si="663"/>
        <v>48.124125068055385</v>
      </c>
      <c r="BH834" s="829">
        <f t="shared" si="664"/>
        <v>13.404675747696306</v>
      </c>
      <c r="BI834" s="829">
        <f t="shared" si="665"/>
        <v>0</v>
      </c>
      <c r="BJ834" s="829">
        <f t="shared" si="666"/>
        <v>0</v>
      </c>
      <c r="BK834" s="829">
        <f t="shared" si="667"/>
        <v>2.3570269924148453</v>
      </c>
      <c r="BL834" s="810">
        <f t="shared" si="668"/>
        <v>26.729251387547638</v>
      </c>
      <c r="BM834" s="810">
        <f t="shared" si="669"/>
        <v>51.179820775244174</v>
      </c>
      <c r="BN834" s="810">
        <f t="shared" si="670"/>
        <v>0</v>
      </c>
      <c r="BO834" s="810">
        <f t="shared" si="671"/>
        <v>0</v>
      </c>
      <c r="BP834" s="810">
        <f t="shared" si="672"/>
        <v>11.186021602184715</v>
      </c>
      <c r="BQ834" s="830">
        <f t="shared" si="673"/>
        <v>1.2620126935798139</v>
      </c>
      <c r="BR834" s="830">
        <f t="shared" si="674"/>
        <v>0</v>
      </c>
      <c r="BS834" s="830">
        <f t="shared" si="675"/>
        <v>0.19121404448179</v>
      </c>
      <c r="BT834" s="810">
        <f t="shared" si="676"/>
        <v>0</v>
      </c>
      <c r="BU834" s="810">
        <f t="shared" si="677"/>
        <v>3.2553028991881274</v>
      </c>
      <c r="BV834" s="810">
        <f t="shared" si="678"/>
        <v>0</v>
      </c>
      <c r="BW834" s="830">
        <f t="shared" si="679"/>
        <v>1.3384983113725299</v>
      </c>
      <c r="BX834" s="816">
        <f t="shared" si="712"/>
        <v>203.82370408484368</v>
      </c>
      <c r="BY834" s="755">
        <f t="shared" si="706"/>
        <v>1.9881360133129505E-2</v>
      </c>
      <c r="BZ834" s="805">
        <f t="shared" ca="1" si="703"/>
        <v>102.63228931883842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6.0352643832707678</v>
      </c>
      <c r="BE835" s="808">
        <f t="shared" si="661"/>
        <v>145.09405892423817</v>
      </c>
      <c r="BF835" s="808">
        <f t="shared" si="662"/>
        <v>0</v>
      </c>
      <c r="BG835" s="829">
        <f t="shared" si="663"/>
        <v>107.94144934228568</v>
      </c>
      <c r="BH835" s="829">
        <f t="shared" si="664"/>
        <v>31.727479256898526</v>
      </c>
      <c r="BI835" s="829">
        <f t="shared" si="665"/>
        <v>0</v>
      </c>
      <c r="BJ835" s="829">
        <f t="shared" si="666"/>
        <v>0</v>
      </c>
      <c r="BK835" s="829">
        <f t="shared" si="667"/>
        <v>5.4773862091539067</v>
      </c>
      <c r="BL835" s="810">
        <f t="shared" si="668"/>
        <v>61.680620516008936</v>
      </c>
      <c r="BM835" s="810">
        <f t="shared" si="669"/>
        <v>106.73968633961351</v>
      </c>
      <c r="BN835" s="810">
        <f t="shared" si="670"/>
        <v>0</v>
      </c>
      <c r="BO835" s="810">
        <f t="shared" si="671"/>
        <v>0</v>
      </c>
      <c r="BP835" s="810">
        <f t="shared" si="672"/>
        <v>23.139395503357129</v>
      </c>
      <c r="BQ835" s="830">
        <f t="shared" si="673"/>
        <v>1.7879491854041729</v>
      </c>
      <c r="BR835" s="830">
        <f t="shared" si="674"/>
        <v>0</v>
      </c>
      <c r="BS835" s="830">
        <f t="shared" si="675"/>
        <v>0.25655083608337503</v>
      </c>
      <c r="BT835" s="810">
        <f t="shared" si="676"/>
        <v>0</v>
      </c>
      <c r="BU835" s="810">
        <f t="shared" si="677"/>
        <v>1.4054124471975975</v>
      </c>
      <c r="BV835" s="810">
        <f t="shared" si="678"/>
        <v>0</v>
      </c>
      <c r="BW835" s="830">
        <f t="shared" si="679"/>
        <v>2.3990453431999179</v>
      </c>
      <c r="BX835" s="816">
        <f t="shared" si="712"/>
        <v>493.68429828671168</v>
      </c>
      <c r="BY835" s="755">
        <f t="shared" si="706"/>
        <v>4.8154925701005824E-2</v>
      </c>
      <c r="BZ835" s="805">
        <f t="shared" ca="1" si="703"/>
        <v>121.38018947411493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48.339728168914178</v>
      </c>
      <c r="BE836" s="808">
        <f t="shared" si="661"/>
        <v>1158.4911194873287</v>
      </c>
      <c r="BF836" s="808">
        <f t="shared" si="662"/>
        <v>0</v>
      </c>
      <c r="BG836" s="829">
        <f t="shared" si="663"/>
        <v>938.01336933369521</v>
      </c>
      <c r="BH836" s="829">
        <f t="shared" si="664"/>
        <v>371.76223521711228</v>
      </c>
      <c r="BI836" s="829">
        <f t="shared" si="665"/>
        <v>0</v>
      </c>
      <c r="BJ836" s="829">
        <f t="shared" si="666"/>
        <v>0</v>
      </c>
      <c r="BK836" s="829">
        <f t="shared" si="667"/>
        <v>77.220686065423052</v>
      </c>
      <c r="BL836" s="810">
        <f t="shared" si="668"/>
        <v>588.39504348030232</v>
      </c>
      <c r="BM836" s="810">
        <f t="shared" si="669"/>
        <v>1045.8717001978846</v>
      </c>
      <c r="BN836" s="810">
        <f t="shared" si="670"/>
        <v>0</v>
      </c>
      <c r="BO836" s="810">
        <f t="shared" si="671"/>
        <v>0</v>
      </c>
      <c r="BP836" s="810">
        <f t="shared" si="672"/>
        <v>239.38350116423945</v>
      </c>
      <c r="BQ836" s="830">
        <f t="shared" si="673"/>
        <v>20.405558700384397</v>
      </c>
      <c r="BR836" s="830">
        <f t="shared" si="674"/>
        <v>0</v>
      </c>
      <c r="BS836" s="830">
        <f t="shared" si="675"/>
        <v>2.8646568362537601</v>
      </c>
      <c r="BT836" s="810">
        <f t="shared" si="676"/>
        <v>0</v>
      </c>
      <c r="BU836" s="810">
        <f t="shared" si="677"/>
        <v>23.711651688994873</v>
      </c>
      <c r="BV836" s="810">
        <f t="shared" si="678"/>
        <v>0</v>
      </c>
      <c r="BW836" s="830">
        <f t="shared" si="679"/>
        <v>19.77876397859831</v>
      </c>
      <c r="BX836" s="816">
        <f t="shared" si="712"/>
        <v>4534.2380143191313</v>
      </c>
      <c r="BY836" s="755">
        <f t="shared" si="706"/>
        <v>0.44227838610213921</v>
      </c>
      <c r="BZ836" s="805">
        <f t="shared" ca="1" si="703"/>
        <v>113.20217886840199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95.933255530703548</v>
      </c>
      <c r="BE838" s="808">
        <f t="shared" si="661"/>
        <v>1943.7320887431724</v>
      </c>
      <c r="BF838" s="808">
        <f t="shared" si="662"/>
        <v>0</v>
      </c>
      <c r="BG838" s="829">
        <f t="shared" si="663"/>
        <v>1492.6298032922912</v>
      </c>
      <c r="BH838" s="829">
        <f t="shared" si="664"/>
        <v>684.79502511016483</v>
      </c>
      <c r="BI838" s="829">
        <f t="shared" si="665"/>
        <v>0</v>
      </c>
      <c r="BJ838" s="829">
        <f t="shared" si="666"/>
        <v>0</v>
      </c>
      <c r="BK838" s="829">
        <f t="shared" si="667"/>
        <v>147.2072014240899</v>
      </c>
      <c r="BL838" s="810">
        <f t="shared" si="668"/>
        <v>1075.3218963546983</v>
      </c>
      <c r="BM838" s="810">
        <f t="shared" si="669"/>
        <v>1974.5840037915955</v>
      </c>
      <c r="BN838" s="810">
        <f t="shared" si="670"/>
        <v>0</v>
      </c>
      <c r="BO838" s="810">
        <f t="shared" si="671"/>
        <v>0</v>
      </c>
      <c r="BP838" s="810">
        <f t="shared" si="672"/>
        <v>464.43502832383274</v>
      </c>
      <c r="BQ838" s="830">
        <f t="shared" si="673"/>
        <v>44.449183475131122</v>
      </c>
      <c r="BR838" s="830">
        <f t="shared" si="674"/>
        <v>0</v>
      </c>
      <c r="BS838" s="830">
        <f t="shared" si="675"/>
        <v>7.7550955360236093</v>
      </c>
      <c r="BT838" s="810">
        <f t="shared" si="676"/>
        <v>0</v>
      </c>
      <c r="BU838" s="810">
        <f t="shared" si="677"/>
        <v>58.463922944116497</v>
      </c>
      <c r="BV838" s="810">
        <f t="shared" si="678"/>
        <v>0</v>
      </c>
      <c r="BW838" s="830">
        <f t="shared" si="679"/>
        <v>49.814364462841162</v>
      </c>
      <c r="BX838" s="816">
        <f t="shared" si="712"/>
        <v>8039.1208689886616</v>
      </c>
      <c r="BY838" s="755">
        <f t="shared" si="706"/>
        <v>0.78415146985843365</v>
      </c>
      <c r="BZ838" s="805">
        <f t="shared" ca="1" si="703"/>
        <v>100.88751256682036</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23.174727192920844</v>
      </c>
      <c r="BE839" s="808">
        <f t="shared" ref="BE839:BE902" si="718">IF(OR(L839="",L839="*"),"",BE$5*L839)</f>
        <v>411.62435497701802</v>
      </c>
      <c r="BF839" s="808">
        <f t="shared" ref="BF839:BF902" si="719">IF(OR(N839="",N839="*"),"",BF$5*N839)</f>
        <v>0</v>
      </c>
      <c r="BG839" s="829">
        <f t="shared" ref="BG839:BG902" si="720">IF(OR(P839="",P839="*"),"",BG$5*P839)</f>
        <v>356.54951275141912</v>
      </c>
      <c r="BH839" s="829">
        <f t="shared" ref="BH839:BH902" si="721">IF(OR(R839="",R839="*"),"",BH$5*R839)</f>
        <v>162.66209950370239</v>
      </c>
      <c r="BI839" s="829">
        <f t="shared" ref="BI839:BI902" si="722">IF(OR(T839="",T839="*"),"",BI$5*T839)</f>
        <v>0</v>
      </c>
      <c r="BJ839" s="829">
        <f t="shared" ref="BJ839:BJ902" si="723">IF(OR(V839="",V839="*"),"",BJ$5*V839)</f>
        <v>0</v>
      </c>
      <c r="BK839" s="829">
        <f t="shared" ref="BK839:BK902" si="724">IF(OR(X839="",X839="*"),"",BK$5*X839)</f>
        <v>30.962688849539248</v>
      </c>
      <c r="BL839" s="810">
        <f t="shared" ref="BL839:BL902" si="725">IF(OR(Z839="",Z839="*"),"",BL$5*Z839)</f>
        <v>215.6369652867493</v>
      </c>
      <c r="BM839" s="810">
        <f t="shared" ref="BM839:BM902" si="726">IF(OR(AB839="",AB839="*"),"",BM$5*AB839)</f>
        <v>382.82924516373623</v>
      </c>
      <c r="BN839" s="810">
        <f t="shared" ref="BN839:BN902" si="727">IF(OR(AD839="",AD839="*"),"",BN$5*AD839)</f>
        <v>0</v>
      </c>
      <c r="BO839" s="810">
        <f t="shared" ref="BO839:BO902" si="728">IF(OR(AF839="",AF839="*"),"",BO$5*AF839)</f>
        <v>0</v>
      </c>
      <c r="BP839" s="810">
        <f t="shared" ref="BP839:BP902" si="729">IF(OR(AH839="",AH839="*"),"",BP$5*AH839)</f>
        <v>90.432587774760663</v>
      </c>
      <c r="BQ839" s="830">
        <f t="shared" ref="BQ839:BQ902" si="730">IF(OR(AJ839="",AJ839="*"),"",BQ$5*AJ839)</f>
        <v>13.567228247546556</v>
      </c>
      <c r="BR839" s="830">
        <f t="shared" ref="BR839:BR902" si="731">IF(OR(AL839="",AL839="*"),"",BR$5*AL839)</f>
        <v>0</v>
      </c>
      <c r="BS839" s="830">
        <f t="shared" ref="BS839:BS902" si="732">IF(OR(AN839="",AN839="*"),"",BS$5*AN839)</f>
        <v>1.6622413486380001</v>
      </c>
      <c r="BT839" s="810">
        <f t="shared" ref="BT839:BT902" si="733">IF(OR(AP839="",AP839="*"),"",BT$5*AP839)</f>
        <v>0</v>
      </c>
      <c r="BU839" s="810">
        <f t="shared" ref="BU839:BU902" si="734">IF(OR(AR839="",AR839="*"),"",BU$5*AR839)</f>
        <v>13.015858336722676</v>
      </c>
      <c r="BV839" s="810">
        <f t="shared" ref="BV839:BV902" si="735">IF(OR(AT839="",AT839="*"),"",BV$5*AT839)</f>
        <v>0</v>
      </c>
      <c r="BW839" s="830">
        <f t="shared" ref="BW839:BW889" si="736">IF(OR(AV839="",AV839="*"),"",BW$5*AV839)</f>
        <v>16.454755978853711</v>
      </c>
      <c r="BX839" s="816">
        <f t="shared" si="712"/>
        <v>1718.5722654116066</v>
      </c>
      <c r="BY839" s="755">
        <f t="shared" si="706"/>
        <v>0.16763287801517818</v>
      </c>
      <c r="BZ839" s="805">
        <f t="shared" ca="1" si="703"/>
        <v>97.619628420947237</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3.8935217914737859</v>
      </c>
      <c r="BE840" s="808">
        <f t="shared" si="718"/>
        <v>87.157899144204123</v>
      </c>
      <c r="BF840" s="808">
        <f t="shared" si="719"/>
        <v>0</v>
      </c>
      <c r="BG840" s="829">
        <f t="shared" si="720"/>
        <v>103.70330950664312</v>
      </c>
      <c r="BH840" s="829">
        <f t="shared" si="721"/>
        <v>35.703956522297013</v>
      </c>
      <c r="BI840" s="829">
        <f t="shared" si="722"/>
        <v>0</v>
      </c>
      <c r="BJ840" s="829">
        <f t="shared" si="723"/>
        <v>0</v>
      </c>
      <c r="BK840" s="829">
        <f t="shared" si="724"/>
        <v>8.1869673309772448</v>
      </c>
      <c r="BL840" s="810">
        <f t="shared" si="725"/>
        <v>65.271474951774806</v>
      </c>
      <c r="BM840" s="810">
        <f t="shared" si="726"/>
        <v>61.599303520040451</v>
      </c>
      <c r="BN840" s="810">
        <f t="shared" si="727"/>
        <v>0</v>
      </c>
      <c r="BO840" s="810">
        <f t="shared" si="728"/>
        <v>0</v>
      </c>
      <c r="BP840" s="810">
        <f t="shared" si="729"/>
        <v>25.240613471508883</v>
      </c>
      <c r="BQ840" s="830">
        <f t="shared" si="730"/>
        <v>4.6651298554022578</v>
      </c>
      <c r="BR840" s="830">
        <f t="shared" si="731"/>
        <v>0</v>
      </c>
      <c r="BS840" s="830">
        <f t="shared" si="732"/>
        <v>0.44783209196101598</v>
      </c>
      <c r="BT840" s="810">
        <f t="shared" si="733"/>
        <v>0</v>
      </c>
      <c r="BU840" s="810">
        <f t="shared" si="734"/>
        <v>2.7014845717302971</v>
      </c>
      <c r="BV840" s="810">
        <f t="shared" si="735"/>
        <v>0</v>
      </c>
      <c r="BW840" s="830">
        <f t="shared" si="736"/>
        <v>3.0202443470181568</v>
      </c>
      <c r="BX840" s="816">
        <f t="shared" si="712"/>
        <v>401.59173710503114</v>
      </c>
      <c r="BY840" s="755">
        <f t="shared" si="706"/>
        <v>3.9172038344228555E-2</v>
      </c>
      <c r="BZ840" s="805">
        <f t="shared" ref="BZ840:BZ888" ca="1" si="760">IFERROR(IF(DA840&gt;0,BY840/DA840*100,""),"")</f>
        <v>97.75263416940281</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0.88668187289464295</v>
      </c>
      <c r="BE841" s="808">
        <f t="shared" si="718"/>
        <v>24.321854138669153</v>
      </c>
      <c r="BF841" s="808">
        <f t="shared" si="719"/>
        <v>0</v>
      </c>
      <c r="BG841" s="829">
        <f t="shared" si="720"/>
        <v>14.451682115633472</v>
      </c>
      <c r="BH841" s="829">
        <f t="shared" si="721"/>
        <v>9.8963564817607175</v>
      </c>
      <c r="BI841" s="829">
        <f t="shared" si="722"/>
        <v>0</v>
      </c>
      <c r="BJ841" s="829">
        <f t="shared" si="723"/>
        <v>0</v>
      </c>
      <c r="BK841" s="829">
        <f t="shared" si="724"/>
        <v>2.1361970872125045</v>
      </c>
      <c r="BL841" s="810">
        <f t="shared" si="725"/>
        <v>18.892698984140889</v>
      </c>
      <c r="BM841" s="810">
        <f t="shared" si="726"/>
        <v>33.877039918199998</v>
      </c>
      <c r="BN841" s="810">
        <f t="shared" si="727"/>
        <v>0</v>
      </c>
      <c r="BO841" s="810">
        <f t="shared" si="728"/>
        <v>0</v>
      </c>
      <c r="BP841" s="810">
        <f t="shared" si="729"/>
        <v>3.834567365177759</v>
      </c>
      <c r="BQ841" s="830">
        <f t="shared" si="730"/>
        <v>2.5110751154901192</v>
      </c>
      <c r="BR841" s="830">
        <f t="shared" si="731"/>
        <v>0</v>
      </c>
      <c r="BS841" s="830">
        <f t="shared" si="732"/>
        <v>0.16847184696895401</v>
      </c>
      <c r="BT841" s="810">
        <f t="shared" si="733"/>
        <v>0</v>
      </c>
      <c r="BU841" s="810">
        <f t="shared" si="734"/>
        <v>1.0357839355340399</v>
      </c>
      <c r="BV841" s="810">
        <f t="shared" si="735"/>
        <v>0</v>
      </c>
      <c r="BW841" s="830">
        <f t="shared" si="736"/>
        <v>0.966731673165104</v>
      </c>
      <c r="BX841" s="816">
        <f t="shared" si="712"/>
        <v>112.97914053484735</v>
      </c>
      <c r="BY841" s="755">
        <f t="shared" si="706"/>
        <v>1.1020204890250424E-2</v>
      </c>
      <c r="BZ841" s="805">
        <f t="shared" ca="1" si="760"/>
        <v>85.276140868391877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94.783667307435181</v>
      </c>
      <c r="BE844" s="808">
        <f t="shared" si="718"/>
        <v>1912.6556939792686</v>
      </c>
      <c r="BF844" s="808">
        <f t="shared" si="719"/>
        <v>0</v>
      </c>
      <c r="BG844" s="829">
        <f t="shared" si="720"/>
        <v>1508.4879820417098</v>
      </c>
      <c r="BH844" s="829">
        <f t="shared" si="721"/>
        <v>682.05781112910154</v>
      </c>
      <c r="BI844" s="829">
        <f t="shared" si="722"/>
        <v>0</v>
      </c>
      <c r="BJ844" s="829">
        <f t="shared" si="723"/>
        <v>0</v>
      </c>
      <c r="BK844" s="829">
        <f t="shared" si="724"/>
        <v>143.11034429940969</v>
      </c>
      <c r="BL844" s="810">
        <f t="shared" si="725"/>
        <v>1046.1102775334284</v>
      </c>
      <c r="BM844" s="810">
        <f t="shared" si="726"/>
        <v>1833.8219446980486</v>
      </c>
      <c r="BN844" s="810">
        <f t="shared" si="727"/>
        <v>0</v>
      </c>
      <c r="BO844" s="810">
        <f t="shared" si="728"/>
        <v>0</v>
      </c>
      <c r="BP844" s="810">
        <f t="shared" si="729"/>
        <v>437.24402736980704</v>
      </c>
      <c r="BQ844" s="830">
        <f t="shared" si="730"/>
        <v>47.886959902702209</v>
      </c>
      <c r="BR844" s="830">
        <f t="shared" si="731"/>
        <v>0</v>
      </c>
      <c r="BS844" s="830">
        <f t="shared" si="732"/>
        <v>6.9737532277261902</v>
      </c>
      <c r="BT844" s="810">
        <f t="shared" si="733"/>
        <v>0</v>
      </c>
      <c r="BU844" s="810">
        <f t="shared" si="734"/>
        <v>53.319373650258001</v>
      </c>
      <c r="BV844" s="810">
        <f t="shared" si="735"/>
        <v>0</v>
      </c>
      <c r="BW844" s="830">
        <f t="shared" si="736"/>
        <v>49.096603182437015</v>
      </c>
      <c r="BX844" s="816">
        <f t="shared" si="712"/>
        <v>7815.5484383213316</v>
      </c>
      <c r="BY844" s="755">
        <f t="shared" si="706"/>
        <v>0.7623437805619715</v>
      </c>
      <c r="BZ844" s="805">
        <f t="shared" ca="1" si="760"/>
        <v>102.26354553650934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93.497125904634217</v>
      </c>
      <c r="BE845" s="808">
        <f t="shared" si="718"/>
        <v>1841.2743733900495</v>
      </c>
      <c r="BF845" s="808">
        <f t="shared" si="719"/>
        <v>0</v>
      </c>
      <c r="BG845" s="829">
        <f t="shared" si="720"/>
        <v>1459.8384892260037</v>
      </c>
      <c r="BH845" s="829">
        <f t="shared" si="721"/>
        <v>661.49441538788881</v>
      </c>
      <c r="BI845" s="829">
        <f t="shared" si="722"/>
        <v>0</v>
      </c>
      <c r="BJ845" s="829">
        <f t="shared" si="723"/>
        <v>0</v>
      </c>
      <c r="BK845" s="829">
        <f t="shared" si="724"/>
        <v>134.67533813301716</v>
      </c>
      <c r="BL845" s="810">
        <f t="shared" si="725"/>
        <v>1034.9273137765817</v>
      </c>
      <c r="BM845" s="810">
        <f t="shared" si="726"/>
        <v>1796.5020039119058</v>
      </c>
      <c r="BN845" s="810">
        <f t="shared" si="727"/>
        <v>0</v>
      </c>
      <c r="BO845" s="810">
        <f t="shared" si="728"/>
        <v>0</v>
      </c>
      <c r="BP845" s="810">
        <f t="shared" si="729"/>
        <v>432.98843209115188</v>
      </c>
      <c r="BQ845" s="830">
        <f t="shared" si="730"/>
        <v>47.229171900988639</v>
      </c>
      <c r="BR845" s="830">
        <f t="shared" si="731"/>
        <v>0</v>
      </c>
      <c r="BS845" s="830">
        <f t="shared" si="732"/>
        <v>7.0923775367052002</v>
      </c>
      <c r="BT845" s="810">
        <f t="shared" si="733"/>
        <v>0</v>
      </c>
      <c r="BU845" s="810">
        <f t="shared" si="734"/>
        <v>51.056354409210073</v>
      </c>
      <c r="BV845" s="810">
        <f t="shared" si="735"/>
        <v>0</v>
      </c>
      <c r="BW845" s="830">
        <f t="shared" si="736"/>
        <v>41.867938192621381</v>
      </c>
      <c r="BX845" s="816">
        <f t="shared" si="712"/>
        <v>7602.4433338607587</v>
      </c>
      <c r="BY845" s="755">
        <f t="shared" ref="BY845:BY893" si="763">IF(BX845&lt;&gt;"", BX845 / $BX$5, "")</f>
        <v>0.74155709460210284</v>
      </c>
      <c r="BZ845" s="805">
        <f t="shared" ca="1" si="760"/>
        <v>101.8172618887119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59.673185763640852</v>
      </c>
      <c r="BE846" s="808">
        <f t="shared" si="718"/>
        <v>1114.4190029225094</v>
      </c>
      <c r="BF846" s="808">
        <f t="shared" si="719"/>
        <v>0</v>
      </c>
      <c r="BG846" s="829">
        <f t="shared" si="720"/>
        <v>755.60483002863634</v>
      </c>
      <c r="BH846" s="829">
        <f t="shared" si="721"/>
        <v>344.71584913730044</v>
      </c>
      <c r="BI846" s="829">
        <f t="shared" si="722"/>
        <v>0</v>
      </c>
      <c r="BJ846" s="829">
        <f t="shared" si="723"/>
        <v>0</v>
      </c>
      <c r="BK846" s="829">
        <f t="shared" si="724"/>
        <v>70.176009823936639</v>
      </c>
      <c r="BL846" s="810">
        <f t="shared" si="725"/>
        <v>508.91132787794214</v>
      </c>
      <c r="BM846" s="810">
        <f t="shared" si="726"/>
        <v>898.19648614035998</v>
      </c>
      <c r="BN846" s="810">
        <f t="shared" si="727"/>
        <v>0</v>
      </c>
      <c r="BO846" s="810">
        <f t="shared" si="728"/>
        <v>0</v>
      </c>
      <c r="BP846" s="810">
        <f t="shared" si="729"/>
        <v>207.99781217015698</v>
      </c>
      <c r="BQ846" s="830">
        <f t="shared" si="730"/>
        <v>25.784780435587535</v>
      </c>
      <c r="BR846" s="830">
        <f t="shared" si="731"/>
        <v>0</v>
      </c>
      <c r="BS846" s="830">
        <f t="shared" si="732"/>
        <v>3.61939813127867</v>
      </c>
      <c r="BT846" s="810">
        <f t="shared" si="733"/>
        <v>0</v>
      </c>
      <c r="BU846" s="810">
        <f t="shared" si="734"/>
        <v>23.562765028385925</v>
      </c>
      <c r="BV846" s="810">
        <f t="shared" si="735"/>
        <v>0</v>
      </c>
      <c r="BW846" s="830">
        <f t="shared" si="736"/>
        <v>26.864201006677998</v>
      </c>
      <c r="BX846" s="816">
        <f t="shared" si="712"/>
        <v>4039.5256484664128</v>
      </c>
      <c r="BY846" s="755">
        <f t="shared" si="763"/>
        <v>0.39402318069317332</v>
      </c>
      <c r="BZ846" s="805">
        <f t="shared" ca="1" si="760"/>
        <v>103.8075538985583</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8.0651027789791687</v>
      </c>
      <c r="BE848" s="808">
        <f t="shared" si="718"/>
        <v>118.84280162178639</v>
      </c>
      <c r="BF848" s="808">
        <f t="shared" si="719"/>
        <v>0</v>
      </c>
      <c r="BG848" s="829">
        <f t="shared" si="720"/>
        <v>111.49221785103848</v>
      </c>
      <c r="BH848" s="829">
        <f t="shared" si="721"/>
        <v>56.364415426455544</v>
      </c>
      <c r="BI848" s="829">
        <f t="shared" si="722"/>
        <v>0</v>
      </c>
      <c r="BJ848" s="829">
        <f t="shared" si="723"/>
        <v>0</v>
      </c>
      <c r="BK848" s="829">
        <f t="shared" si="724"/>
        <v>11.116442965133537</v>
      </c>
      <c r="BL848" s="810">
        <f t="shared" si="725"/>
        <v>77.628585056516911</v>
      </c>
      <c r="BM848" s="810">
        <f t="shared" si="726"/>
        <v>122.70674709113652</v>
      </c>
      <c r="BN848" s="810">
        <f t="shared" si="727"/>
        <v>0</v>
      </c>
      <c r="BO848" s="810">
        <f t="shared" si="728"/>
        <v>0</v>
      </c>
      <c r="BP848" s="810">
        <f t="shared" si="729"/>
        <v>30.651869617431952</v>
      </c>
      <c r="BQ848" s="830">
        <f t="shared" si="730"/>
        <v>6.5762906083170254</v>
      </c>
      <c r="BR848" s="830">
        <f t="shared" si="731"/>
        <v>0</v>
      </c>
      <c r="BS848" s="830">
        <f t="shared" si="732"/>
        <v>0.76117469659245596</v>
      </c>
      <c r="BT848" s="810">
        <f t="shared" si="733"/>
        <v>0</v>
      </c>
      <c r="BU848" s="810">
        <f t="shared" si="734"/>
        <v>6.6180955130530128</v>
      </c>
      <c r="BV848" s="810">
        <f t="shared" si="735"/>
        <v>0</v>
      </c>
      <c r="BW848" s="830">
        <f t="shared" si="736"/>
        <v>8.3316158565390097</v>
      </c>
      <c r="BX848" s="816">
        <f t="shared" si="712"/>
        <v>559.15535908298</v>
      </c>
      <c r="BY848" s="755">
        <f t="shared" si="763"/>
        <v>5.4541100183669526E-2</v>
      </c>
      <c r="BZ848" s="805">
        <f t="shared" ca="1" si="760"/>
        <v>81.754829883451862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10.445741639935022</v>
      </c>
      <c r="BE849" s="808">
        <f t="shared" si="718"/>
        <v>210.58775401385367</v>
      </c>
      <c r="BF849" s="808">
        <f t="shared" si="719"/>
        <v>0</v>
      </c>
      <c r="BG849" s="829">
        <f t="shared" si="720"/>
        <v>204.35903444053633</v>
      </c>
      <c r="BH849" s="829">
        <f t="shared" si="721"/>
        <v>102.60361609697651</v>
      </c>
      <c r="BI849" s="829">
        <f t="shared" si="722"/>
        <v>0</v>
      </c>
      <c r="BJ849" s="829">
        <f t="shared" si="723"/>
        <v>0</v>
      </c>
      <c r="BK849" s="829">
        <f t="shared" si="724"/>
        <v>22.588713023451071</v>
      </c>
      <c r="BL849" s="810">
        <f t="shared" si="725"/>
        <v>191.61987326469108</v>
      </c>
      <c r="BM849" s="810">
        <f t="shared" si="726"/>
        <v>292.24905538655537</v>
      </c>
      <c r="BN849" s="810">
        <f t="shared" si="727"/>
        <v>0</v>
      </c>
      <c r="BO849" s="810">
        <f t="shared" si="728"/>
        <v>0</v>
      </c>
      <c r="BP849" s="810">
        <f t="shared" si="729"/>
        <v>68.988480064859161</v>
      </c>
      <c r="BQ849" s="830">
        <f t="shared" si="730"/>
        <v>10.063689111363624</v>
      </c>
      <c r="BR849" s="830">
        <f t="shared" si="731"/>
        <v>0</v>
      </c>
      <c r="BS849" s="830">
        <f t="shared" si="732"/>
        <v>1.5596193906028399</v>
      </c>
      <c r="BT849" s="810">
        <f t="shared" si="733"/>
        <v>0</v>
      </c>
      <c r="BU849" s="810">
        <f t="shared" si="734"/>
        <v>11.631117954669376</v>
      </c>
      <c r="BV849" s="810">
        <f t="shared" si="735"/>
        <v>0</v>
      </c>
      <c r="BW849" s="830">
        <f t="shared" si="736"/>
        <v>14.356528325519729</v>
      </c>
      <c r="BX849" s="816">
        <f t="shared" si="712"/>
        <v>1141.0532227130138</v>
      </c>
      <c r="BY849" s="755">
        <f t="shared" si="763"/>
        <v>0.1113005484503525</v>
      </c>
      <c r="BZ849" s="805">
        <f t="shared" ca="1" si="760"/>
        <v>87.509415943739256</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33.547677042010406</v>
      </c>
      <c r="BE850" s="808">
        <f t="shared" si="718"/>
        <v>653.03809039515363</v>
      </c>
      <c r="BF850" s="808">
        <f t="shared" si="719"/>
        <v>0</v>
      </c>
      <c r="BG850" s="829">
        <f t="shared" si="720"/>
        <v>422.32988052167343</v>
      </c>
      <c r="BH850" s="829">
        <f t="shared" si="721"/>
        <v>188.27592141460929</v>
      </c>
      <c r="BI850" s="829">
        <f t="shared" si="722"/>
        <v>0</v>
      </c>
      <c r="BJ850" s="829">
        <f t="shared" si="723"/>
        <v>0</v>
      </c>
      <c r="BK850" s="829">
        <f t="shared" si="724"/>
        <v>46.419474776377236</v>
      </c>
      <c r="BL850" s="810">
        <f t="shared" si="725"/>
        <v>319.16210252954039</v>
      </c>
      <c r="BM850" s="810">
        <f t="shared" si="726"/>
        <v>531.23482522849292</v>
      </c>
      <c r="BN850" s="810">
        <f t="shared" si="727"/>
        <v>0</v>
      </c>
      <c r="BO850" s="810">
        <f t="shared" si="728"/>
        <v>0</v>
      </c>
      <c r="BP850" s="810">
        <f t="shared" si="729"/>
        <v>120.08213212890959</v>
      </c>
      <c r="BQ850" s="830">
        <f t="shared" si="730"/>
        <v>20.13749653425312</v>
      </c>
      <c r="BR850" s="830">
        <f t="shared" si="731"/>
        <v>0</v>
      </c>
      <c r="BS850" s="830">
        <f t="shared" si="732"/>
        <v>2.27516579072359</v>
      </c>
      <c r="BT850" s="810">
        <f t="shared" si="733"/>
        <v>0</v>
      </c>
      <c r="BU850" s="810">
        <f t="shared" si="734"/>
        <v>16.537968763511174</v>
      </c>
      <c r="BV850" s="810">
        <f t="shared" si="735"/>
        <v>0</v>
      </c>
      <c r="BW850" s="830">
        <f t="shared" si="736"/>
        <v>21.480877966890578</v>
      </c>
      <c r="BX850" s="816">
        <f t="shared" si="712"/>
        <v>2374.5216130921453</v>
      </c>
      <c r="BY850" s="755">
        <f t="shared" si="763"/>
        <v>0.23161545192081012</v>
      </c>
      <c r="BZ850" s="805">
        <f t="shared" ca="1" si="760"/>
        <v>96.499155645205974</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28.585794113432318</v>
      </c>
      <c r="BE851" s="808">
        <f t="shared" si="718"/>
        <v>480.82152511123087</v>
      </c>
      <c r="BF851" s="808">
        <f t="shared" si="719"/>
        <v>0</v>
      </c>
      <c r="BG851" s="829">
        <f t="shared" si="720"/>
        <v>341.65219490863427</v>
      </c>
      <c r="BH851" s="829">
        <f t="shared" si="721"/>
        <v>166.15652701252236</v>
      </c>
      <c r="BI851" s="829">
        <f t="shared" si="722"/>
        <v>0</v>
      </c>
      <c r="BJ851" s="829">
        <f t="shared" si="723"/>
        <v>0</v>
      </c>
      <c r="BK851" s="829">
        <f t="shared" si="724"/>
        <v>36.885755993982492</v>
      </c>
      <c r="BL851" s="810">
        <f t="shared" si="725"/>
        <v>252.45624526265453</v>
      </c>
      <c r="BM851" s="810">
        <f t="shared" si="726"/>
        <v>423.24054174849789</v>
      </c>
      <c r="BN851" s="810">
        <f t="shared" si="727"/>
        <v>0</v>
      </c>
      <c r="BO851" s="810">
        <f t="shared" si="728"/>
        <v>0</v>
      </c>
      <c r="BP851" s="810">
        <f t="shared" si="729"/>
        <v>104.58394198746272</v>
      </c>
      <c r="BQ851" s="830">
        <f t="shared" si="730"/>
        <v>17.283121386800545</v>
      </c>
      <c r="BR851" s="830">
        <f t="shared" si="731"/>
        <v>0</v>
      </c>
      <c r="BS851" s="830">
        <f t="shared" si="732"/>
        <v>2.0625584724255499</v>
      </c>
      <c r="BT851" s="810">
        <f t="shared" si="733"/>
        <v>0</v>
      </c>
      <c r="BU851" s="810">
        <f t="shared" si="734"/>
        <v>12.5048349862002</v>
      </c>
      <c r="BV851" s="810">
        <f t="shared" si="735"/>
        <v>0</v>
      </c>
      <c r="BW851" s="830">
        <f t="shared" si="736"/>
        <v>16.011141538274398</v>
      </c>
      <c r="BX851" s="816">
        <f t="shared" si="712"/>
        <v>1882.2441825221183</v>
      </c>
      <c r="BY851" s="755">
        <f t="shared" si="763"/>
        <v>0.18359775483048366</v>
      </c>
      <c r="BZ851" s="805">
        <f t="shared" ca="1" si="760"/>
        <v>94.508677566474645</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52.64744970755477</v>
      </c>
      <c r="BE852" s="808">
        <f t="shared" si="718"/>
        <v>1152.1407305489442</v>
      </c>
      <c r="BF852" s="808">
        <f t="shared" si="719"/>
        <v>0</v>
      </c>
      <c r="BG852" s="829">
        <f t="shared" si="720"/>
        <v>874.70963641188087</v>
      </c>
      <c r="BH852" s="829">
        <f t="shared" si="721"/>
        <v>389.30395592278308</v>
      </c>
      <c r="BI852" s="829">
        <f t="shared" si="722"/>
        <v>0</v>
      </c>
      <c r="BJ852" s="829">
        <f t="shared" si="723"/>
        <v>0</v>
      </c>
      <c r="BK852" s="829">
        <f t="shared" si="724"/>
        <v>81.684312180226812</v>
      </c>
      <c r="BL852" s="810">
        <f t="shared" si="725"/>
        <v>607.10867646635324</v>
      </c>
      <c r="BM852" s="810">
        <f t="shared" si="726"/>
        <v>1096.8646936456469</v>
      </c>
      <c r="BN852" s="810">
        <f t="shared" si="727"/>
        <v>0</v>
      </c>
      <c r="BO852" s="810">
        <f t="shared" si="728"/>
        <v>0</v>
      </c>
      <c r="BP852" s="810">
        <f t="shared" si="729"/>
        <v>252.44883671245523</v>
      </c>
      <c r="BQ852" s="830">
        <f t="shared" si="730"/>
        <v>25.398949767989887</v>
      </c>
      <c r="BR852" s="830">
        <f t="shared" si="731"/>
        <v>0</v>
      </c>
      <c r="BS852" s="830">
        <f t="shared" si="732"/>
        <v>4.26540517197743</v>
      </c>
      <c r="BT852" s="810">
        <f t="shared" si="733"/>
        <v>0</v>
      </c>
      <c r="BU852" s="810">
        <f t="shared" si="734"/>
        <v>29.89971399898095</v>
      </c>
      <c r="BV852" s="810">
        <f t="shared" si="735"/>
        <v>0</v>
      </c>
      <c r="BW852" s="830">
        <f t="shared" si="736"/>
        <v>24.896719356706193</v>
      </c>
      <c r="BX852" s="816">
        <f t="shared" si="712"/>
        <v>4591.3690798914986</v>
      </c>
      <c r="BY852" s="755">
        <f t="shared" si="763"/>
        <v>0.4478510612457568</v>
      </c>
      <c r="BZ852" s="805">
        <f t="shared" ca="1" si="760"/>
        <v>102.68144038038763</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13.786636412445633</v>
      </c>
      <c r="BE853" s="808">
        <f t="shared" si="718"/>
        <v>192.03895250362837</v>
      </c>
      <c r="BF853" s="808">
        <f t="shared" si="719"/>
        <v>0</v>
      </c>
      <c r="BG853" s="829">
        <f t="shared" si="720"/>
        <v>145.56778105614779</v>
      </c>
      <c r="BH853" s="829">
        <f t="shared" si="721"/>
        <v>69.452969957145868</v>
      </c>
      <c r="BI853" s="829">
        <f t="shared" si="722"/>
        <v>0</v>
      </c>
      <c r="BJ853" s="829">
        <f t="shared" si="723"/>
        <v>0</v>
      </c>
      <c r="BK853" s="829">
        <f t="shared" si="724"/>
        <v>13.762059493934899</v>
      </c>
      <c r="BL853" s="810">
        <f t="shared" si="725"/>
        <v>94.579990871096058</v>
      </c>
      <c r="BM853" s="810">
        <f t="shared" si="726"/>
        <v>141.34595704554582</v>
      </c>
      <c r="BN853" s="810">
        <f t="shared" si="727"/>
        <v>0</v>
      </c>
      <c r="BO853" s="810">
        <f t="shared" si="728"/>
        <v>0</v>
      </c>
      <c r="BP853" s="810">
        <f t="shared" si="729"/>
        <v>38.619469362820091</v>
      </c>
      <c r="BQ853" s="830">
        <f t="shared" si="730"/>
        <v>7.0027552419711476</v>
      </c>
      <c r="BR853" s="830">
        <f t="shared" si="731"/>
        <v>0</v>
      </c>
      <c r="BS853" s="830">
        <f t="shared" si="732"/>
        <v>0.67203737372476702</v>
      </c>
      <c r="BT853" s="810">
        <f t="shared" si="733"/>
        <v>0</v>
      </c>
      <c r="BU853" s="810">
        <f t="shared" si="734"/>
        <v>4.5302050353593852</v>
      </c>
      <c r="BV853" s="810">
        <f t="shared" si="735"/>
        <v>0</v>
      </c>
      <c r="BW853" s="830">
        <f t="shared" si="736"/>
        <v>14.45727405607002</v>
      </c>
      <c r="BX853" s="816">
        <f t="shared" si="712"/>
        <v>735.81608840988963</v>
      </c>
      <c r="BY853" s="755">
        <f t="shared" si="763"/>
        <v>7.1772930980285768E-2</v>
      </c>
      <c r="BZ853" s="805">
        <f t="shared" ca="1" si="760"/>
        <v>93.079253772290386</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20.418995685059908</v>
      </c>
      <c r="BE854" s="808">
        <f t="shared" si="718"/>
        <v>408.00039508074593</v>
      </c>
      <c r="BF854" s="808">
        <f t="shared" si="719"/>
        <v>0</v>
      </c>
      <c r="BG854" s="829">
        <f t="shared" si="720"/>
        <v>336.2830542977386</v>
      </c>
      <c r="BH854" s="829">
        <f t="shared" si="721"/>
        <v>189.67581707705972</v>
      </c>
      <c r="BI854" s="829">
        <f t="shared" si="722"/>
        <v>0</v>
      </c>
      <c r="BJ854" s="829">
        <f t="shared" si="723"/>
        <v>0</v>
      </c>
      <c r="BK854" s="829">
        <f t="shared" si="724"/>
        <v>37.792539913775826</v>
      </c>
      <c r="BL854" s="810">
        <f t="shared" si="725"/>
        <v>313.73174782927333</v>
      </c>
      <c r="BM854" s="810">
        <f t="shared" si="726"/>
        <v>562.56138700673057</v>
      </c>
      <c r="BN854" s="810">
        <f t="shared" si="727"/>
        <v>0</v>
      </c>
      <c r="BO854" s="810">
        <f t="shared" si="728"/>
        <v>0</v>
      </c>
      <c r="BP854" s="810">
        <f t="shared" si="729"/>
        <v>134.16160269014978</v>
      </c>
      <c r="BQ854" s="830">
        <f t="shared" si="730"/>
        <v>14.864537325654258</v>
      </c>
      <c r="BR854" s="830">
        <f t="shared" si="731"/>
        <v>0</v>
      </c>
      <c r="BS854" s="830">
        <f t="shared" si="732"/>
        <v>2.3649270783099801</v>
      </c>
      <c r="BT854" s="810">
        <f t="shared" si="733"/>
        <v>0</v>
      </c>
      <c r="BU854" s="810">
        <f t="shared" si="734"/>
        <v>18.798453020202373</v>
      </c>
      <c r="BV854" s="810">
        <f t="shared" si="735"/>
        <v>0</v>
      </c>
      <c r="BW854" s="830">
        <f t="shared" si="736"/>
        <v>15.250414521137039</v>
      </c>
      <c r="BX854" s="816">
        <f t="shared" si="712"/>
        <v>2053.9038715258375</v>
      </c>
      <c r="BY854" s="755">
        <f t="shared" si="763"/>
        <v>0.20034177443677698</v>
      </c>
      <c r="BZ854" s="805">
        <f t="shared" ca="1" si="760"/>
        <v>93.969926676847237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6.8372606134921083</v>
      </c>
      <c r="BE855" s="808">
        <f t="shared" si="718"/>
        <v>148.81020826943052</v>
      </c>
      <c r="BF855" s="808">
        <f t="shared" si="719"/>
        <v>0</v>
      </c>
      <c r="BG855" s="829">
        <f t="shared" si="720"/>
        <v>103.2311429006721</v>
      </c>
      <c r="BH855" s="829">
        <f t="shared" si="721"/>
        <v>60.374708284997034</v>
      </c>
      <c r="BI855" s="829">
        <f t="shared" si="722"/>
        <v>0</v>
      </c>
      <c r="BJ855" s="829">
        <f t="shared" si="723"/>
        <v>0</v>
      </c>
      <c r="BK855" s="829">
        <f t="shared" si="724"/>
        <v>12.667907541941343</v>
      </c>
      <c r="BL855" s="810">
        <f t="shared" si="725"/>
        <v>91.038426980332247</v>
      </c>
      <c r="BM855" s="810">
        <f t="shared" si="726"/>
        <v>179.9436971216029</v>
      </c>
      <c r="BN855" s="810">
        <f t="shared" si="727"/>
        <v>0</v>
      </c>
      <c r="BO855" s="810">
        <f t="shared" si="728"/>
        <v>0</v>
      </c>
      <c r="BP855" s="810">
        <f t="shared" si="729"/>
        <v>40.316215738714988</v>
      </c>
      <c r="BQ855" s="830">
        <f t="shared" si="730"/>
        <v>5.6545533820529688</v>
      </c>
      <c r="BR855" s="830">
        <f t="shared" si="731"/>
        <v>0</v>
      </c>
      <c r="BS855" s="830">
        <f t="shared" si="732"/>
        <v>0.75672666737365291</v>
      </c>
      <c r="BT855" s="810">
        <f t="shared" si="733"/>
        <v>0</v>
      </c>
      <c r="BU855" s="810">
        <f t="shared" si="734"/>
        <v>5.6149738267586997</v>
      </c>
      <c r="BV855" s="810">
        <f t="shared" si="735"/>
        <v>0</v>
      </c>
      <c r="BW855" s="830">
        <f t="shared" si="736"/>
        <v>8.1420801104907596</v>
      </c>
      <c r="BX855" s="816">
        <f t="shared" si="712"/>
        <v>663.38790143785934</v>
      </c>
      <c r="BY855" s="755">
        <f t="shared" si="763"/>
        <v>6.4708144892495059E-2</v>
      </c>
      <c r="BZ855" s="805">
        <f t="shared" ca="1" si="760"/>
        <v>91.740557032477582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27.609288600367819</v>
      </c>
      <c r="BE856" s="808">
        <f t="shared" si="718"/>
        <v>646.88170658792876</v>
      </c>
      <c r="BF856" s="808">
        <f t="shared" si="719"/>
        <v>0</v>
      </c>
      <c r="BG856" s="829">
        <f t="shared" si="720"/>
        <v>381.42156127908999</v>
      </c>
      <c r="BH856" s="829">
        <f t="shared" si="721"/>
        <v>221.07696676432371</v>
      </c>
      <c r="BI856" s="829">
        <f t="shared" si="722"/>
        <v>0</v>
      </c>
      <c r="BJ856" s="829">
        <f t="shared" si="723"/>
        <v>0</v>
      </c>
      <c r="BK856" s="829">
        <f t="shared" si="724"/>
        <v>50.850780363123405</v>
      </c>
      <c r="BL856" s="810">
        <f t="shared" si="725"/>
        <v>349.00316501214138</v>
      </c>
      <c r="BM856" s="810">
        <f t="shared" si="726"/>
        <v>672.94898674484728</v>
      </c>
      <c r="BN856" s="810">
        <f t="shared" si="727"/>
        <v>0</v>
      </c>
      <c r="BO856" s="810">
        <f t="shared" si="728"/>
        <v>0</v>
      </c>
      <c r="BP856" s="810">
        <f t="shared" si="729"/>
        <v>140.43294546246577</v>
      </c>
      <c r="BQ856" s="830">
        <f t="shared" si="730"/>
        <v>20.303761597293306</v>
      </c>
      <c r="BR856" s="830">
        <f t="shared" si="731"/>
        <v>0</v>
      </c>
      <c r="BS856" s="830">
        <f t="shared" si="732"/>
        <v>2.6299948427203503</v>
      </c>
      <c r="BT856" s="810">
        <f t="shared" si="733"/>
        <v>0</v>
      </c>
      <c r="BU856" s="810">
        <f t="shared" si="734"/>
        <v>20.566885170571652</v>
      </c>
      <c r="BV856" s="810">
        <f t="shared" si="735"/>
        <v>0</v>
      </c>
      <c r="BW856" s="830">
        <f t="shared" si="736"/>
        <v>25.320096649818673</v>
      </c>
      <c r="BX856" s="816">
        <f t="shared" si="712"/>
        <v>2559.0461390746927</v>
      </c>
      <c r="BY856" s="755">
        <f t="shared" si="763"/>
        <v>0.24961433272285338</v>
      </c>
      <c r="BZ856" s="805">
        <f t="shared" ca="1" si="760"/>
        <v>95.690283733396626</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16.324520982608671</v>
      </c>
      <c r="BE857" s="808">
        <f t="shared" si="718"/>
        <v>274.18415126044681</v>
      </c>
      <c r="BF857" s="808">
        <f t="shared" si="719"/>
        <v>0</v>
      </c>
      <c r="BG857" s="829">
        <f t="shared" si="720"/>
        <v>222.27871940353177</v>
      </c>
      <c r="BH857" s="829">
        <f t="shared" si="721"/>
        <v>83.920082169595574</v>
      </c>
      <c r="BI857" s="829">
        <f t="shared" si="722"/>
        <v>0</v>
      </c>
      <c r="BJ857" s="829">
        <f t="shared" si="723"/>
        <v>0</v>
      </c>
      <c r="BK857" s="829">
        <f t="shared" si="724"/>
        <v>20.496546586047732</v>
      </c>
      <c r="BL857" s="810">
        <f t="shared" si="725"/>
        <v>136.3146479715065</v>
      </c>
      <c r="BM857" s="810">
        <f t="shared" si="726"/>
        <v>197.45297606074232</v>
      </c>
      <c r="BN857" s="810">
        <f t="shared" si="727"/>
        <v>0</v>
      </c>
      <c r="BO857" s="810">
        <f t="shared" si="728"/>
        <v>0</v>
      </c>
      <c r="BP857" s="810">
        <f t="shared" si="729"/>
        <v>57.636961561095227</v>
      </c>
      <c r="BQ857" s="830">
        <f t="shared" si="730"/>
        <v>9.9039583701775857</v>
      </c>
      <c r="BR857" s="830">
        <f t="shared" si="731"/>
        <v>0</v>
      </c>
      <c r="BS857" s="830">
        <f t="shared" si="732"/>
        <v>0.93262017378455098</v>
      </c>
      <c r="BT857" s="810">
        <f t="shared" si="733"/>
        <v>0</v>
      </c>
      <c r="BU857" s="810">
        <f t="shared" si="734"/>
        <v>6.5786810038314369</v>
      </c>
      <c r="BV857" s="810">
        <f t="shared" si="735"/>
        <v>0</v>
      </c>
      <c r="BW857" s="830">
        <f t="shared" si="736"/>
        <v>10.436388299800189</v>
      </c>
      <c r="BX857" s="816">
        <f t="shared" si="712"/>
        <v>1036.4602538431686</v>
      </c>
      <c r="BY857" s="755">
        <f t="shared" si="763"/>
        <v>0.10109834703893568</v>
      </c>
      <c r="BZ857" s="805">
        <f t="shared" ca="1" si="760"/>
        <v>96.04585830585097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11.467580111914007</v>
      </c>
      <c r="BE858" s="808">
        <f t="shared" si="718"/>
        <v>170.2185375323711</v>
      </c>
      <c r="BF858" s="808">
        <f t="shared" si="719"/>
        <v>0</v>
      </c>
      <c r="BG858" s="829">
        <f t="shared" si="720"/>
        <v>117.05576809431322</v>
      </c>
      <c r="BH858" s="829">
        <f t="shared" si="721"/>
        <v>54.44264718859958</v>
      </c>
      <c r="BI858" s="829">
        <f t="shared" si="722"/>
        <v>0</v>
      </c>
      <c r="BJ858" s="829">
        <f t="shared" si="723"/>
        <v>0</v>
      </c>
      <c r="BK858" s="829">
        <f t="shared" si="724"/>
        <v>11.610411032357444</v>
      </c>
      <c r="BL858" s="810">
        <f t="shared" si="725"/>
        <v>74.454370427862685</v>
      </c>
      <c r="BM858" s="810">
        <f t="shared" si="726"/>
        <v>102.353655032216</v>
      </c>
      <c r="BN858" s="810">
        <f t="shared" si="727"/>
        <v>0</v>
      </c>
      <c r="BO858" s="810">
        <f t="shared" si="728"/>
        <v>0</v>
      </c>
      <c r="BP858" s="810">
        <f t="shared" si="729"/>
        <v>26.332830844129251</v>
      </c>
      <c r="BQ858" s="830">
        <f t="shared" si="730"/>
        <v>5.6943862662780527</v>
      </c>
      <c r="BR858" s="830">
        <f t="shared" si="731"/>
        <v>0</v>
      </c>
      <c r="BS858" s="830">
        <f t="shared" si="732"/>
        <v>0.51384559156939502</v>
      </c>
      <c r="BT858" s="810">
        <f t="shared" si="733"/>
        <v>0</v>
      </c>
      <c r="BU858" s="810">
        <f t="shared" si="734"/>
        <v>4.1086807172575428</v>
      </c>
      <c r="BV858" s="810">
        <f t="shared" si="735"/>
        <v>0</v>
      </c>
      <c r="BW858" s="830">
        <f t="shared" si="736"/>
        <v>10.91364706962341</v>
      </c>
      <c r="BX858" s="816">
        <f t="shared" si="712"/>
        <v>589.16635990849159</v>
      </c>
      <c r="BY858" s="755">
        <f t="shared" si="763"/>
        <v>5.7468431516630079E-2</v>
      </c>
      <c r="BZ858" s="805">
        <f t="shared" ca="1" si="760"/>
        <v>95.136405394938123</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17.688891221737247</v>
      </c>
      <c r="BE859" s="808">
        <f t="shared" si="718"/>
        <v>284.60434255806308</v>
      </c>
      <c r="BF859" s="808">
        <f t="shared" si="719"/>
        <v>0</v>
      </c>
      <c r="BG859" s="829">
        <f t="shared" si="720"/>
        <v>200.48450514011611</v>
      </c>
      <c r="BH859" s="829">
        <f t="shared" si="721"/>
        <v>88.113488907801809</v>
      </c>
      <c r="BI859" s="829">
        <f t="shared" si="722"/>
        <v>0</v>
      </c>
      <c r="BJ859" s="829">
        <f t="shared" si="723"/>
        <v>0</v>
      </c>
      <c r="BK859" s="829">
        <f t="shared" si="724"/>
        <v>20.056360601152033</v>
      </c>
      <c r="BL859" s="810">
        <f t="shared" si="725"/>
        <v>143.07528837971529</v>
      </c>
      <c r="BM859" s="810">
        <f t="shared" si="726"/>
        <v>221.71488029997252</v>
      </c>
      <c r="BN859" s="810">
        <f t="shared" si="727"/>
        <v>0</v>
      </c>
      <c r="BO859" s="810">
        <f t="shared" si="728"/>
        <v>0</v>
      </c>
      <c r="BP859" s="810">
        <f t="shared" si="729"/>
        <v>56.922365480387413</v>
      </c>
      <c r="BQ859" s="830">
        <f t="shared" si="730"/>
        <v>7.3747635440864219</v>
      </c>
      <c r="BR859" s="830">
        <f t="shared" si="731"/>
        <v>0</v>
      </c>
      <c r="BS859" s="830">
        <f t="shared" si="732"/>
        <v>0.876732803161684</v>
      </c>
      <c r="BT859" s="810">
        <f t="shared" si="733"/>
        <v>0</v>
      </c>
      <c r="BU859" s="810">
        <f t="shared" si="734"/>
        <v>8.0434271373221993</v>
      </c>
      <c r="BV859" s="810">
        <f t="shared" si="735"/>
        <v>0</v>
      </c>
      <c r="BW859" s="830">
        <f t="shared" si="736"/>
        <v>12.390455325216081</v>
      </c>
      <c r="BX859" s="816">
        <f t="shared" si="712"/>
        <v>1061.345501398732</v>
      </c>
      <c r="BY859" s="755">
        <f t="shared" si="763"/>
        <v>0.10352570243842489</v>
      </c>
      <c r="BZ859" s="805">
        <f t="shared" ca="1" si="760"/>
        <v>98.51729779767777</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4.9859021202113984</v>
      </c>
      <c r="BE860" s="808">
        <f t="shared" si="718"/>
        <v>75.813884633770641</v>
      </c>
      <c r="BF860" s="808">
        <f t="shared" si="719"/>
        <v>0</v>
      </c>
      <c r="BG860" s="829">
        <f t="shared" si="720"/>
        <v>35.674786505244455</v>
      </c>
      <c r="BH860" s="829">
        <f t="shared" si="721"/>
        <v>31.493413212050136</v>
      </c>
      <c r="BI860" s="829">
        <f t="shared" si="722"/>
        <v>0</v>
      </c>
      <c r="BJ860" s="829">
        <f t="shared" si="723"/>
        <v>0</v>
      </c>
      <c r="BK860" s="829">
        <f t="shared" si="724"/>
        <v>6.3053133637374907</v>
      </c>
      <c r="BL860" s="810">
        <f t="shared" si="725"/>
        <v>38.126906066453707</v>
      </c>
      <c r="BM860" s="810">
        <f t="shared" si="726"/>
        <v>74.814713495912287</v>
      </c>
      <c r="BN860" s="810">
        <f t="shared" si="727"/>
        <v>0</v>
      </c>
      <c r="BO860" s="810">
        <f t="shared" si="728"/>
        <v>0</v>
      </c>
      <c r="BP860" s="810">
        <f t="shared" si="729"/>
        <v>18.97408452201298</v>
      </c>
      <c r="BQ860" s="830">
        <f t="shared" si="730"/>
        <v>2.696476605830858</v>
      </c>
      <c r="BR860" s="830">
        <f t="shared" si="731"/>
        <v>0</v>
      </c>
      <c r="BS860" s="830">
        <f t="shared" si="732"/>
        <v>0.40855706148952398</v>
      </c>
      <c r="BT860" s="810">
        <f t="shared" si="733"/>
        <v>0</v>
      </c>
      <c r="BU860" s="810">
        <f t="shared" si="734"/>
        <v>3.2585317264579574</v>
      </c>
      <c r="BV860" s="810">
        <f t="shared" si="735"/>
        <v>0</v>
      </c>
      <c r="BW860" s="830">
        <f t="shared" si="736"/>
        <v>7.16859842722093</v>
      </c>
      <c r="BX860" s="816">
        <f t="shared" si="712"/>
        <v>299.72116774039233</v>
      </c>
      <c r="BY860" s="755">
        <f t="shared" si="763"/>
        <v>2.9235385070268467E-2</v>
      </c>
      <c r="BZ860" s="805">
        <f t="shared" ca="1" si="760"/>
        <v>81.379960410843879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41.119879115709175</v>
      </c>
      <c r="BE861" s="808">
        <f t="shared" si="718"/>
        <v>562.26427872193972</v>
      </c>
      <c r="BF861" s="808">
        <f t="shared" si="719"/>
        <v>0</v>
      </c>
      <c r="BG861" s="829">
        <f t="shared" si="720"/>
        <v>471.29223449137464</v>
      </c>
      <c r="BH861" s="829">
        <f t="shared" si="721"/>
        <v>172.65515609784603</v>
      </c>
      <c r="BI861" s="829">
        <f t="shared" si="722"/>
        <v>0</v>
      </c>
      <c r="BJ861" s="829">
        <f t="shared" si="723"/>
        <v>0</v>
      </c>
      <c r="BK861" s="829">
        <f t="shared" si="724"/>
        <v>33.531363022643994</v>
      </c>
      <c r="BL861" s="810">
        <f t="shared" si="725"/>
        <v>259.29912822257302</v>
      </c>
      <c r="BM861" s="810">
        <f t="shared" si="726"/>
        <v>462.15690899478523</v>
      </c>
      <c r="BN861" s="810">
        <f t="shared" si="727"/>
        <v>0</v>
      </c>
      <c r="BO861" s="810">
        <f t="shared" si="728"/>
        <v>0</v>
      </c>
      <c r="BP861" s="810">
        <f t="shared" si="729"/>
        <v>119.61544596523353</v>
      </c>
      <c r="BQ861" s="830">
        <f t="shared" si="730"/>
        <v>10.574006721557401</v>
      </c>
      <c r="BR861" s="830">
        <f t="shared" si="731"/>
        <v>0</v>
      </c>
      <c r="BS861" s="830">
        <f t="shared" si="732"/>
        <v>2.1180034725288199</v>
      </c>
      <c r="BT861" s="810">
        <f t="shared" si="733"/>
        <v>0</v>
      </c>
      <c r="BU861" s="810">
        <f t="shared" si="734"/>
        <v>17.809129426716449</v>
      </c>
      <c r="BV861" s="810">
        <f t="shared" si="735"/>
        <v>0</v>
      </c>
      <c r="BW861" s="830">
        <f t="shared" si="736"/>
        <v>8.4043503900965693</v>
      </c>
      <c r="BX861" s="816">
        <f t="shared" si="712"/>
        <v>2160.839884643005</v>
      </c>
      <c r="BY861" s="755">
        <f t="shared" si="763"/>
        <v>0.21077252093669577</v>
      </c>
      <c r="BZ861" s="805">
        <f t="shared" ca="1" si="760"/>
        <v>102.09388438810785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18.536568850287406</v>
      </c>
      <c r="BE862" s="808">
        <f t="shared" si="718"/>
        <v>396.95417654462142</v>
      </c>
      <c r="BF862" s="808">
        <f t="shared" si="719"/>
        <v>0</v>
      </c>
      <c r="BG862" s="829">
        <f t="shared" si="720"/>
        <v>295.23795512859778</v>
      </c>
      <c r="BH862" s="829">
        <f t="shared" si="721"/>
        <v>100.63090326736562</v>
      </c>
      <c r="BI862" s="829">
        <f t="shared" si="722"/>
        <v>0</v>
      </c>
      <c r="BJ862" s="829">
        <f t="shared" si="723"/>
        <v>0</v>
      </c>
      <c r="BK862" s="829">
        <f t="shared" si="724"/>
        <v>26.42671453436942</v>
      </c>
      <c r="BL862" s="810">
        <f t="shared" si="725"/>
        <v>232.74049986217338</v>
      </c>
      <c r="BM862" s="810">
        <f t="shared" si="726"/>
        <v>367.14693059672567</v>
      </c>
      <c r="BN862" s="810">
        <f t="shared" si="727"/>
        <v>0</v>
      </c>
      <c r="BO862" s="810">
        <f t="shared" si="728"/>
        <v>0</v>
      </c>
      <c r="BP862" s="810">
        <f t="shared" si="729"/>
        <v>92.318384982225297</v>
      </c>
      <c r="BQ862" s="830">
        <f t="shared" si="730"/>
        <v>10.302051816260821</v>
      </c>
      <c r="BR862" s="830">
        <f t="shared" si="731"/>
        <v>0</v>
      </c>
      <c r="BS862" s="830">
        <f t="shared" si="732"/>
        <v>1.4545167829464101</v>
      </c>
      <c r="BT862" s="810">
        <f t="shared" si="733"/>
        <v>0</v>
      </c>
      <c r="BU862" s="810">
        <f t="shared" si="734"/>
        <v>11.136461051791724</v>
      </c>
      <c r="BV862" s="810">
        <f t="shared" si="735"/>
        <v>0</v>
      </c>
      <c r="BW862" s="830">
        <f t="shared" si="736"/>
        <v>10.588075682796781</v>
      </c>
      <c r="BX862" s="816">
        <f t="shared" si="712"/>
        <v>1563.4732391001619</v>
      </c>
      <c r="BY862" s="755">
        <f t="shared" si="763"/>
        <v>0.1525042176258449</v>
      </c>
      <c r="BZ862" s="805">
        <f t="shared" ca="1" si="760"/>
        <v>101.27947899587444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7.3747213498998008</v>
      </c>
      <c r="BE865" s="808">
        <f t="shared" si="718"/>
        <v>131.97592072862568</v>
      </c>
      <c r="BF865" s="808">
        <f t="shared" si="719"/>
        <v>0</v>
      </c>
      <c r="BG865" s="829">
        <f t="shared" si="720"/>
        <v>128.23517967294447</v>
      </c>
      <c r="BH865" s="829">
        <f t="shared" si="721"/>
        <v>58.502403761180375</v>
      </c>
      <c r="BI865" s="829">
        <f t="shared" si="722"/>
        <v>0</v>
      </c>
      <c r="BJ865" s="829">
        <f t="shared" si="723"/>
        <v>0</v>
      </c>
      <c r="BK865" s="829">
        <f t="shared" si="724"/>
        <v>9.0377069919991548</v>
      </c>
      <c r="BL865" s="810">
        <f t="shared" si="725"/>
        <v>60.125291891701515</v>
      </c>
      <c r="BM865" s="810">
        <f t="shared" si="726"/>
        <v>174.09132262179719</v>
      </c>
      <c r="BN865" s="810">
        <f t="shared" si="727"/>
        <v>0</v>
      </c>
      <c r="BO865" s="810">
        <f t="shared" si="728"/>
        <v>0</v>
      </c>
      <c r="BP865" s="810">
        <f t="shared" si="729"/>
        <v>38.442894810955536</v>
      </c>
      <c r="BQ865" s="830">
        <f t="shared" si="730"/>
        <v>4.030279070945582</v>
      </c>
      <c r="BR865" s="830">
        <f t="shared" si="731"/>
        <v>0</v>
      </c>
      <c r="BS865" s="830">
        <f t="shared" si="732"/>
        <v>0.73136643814954305</v>
      </c>
      <c r="BT865" s="810">
        <f t="shared" si="733"/>
        <v>0</v>
      </c>
      <c r="BU865" s="810">
        <f t="shared" si="734"/>
        <v>7.7053602712216502</v>
      </c>
      <c r="BV865" s="810">
        <f t="shared" si="735"/>
        <v>0</v>
      </c>
      <c r="BW865" s="830">
        <f t="shared" si="736"/>
        <v>5.1195650670468007</v>
      </c>
      <c r="BX865" s="816">
        <f t="shared" si="712"/>
        <v>625.37201267646719</v>
      </c>
      <c r="BY865" s="755">
        <f t="shared" si="763"/>
        <v>6.1000001236487238E-2</v>
      </c>
      <c r="BZ865" s="805">
        <f t="shared" ca="1" si="760"/>
        <v>85.806249067805297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2.1094429948953586</v>
      </c>
      <c r="BE866" s="808">
        <f t="shared" si="718"/>
        <v>72.45950461905224</v>
      </c>
      <c r="BF866" s="808">
        <f t="shared" si="719"/>
        <v>0</v>
      </c>
      <c r="BG866" s="829">
        <f t="shared" si="720"/>
        <v>33.019654263400419</v>
      </c>
      <c r="BH866" s="829">
        <f t="shared" si="721"/>
        <v>24.618069947350477</v>
      </c>
      <c r="BI866" s="829">
        <f t="shared" si="722"/>
        <v>0</v>
      </c>
      <c r="BJ866" s="829">
        <f t="shared" si="723"/>
        <v>0</v>
      </c>
      <c r="BK866" s="829">
        <f t="shared" si="724"/>
        <v>5.1653986050244303</v>
      </c>
      <c r="BL866" s="810">
        <f t="shared" si="725"/>
        <v>47.730442712892447</v>
      </c>
      <c r="BM866" s="810">
        <f t="shared" si="726"/>
        <v>124.17906708578236</v>
      </c>
      <c r="BN866" s="810">
        <f t="shared" si="727"/>
        <v>0</v>
      </c>
      <c r="BO866" s="810">
        <f t="shared" si="728"/>
        <v>0</v>
      </c>
      <c r="BP866" s="810">
        <f t="shared" si="729"/>
        <v>21.13530912082518</v>
      </c>
      <c r="BQ866" s="830">
        <f t="shared" si="730"/>
        <v>3.6876540202121726</v>
      </c>
      <c r="BR866" s="830">
        <f t="shared" si="731"/>
        <v>0</v>
      </c>
      <c r="BS866" s="830">
        <f t="shared" si="732"/>
        <v>0.52142428406356001</v>
      </c>
      <c r="BT866" s="810">
        <f t="shared" si="733"/>
        <v>0</v>
      </c>
      <c r="BU866" s="810">
        <f t="shared" si="734"/>
        <v>4.9367211104886897</v>
      </c>
      <c r="BV866" s="810">
        <f t="shared" si="735"/>
        <v>0</v>
      </c>
      <c r="BW866" s="830">
        <f t="shared" si="736"/>
        <v>2.6424078460884513</v>
      </c>
      <c r="BX866" s="816">
        <f t="shared" si="712"/>
        <v>342.20509661007583</v>
      </c>
      <c r="BY866" s="755">
        <f t="shared" si="763"/>
        <v>3.3379350039999596E-2</v>
      </c>
      <c r="BZ866" s="805">
        <f t="shared" ca="1" si="760"/>
        <v>84.285008670048356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7.0700055315136545</v>
      </c>
      <c r="BE867" s="808">
        <f t="shared" si="718"/>
        <v>104.12187172397078</v>
      </c>
      <c r="BF867" s="808">
        <f t="shared" si="719"/>
        <v>0</v>
      </c>
      <c r="BG867" s="829">
        <f t="shared" si="720"/>
        <v>79.458527499051826</v>
      </c>
      <c r="BH867" s="829">
        <f t="shared" si="721"/>
        <v>41.444550079989867</v>
      </c>
      <c r="BI867" s="829">
        <f t="shared" si="722"/>
        <v>0</v>
      </c>
      <c r="BJ867" s="829">
        <f t="shared" si="723"/>
        <v>0</v>
      </c>
      <c r="BK867" s="829">
        <f t="shared" si="724"/>
        <v>8.6959547042835883</v>
      </c>
      <c r="BL867" s="810">
        <f t="shared" si="725"/>
        <v>65.552421121152037</v>
      </c>
      <c r="BM867" s="810">
        <f t="shared" si="726"/>
        <v>152.69026536310207</v>
      </c>
      <c r="BN867" s="810">
        <f t="shared" si="727"/>
        <v>0</v>
      </c>
      <c r="BO867" s="810">
        <f t="shared" si="728"/>
        <v>0</v>
      </c>
      <c r="BP867" s="810">
        <f t="shared" si="729"/>
        <v>37.432011770358308</v>
      </c>
      <c r="BQ867" s="830">
        <f t="shared" si="730"/>
        <v>5.0183336945193737</v>
      </c>
      <c r="BR867" s="830">
        <f t="shared" si="731"/>
        <v>0</v>
      </c>
      <c r="BS867" s="830">
        <f t="shared" si="732"/>
        <v>0.76035359007869296</v>
      </c>
      <c r="BT867" s="810">
        <f t="shared" si="733"/>
        <v>0</v>
      </c>
      <c r="BU867" s="810">
        <f t="shared" si="734"/>
        <v>8.519750543472</v>
      </c>
      <c r="BV867" s="810">
        <f t="shared" si="735"/>
        <v>0</v>
      </c>
      <c r="BW867" s="830">
        <f t="shared" si="736"/>
        <v>2.350636220420887</v>
      </c>
      <c r="BX867" s="816">
        <f t="shared" si="712"/>
        <v>513.11468184191313</v>
      </c>
      <c r="BY867" s="755">
        <f t="shared" si="763"/>
        <v>5.0050203066905302E-2</v>
      </c>
      <c r="BZ867" s="805">
        <f t="shared" ca="1" si="760"/>
        <v>81.138401899419023</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6.2470041995660228</v>
      </c>
      <c r="BE868" s="808">
        <f t="shared" si="718"/>
        <v>84.677067747284866</v>
      </c>
      <c r="BF868" s="808">
        <f t="shared" si="719"/>
        <v>0</v>
      </c>
      <c r="BG868" s="829">
        <f t="shared" si="720"/>
        <v>51.710681862470643</v>
      </c>
      <c r="BH868" s="829">
        <f t="shared" si="721"/>
        <v>47.926031684848489</v>
      </c>
      <c r="BI868" s="829">
        <f t="shared" si="722"/>
        <v>0</v>
      </c>
      <c r="BJ868" s="829">
        <f t="shared" si="723"/>
        <v>0</v>
      </c>
      <c r="BK868" s="829">
        <f t="shared" si="724"/>
        <v>8.6696880465104371</v>
      </c>
      <c r="BL868" s="810">
        <f t="shared" si="725"/>
        <v>33.569315067914118</v>
      </c>
      <c r="BM868" s="810">
        <f t="shared" si="726"/>
        <v>119.94893560353503</v>
      </c>
      <c r="BN868" s="810">
        <f t="shared" si="727"/>
        <v>0</v>
      </c>
      <c r="BO868" s="810">
        <f t="shared" si="728"/>
        <v>0</v>
      </c>
      <c r="BP868" s="810">
        <f t="shared" si="729"/>
        <v>25.279006530789591</v>
      </c>
      <c r="BQ868" s="830">
        <f t="shared" si="730"/>
        <v>4.7663883594870251</v>
      </c>
      <c r="BR868" s="830">
        <f t="shared" si="731"/>
        <v>0</v>
      </c>
      <c r="BS868" s="830">
        <f t="shared" si="732"/>
        <v>0.60023873492498203</v>
      </c>
      <c r="BT868" s="810">
        <f t="shared" si="733"/>
        <v>0</v>
      </c>
      <c r="BU868" s="810">
        <f t="shared" si="734"/>
        <v>7.0109154388628179</v>
      </c>
      <c r="BV868" s="810">
        <f t="shared" si="735"/>
        <v>0</v>
      </c>
      <c r="BW868" s="830">
        <f t="shared" si="736"/>
        <v>3.554212001427878</v>
      </c>
      <c r="BX868" s="816">
        <f t="shared" si="712"/>
        <v>393.95948527762187</v>
      </c>
      <c r="BY868" s="755">
        <f t="shared" si="763"/>
        <v>3.8427573671246766E-2</v>
      </c>
      <c r="BZ868" s="805">
        <f t="shared" ca="1" si="760"/>
        <v>78.407104911199127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2.9332168254076585</v>
      </c>
      <c r="BE869" s="808">
        <f t="shared" si="718"/>
        <v>72.765498226997749</v>
      </c>
      <c r="BF869" s="808">
        <f t="shared" si="719"/>
        <v>0</v>
      </c>
      <c r="BG869" s="829">
        <f t="shared" si="720"/>
        <v>40.535602009982057</v>
      </c>
      <c r="BH869" s="829">
        <f t="shared" si="721"/>
        <v>30.061630844635978</v>
      </c>
      <c r="BI869" s="829">
        <f t="shared" si="722"/>
        <v>0</v>
      </c>
      <c r="BJ869" s="829">
        <f t="shared" si="723"/>
        <v>0</v>
      </c>
      <c r="BK869" s="829">
        <f t="shared" si="724"/>
        <v>6.3075743290084416</v>
      </c>
      <c r="BL869" s="810">
        <f t="shared" si="725"/>
        <v>56.214257060239646</v>
      </c>
      <c r="BM869" s="810">
        <f t="shared" si="726"/>
        <v>145.7608740204341</v>
      </c>
      <c r="BN869" s="810">
        <f t="shared" si="727"/>
        <v>0</v>
      </c>
      <c r="BO869" s="810">
        <f t="shared" si="728"/>
        <v>0</v>
      </c>
      <c r="BP869" s="810">
        <f t="shared" si="729"/>
        <v>21.722153177866989</v>
      </c>
      <c r="BQ869" s="830">
        <f t="shared" si="730"/>
        <v>3.538213260396065</v>
      </c>
      <c r="BR869" s="830">
        <f t="shared" si="731"/>
        <v>0</v>
      </c>
      <c r="BS869" s="830">
        <f t="shared" si="732"/>
        <v>0.53609291824182803</v>
      </c>
      <c r="BT869" s="810">
        <f t="shared" si="733"/>
        <v>0</v>
      </c>
      <c r="BU869" s="810">
        <f t="shared" si="734"/>
        <v>4.1003461337739529</v>
      </c>
      <c r="BV869" s="810">
        <f t="shared" si="735"/>
        <v>0</v>
      </c>
      <c r="BW869" s="830">
        <f t="shared" si="736"/>
        <v>2.7365901645609729</v>
      </c>
      <c r="BX869" s="816">
        <f t="shared" si="712"/>
        <v>387.21204897154541</v>
      </c>
      <c r="BY869" s="755">
        <f t="shared" si="763"/>
        <v>3.7769415623443756E-2</v>
      </c>
      <c r="BZ869" s="805">
        <f t="shared" ca="1" si="760"/>
        <v>85.116326998825457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2.1781860978882519</v>
      </c>
      <c r="BE870" s="808">
        <f t="shared" si="718"/>
        <v>88.763005224472209</v>
      </c>
      <c r="BF870" s="808">
        <f t="shared" si="719"/>
        <v>0</v>
      </c>
      <c r="BG870" s="829">
        <f t="shared" si="720"/>
        <v>56.897954191547548</v>
      </c>
      <c r="BH870" s="829">
        <f t="shared" si="721"/>
        <v>31.991499718280075</v>
      </c>
      <c r="BI870" s="829">
        <f t="shared" si="722"/>
        <v>0</v>
      </c>
      <c r="BJ870" s="829">
        <f t="shared" si="723"/>
        <v>0</v>
      </c>
      <c r="BK870" s="829">
        <f t="shared" si="724"/>
        <v>6.7125021730319805</v>
      </c>
      <c r="BL870" s="810">
        <f t="shared" si="725"/>
        <v>61.416416119108874</v>
      </c>
      <c r="BM870" s="810">
        <f t="shared" si="726"/>
        <v>126.0786716201398</v>
      </c>
      <c r="BN870" s="810">
        <f t="shared" si="727"/>
        <v>0</v>
      </c>
      <c r="BO870" s="810">
        <f t="shared" si="728"/>
        <v>0</v>
      </c>
      <c r="BP870" s="810">
        <f t="shared" si="729"/>
        <v>16.613957404370254</v>
      </c>
      <c r="BQ870" s="830">
        <f t="shared" si="730"/>
        <v>3.47323507071154</v>
      </c>
      <c r="BR870" s="830">
        <f t="shared" si="731"/>
        <v>0</v>
      </c>
      <c r="BS870" s="830">
        <f t="shared" si="732"/>
        <v>0.47534035839121197</v>
      </c>
      <c r="BT870" s="810">
        <f t="shared" si="733"/>
        <v>0</v>
      </c>
      <c r="BU870" s="810">
        <f t="shared" si="734"/>
        <v>4.1636839359342979</v>
      </c>
      <c r="BV870" s="810">
        <f t="shared" si="735"/>
        <v>0</v>
      </c>
      <c r="BW870" s="830">
        <f t="shared" si="736"/>
        <v>1.805052901878597</v>
      </c>
      <c r="BX870" s="816">
        <f t="shared" si="712"/>
        <v>400.56950481575467</v>
      </c>
      <c r="BY870" s="755">
        <f t="shared" si="763"/>
        <v>3.9072327820498895E-2</v>
      </c>
      <c r="BZ870" s="805">
        <f t="shared" ca="1" si="760"/>
        <v>90.507962721403743</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1.7526472660362813</v>
      </c>
      <c r="BE871" s="808">
        <f t="shared" si="718"/>
        <v>34.160759722213541</v>
      </c>
      <c r="BF871" s="808">
        <f t="shared" si="719"/>
        <v>0</v>
      </c>
      <c r="BG871" s="829">
        <f t="shared" si="720"/>
        <v>20.95227198568298</v>
      </c>
      <c r="BH871" s="829">
        <f t="shared" si="721"/>
        <v>18.96680685791091</v>
      </c>
      <c r="BI871" s="829">
        <f t="shared" si="722"/>
        <v>0</v>
      </c>
      <c r="BJ871" s="829">
        <f t="shared" si="723"/>
        <v>0</v>
      </c>
      <c r="BK871" s="829">
        <f t="shared" si="724"/>
        <v>3.004427935248664</v>
      </c>
      <c r="BL871" s="810">
        <f t="shared" si="725"/>
        <v>25.379426679941702</v>
      </c>
      <c r="BM871" s="810">
        <f t="shared" si="726"/>
        <v>117.15917943348629</v>
      </c>
      <c r="BN871" s="810">
        <f t="shared" si="727"/>
        <v>0</v>
      </c>
      <c r="BO871" s="810">
        <f t="shared" si="728"/>
        <v>0</v>
      </c>
      <c r="BP871" s="810">
        <f t="shared" si="729"/>
        <v>7.5797447417834221</v>
      </c>
      <c r="BQ871" s="830">
        <f t="shared" si="730"/>
        <v>2.3043982837873864</v>
      </c>
      <c r="BR871" s="830">
        <f t="shared" si="731"/>
        <v>0</v>
      </c>
      <c r="BS871" s="830">
        <f t="shared" si="732"/>
        <v>0.37418208599241298</v>
      </c>
      <c r="BT871" s="810">
        <f t="shared" si="733"/>
        <v>0</v>
      </c>
      <c r="BU871" s="810">
        <f t="shared" si="734"/>
        <v>1.5080287262511001</v>
      </c>
      <c r="BV871" s="810">
        <f t="shared" si="735"/>
        <v>0</v>
      </c>
      <c r="BW871" s="830">
        <f t="shared" si="736"/>
        <v>1.5886998758891819</v>
      </c>
      <c r="BX871" s="816">
        <f t="shared" si="712"/>
        <v>234.73057359422384</v>
      </c>
      <c r="BY871" s="755">
        <f t="shared" si="763"/>
        <v>2.2896076238219258E-2</v>
      </c>
      <c r="BZ871" s="805">
        <f t="shared" ca="1" si="760"/>
        <v>90.389577373515962</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57.577866397158139</v>
      </c>
      <c r="BE873" s="808">
        <f t="shared" si="718"/>
        <v>1158.1085688401895</v>
      </c>
      <c r="BF873" s="808">
        <f t="shared" si="719"/>
        <v>0</v>
      </c>
      <c r="BG873" s="829">
        <f t="shared" si="720"/>
        <v>954.21475389521197</v>
      </c>
      <c r="BH873" s="829">
        <f t="shared" si="721"/>
        <v>453.03514370947119</v>
      </c>
      <c r="BI873" s="829">
        <f t="shared" si="722"/>
        <v>0</v>
      </c>
      <c r="BJ873" s="829">
        <f t="shared" si="723"/>
        <v>0</v>
      </c>
      <c r="BK873" s="829">
        <f t="shared" si="724"/>
        <v>95.618510782423328</v>
      </c>
      <c r="BL873" s="810">
        <f t="shared" si="725"/>
        <v>647.05584200577903</v>
      </c>
      <c r="BM873" s="810">
        <f t="shared" si="726"/>
        <v>1219.0356745411564</v>
      </c>
      <c r="BN873" s="810">
        <f t="shared" si="727"/>
        <v>0</v>
      </c>
      <c r="BO873" s="810">
        <f t="shared" si="728"/>
        <v>0</v>
      </c>
      <c r="BP873" s="810">
        <f t="shared" si="729"/>
        <v>279.68703667709514</v>
      </c>
      <c r="BQ873" s="830">
        <f t="shared" si="730"/>
        <v>37.900866474977882</v>
      </c>
      <c r="BR873" s="830">
        <f t="shared" si="731"/>
        <v>0</v>
      </c>
      <c r="BS873" s="830">
        <f t="shared" si="732"/>
        <v>4.9577066449047704</v>
      </c>
      <c r="BT873" s="810">
        <f t="shared" si="733"/>
        <v>0</v>
      </c>
      <c r="BU873" s="810">
        <f t="shared" si="734"/>
        <v>37.029369270001801</v>
      </c>
      <c r="BV873" s="810">
        <f t="shared" si="735"/>
        <v>0</v>
      </c>
      <c r="BW873" s="830">
        <f t="shared" si="736"/>
        <v>35.79216517191994</v>
      </c>
      <c r="BX873" s="816">
        <f t="shared" si="712"/>
        <v>4980.0135044102899</v>
      </c>
      <c r="BY873" s="755">
        <f t="shared" si="763"/>
        <v>0.48576019356323547</v>
      </c>
      <c r="BZ873" s="805">
        <f t="shared" ca="1" si="760"/>
        <v>98.586728051409708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97.45679030346993</v>
      </c>
      <c r="BE874" s="808">
        <f t="shared" si="718"/>
        <v>1999.3528537418515</v>
      </c>
      <c r="BF874" s="808">
        <f t="shared" si="719"/>
        <v>0</v>
      </c>
      <c r="BG874" s="829">
        <f t="shared" si="720"/>
        <v>1651.1485949547935</v>
      </c>
      <c r="BH874" s="829">
        <f t="shared" si="721"/>
        <v>722.91322701137256</v>
      </c>
      <c r="BI874" s="829">
        <f t="shared" si="722"/>
        <v>0</v>
      </c>
      <c r="BJ874" s="829">
        <f t="shared" si="723"/>
        <v>0</v>
      </c>
      <c r="BK874" s="829">
        <f t="shared" si="724"/>
        <v>151.41051567384577</v>
      </c>
      <c r="BL874" s="810">
        <f t="shared" si="725"/>
        <v>1103.8575198076765</v>
      </c>
      <c r="BM874" s="810">
        <f t="shared" si="726"/>
        <v>1979.6326377887365</v>
      </c>
      <c r="BN874" s="810">
        <f t="shared" si="727"/>
        <v>0</v>
      </c>
      <c r="BO874" s="810">
        <f t="shared" si="728"/>
        <v>0</v>
      </c>
      <c r="BP874" s="810">
        <f t="shared" si="729"/>
        <v>466.36045872597384</v>
      </c>
      <c r="BQ874" s="830">
        <f t="shared" si="730"/>
        <v>51.37537693005406</v>
      </c>
      <c r="BR874" s="830">
        <f t="shared" si="731"/>
        <v>0</v>
      </c>
      <c r="BS874" s="830">
        <f t="shared" si="732"/>
        <v>7.5643784938645995</v>
      </c>
      <c r="BT874" s="810">
        <f t="shared" si="733"/>
        <v>0</v>
      </c>
      <c r="BU874" s="810">
        <f t="shared" si="734"/>
        <v>56.635344324033227</v>
      </c>
      <c r="BV874" s="810">
        <f t="shared" si="735"/>
        <v>0</v>
      </c>
      <c r="BW874" s="830">
        <f t="shared" si="736"/>
        <v>55.467612599185856</v>
      </c>
      <c r="BX874" s="816">
        <f t="shared" si="712"/>
        <v>8343.1753103548581</v>
      </c>
      <c r="BY874" s="755">
        <f t="shared" si="763"/>
        <v>0.81380953085786756</v>
      </c>
      <c r="BZ874" s="805">
        <f t="shared" ca="1" si="760"/>
        <v>101.99223707758145</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66.428084747906638</v>
      </c>
      <c r="BE875" s="808">
        <f t="shared" si="718"/>
        <v>1438.4276396772934</v>
      </c>
      <c r="BF875" s="808">
        <f t="shared" si="719"/>
        <v>0</v>
      </c>
      <c r="BG875" s="829">
        <f t="shared" si="720"/>
        <v>1139.1838213668452</v>
      </c>
      <c r="BH875" s="829">
        <f t="shared" si="721"/>
        <v>539.2976323408684</v>
      </c>
      <c r="BI875" s="829">
        <f t="shared" si="722"/>
        <v>0</v>
      </c>
      <c r="BJ875" s="829">
        <f t="shared" si="723"/>
        <v>0</v>
      </c>
      <c r="BK875" s="829">
        <f t="shared" si="724"/>
        <v>110.28015464701362</v>
      </c>
      <c r="BL875" s="810">
        <f t="shared" si="725"/>
        <v>800.19681892169763</v>
      </c>
      <c r="BM875" s="810">
        <f t="shared" si="726"/>
        <v>1441.1666589547042</v>
      </c>
      <c r="BN875" s="810">
        <f t="shared" si="727"/>
        <v>0</v>
      </c>
      <c r="BO875" s="810">
        <f t="shared" si="728"/>
        <v>0</v>
      </c>
      <c r="BP875" s="810">
        <f t="shared" si="729"/>
        <v>351.90042376659886</v>
      </c>
      <c r="BQ875" s="830">
        <f t="shared" si="730"/>
        <v>38.646023520396604</v>
      </c>
      <c r="BR875" s="830">
        <f t="shared" si="731"/>
        <v>0</v>
      </c>
      <c r="BS875" s="830">
        <f t="shared" si="732"/>
        <v>5.6184644180199399</v>
      </c>
      <c r="BT875" s="810">
        <f t="shared" si="733"/>
        <v>0</v>
      </c>
      <c r="BU875" s="810">
        <f t="shared" si="734"/>
        <v>42.191741565286875</v>
      </c>
      <c r="BV875" s="810">
        <f t="shared" si="735"/>
        <v>0</v>
      </c>
      <c r="BW875" s="830">
        <f t="shared" si="736"/>
        <v>40.353838516145842</v>
      </c>
      <c r="BX875" s="816">
        <f t="shared" si="712"/>
        <v>6013.6913024427777</v>
      </c>
      <c r="BY875" s="755">
        <f t="shared" si="763"/>
        <v>0.58658713445598687</v>
      </c>
      <c r="BZ875" s="805">
        <f t="shared" ca="1" si="760"/>
        <v>101.48546687549766</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69.242009502479306</v>
      </c>
      <c r="BE876" s="808">
        <f t="shared" si="718"/>
        <v>1424.4123893309873</v>
      </c>
      <c r="BF876" s="808">
        <f t="shared" si="719"/>
        <v>0</v>
      </c>
      <c r="BG876" s="829">
        <f t="shared" si="720"/>
        <v>1170.2189030646437</v>
      </c>
      <c r="BH876" s="829">
        <f t="shared" si="721"/>
        <v>526.00294606642046</v>
      </c>
      <c r="BI876" s="829">
        <f t="shared" si="722"/>
        <v>0</v>
      </c>
      <c r="BJ876" s="829">
        <f t="shared" si="723"/>
        <v>0</v>
      </c>
      <c r="BK876" s="829">
        <f t="shared" si="724"/>
        <v>108.97921211166785</v>
      </c>
      <c r="BL876" s="810">
        <f t="shared" si="725"/>
        <v>777.1101674501864</v>
      </c>
      <c r="BM876" s="810">
        <f t="shared" si="726"/>
        <v>1392.9483967878034</v>
      </c>
      <c r="BN876" s="810">
        <f t="shared" si="727"/>
        <v>0</v>
      </c>
      <c r="BO876" s="810">
        <f t="shared" si="728"/>
        <v>0</v>
      </c>
      <c r="BP876" s="810">
        <f t="shared" si="729"/>
        <v>337.17854595874763</v>
      </c>
      <c r="BQ876" s="830">
        <f t="shared" si="730"/>
        <v>38.082151203581823</v>
      </c>
      <c r="BR876" s="830">
        <f t="shared" si="731"/>
        <v>0</v>
      </c>
      <c r="BS876" s="830">
        <f t="shared" si="732"/>
        <v>5.3762697853044505</v>
      </c>
      <c r="BT876" s="810">
        <f t="shared" si="733"/>
        <v>0</v>
      </c>
      <c r="BU876" s="810">
        <f t="shared" si="734"/>
        <v>41.751498331491149</v>
      </c>
      <c r="BV876" s="810">
        <f t="shared" si="735"/>
        <v>0</v>
      </c>
      <c r="BW876" s="830">
        <f t="shared" si="736"/>
        <v>39.729021845684848</v>
      </c>
      <c r="BX876" s="816">
        <f>IF(SUM(BB876:BW876)=0,"",SUM(BB876:BW876))</f>
        <v>5931.0315114389978</v>
      </c>
      <c r="BY876" s="755">
        <f t="shared" si="763"/>
        <v>0.57852433783056945</v>
      </c>
      <c r="BZ876" s="805">
        <f t="shared" ca="1" si="760"/>
        <v>101.41808238034147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57.387991810754656</v>
      </c>
      <c r="BE877" s="808">
        <f t="shared" si="718"/>
        <v>1052.1387901827779</v>
      </c>
      <c r="BF877" s="808">
        <f t="shared" si="719"/>
        <v>0</v>
      </c>
      <c r="BG877" s="829">
        <f t="shared" si="720"/>
        <v>871.90968648120383</v>
      </c>
      <c r="BH877" s="829">
        <f t="shared" si="721"/>
        <v>413.93305723397373</v>
      </c>
      <c r="BI877" s="829">
        <f t="shared" si="722"/>
        <v>0</v>
      </c>
      <c r="BJ877" s="829">
        <f t="shared" si="723"/>
        <v>0</v>
      </c>
      <c r="BK877" s="829">
        <f t="shared" si="724"/>
        <v>84.035307180173518</v>
      </c>
      <c r="BL877" s="810">
        <f t="shared" si="725"/>
        <v>616.08025906002251</v>
      </c>
      <c r="BM877" s="810">
        <f t="shared" si="726"/>
        <v>1106.029044917412</v>
      </c>
      <c r="BN877" s="810">
        <f t="shared" si="727"/>
        <v>0</v>
      </c>
      <c r="BO877" s="810">
        <f t="shared" si="728"/>
        <v>0</v>
      </c>
      <c r="BP877" s="810">
        <f t="shared" si="729"/>
        <v>263.45537394014121</v>
      </c>
      <c r="BQ877" s="830">
        <f t="shared" si="730"/>
        <v>30.12427718461603</v>
      </c>
      <c r="BR877" s="830">
        <f t="shared" si="731"/>
        <v>0</v>
      </c>
      <c r="BS877" s="830">
        <f t="shared" si="732"/>
        <v>4.2795383105387401</v>
      </c>
      <c r="BT877" s="810">
        <f t="shared" si="733"/>
        <v>0</v>
      </c>
      <c r="BU877" s="810">
        <f t="shared" si="734"/>
        <v>33.38403130548555</v>
      </c>
      <c r="BV877" s="810">
        <f t="shared" si="735"/>
        <v>0</v>
      </c>
      <c r="BW877" s="830">
        <f t="shared" si="736"/>
        <v>28.157097852291308</v>
      </c>
      <c r="BX877" s="816">
        <f>IF(SUM(BB877:BW877)=0,"",SUM(BB877:BW877))</f>
        <v>4560.9144554593904</v>
      </c>
      <c r="BY877" s="755">
        <f t="shared" si="763"/>
        <v>0.44488045800423237</v>
      </c>
      <c r="BZ877" s="805">
        <f t="shared" ca="1" si="760"/>
        <v>100.24340564987253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84.23531566325407</v>
      </c>
      <c r="BE878" s="808">
        <f t="shared" si="718"/>
        <v>1703.7753421306538</v>
      </c>
      <c r="BF878" s="808">
        <f t="shared" si="719"/>
        <v>0</v>
      </c>
      <c r="BG878" s="829">
        <f t="shared" si="720"/>
        <v>1364.5717036355379</v>
      </c>
      <c r="BH878" s="829">
        <f t="shared" si="721"/>
        <v>604.85083799896631</v>
      </c>
      <c r="BI878" s="829">
        <f t="shared" si="722"/>
        <v>0</v>
      </c>
      <c r="BJ878" s="829">
        <f t="shared" si="723"/>
        <v>0</v>
      </c>
      <c r="BK878" s="829">
        <f t="shared" si="724"/>
        <v>128.33652986695475</v>
      </c>
      <c r="BL878" s="810">
        <f t="shared" si="725"/>
        <v>893.38489443085894</v>
      </c>
      <c r="BM878" s="810">
        <f t="shared" si="726"/>
        <v>1601.1267142075062</v>
      </c>
      <c r="BN878" s="810">
        <f t="shared" si="727"/>
        <v>0</v>
      </c>
      <c r="BO878" s="810">
        <f t="shared" si="728"/>
        <v>0</v>
      </c>
      <c r="BP878" s="810">
        <f t="shared" si="729"/>
        <v>386.40742039244242</v>
      </c>
      <c r="BQ878" s="830">
        <f t="shared" si="730"/>
        <v>43.483033889312296</v>
      </c>
      <c r="BR878" s="830">
        <f t="shared" si="731"/>
        <v>0</v>
      </c>
      <c r="BS878" s="830">
        <f t="shared" si="732"/>
        <v>6.0693824006654697</v>
      </c>
      <c r="BT878" s="810">
        <f t="shared" si="733"/>
        <v>0</v>
      </c>
      <c r="BU878" s="810">
        <f t="shared" si="734"/>
        <v>46.728558340965151</v>
      </c>
      <c r="BV878" s="810">
        <f t="shared" si="735"/>
        <v>0</v>
      </c>
      <c r="BW878" s="830">
        <f t="shared" si="736"/>
        <v>45.690529961078454</v>
      </c>
      <c r="BX878" s="816">
        <f t="shared" ref="BX878:BX941" si="768">IF(SUM(BB878:BW878)=0,"",SUM(BB878:BW878))</f>
        <v>6908.6602629181953</v>
      </c>
      <c r="BY878" s="755">
        <f t="shared" si="763"/>
        <v>0.67388414581722544</v>
      </c>
      <c r="BZ878" s="805">
        <f t="shared" ca="1" si="760"/>
        <v>102.8086064144323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3.466330770047279</v>
      </c>
      <c r="BE881" s="808">
        <f t="shared" si="718"/>
        <v>84.468079513335525</v>
      </c>
      <c r="BF881" s="808">
        <f t="shared" si="719"/>
        <v>0</v>
      </c>
      <c r="BG881" s="829">
        <f t="shared" si="720"/>
        <v>117.65640755798782</v>
      </c>
      <c r="BH881" s="829">
        <f t="shared" si="721"/>
        <v>64.588932797400702</v>
      </c>
      <c r="BI881" s="829">
        <f t="shared" si="722"/>
        <v>0</v>
      </c>
      <c r="BJ881" s="829">
        <f t="shared" si="723"/>
        <v>0</v>
      </c>
      <c r="BK881" s="829">
        <f t="shared" si="724"/>
        <v>13.552142149454612</v>
      </c>
      <c r="BL881" s="810">
        <f t="shared" si="725"/>
        <v>133.04758222704695</v>
      </c>
      <c r="BM881" s="810">
        <f t="shared" si="726"/>
        <v>232.17397139182211</v>
      </c>
      <c r="BN881" s="810">
        <f t="shared" si="727"/>
        <v>0</v>
      </c>
      <c r="BO881" s="810">
        <f t="shared" si="728"/>
        <v>0</v>
      </c>
      <c r="BP881" s="810">
        <f t="shared" si="729"/>
        <v>72.15322128790406</v>
      </c>
      <c r="BQ881" s="830">
        <f t="shared" si="730"/>
        <v>10.560798068373696</v>
      </c>
      <c r="BR881" s="830">
        <f t="shared" si="731"/>
        <v>0</v>
      </c>
      <c r="BS881" s="830">
        <f t="shared" si="732"/>
        <v>1.7392606034225799</v>
      </c>
      <c r="BT881" s="810">
        <f t="shared" si="733"/>
        <v>0</v>
      </c>
      <c r="BU881" s="810">
        <f t="shared" si="734"/>
        <v>15.577664752584001</v>
      </c>
      <c r="BV881" s="810">
        <f t="shared" si="735"/>
        <v>0</v>
      </c>
      <c r="BW881" s="830">
        <f t="shared" si="736"/>
        <v>8.0140420299111899</v>
      </c>
      <c r="BX881" s="816">
        <f t="shared" si="768"/>
        <v>756.99843314929058</v>
      </c>
      <c r="BY881" s="755">
        <f t="shared" si="763"/>
        <v>7.3839098044214846E-2</v>
      </c>
      <c r="BZ881" s="805">
        <f t="shared" ca="1" si="760"/>
        <v>67.550018902259609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51.106632545164913</v>
      </c>
      <c r="BE882" s="808">
        <f t="shared" si="718"/>
        <v>917.6079097067983</v>
      </c>
      <c r="BF882" s="808">
        <f t="shared" si="719"/>
        <v>0</v>
      </c>
      <c r="BG882" s="829">
        <f t="shared" si="720"/>
        <v>652.62357495057154</v>
      </c>
      <c r="BH882" s="829">
        <f t="shared" si="721"/>
        <v>279.23876300138289</v>
      </c>
      <c r="BI882" s="829">
        <f t="shared" si="722"/>
        <v>0</v>
      </c>
      <c r="BJ882" s="829">
        <f t="shared" si="723"/>
        <v>0</v>
      </c>
      <c r="BK882" s="829">
        <f t="shared" si="724"/>
        <v>62.895234619410822</v>
      </c>
      <c r="BL882" s="810">
        <f t="shared" si="725"/>
        <v>459.65709005482381</v>
      </c>
      <c r="BM882" s="810">
        <f t="shared" si="726"/>
        <v>761.17622147119891</v>
      </c>
      <c r="BN882" s="810">
        <f t="shared" si="727"/>
        <v>0</v>
      </c>
      <c r="BO882" s="810">
        <f t="shared" si="728"/>
        <v>0</v>
      </c>
      <c r="BP882" s="810">
        <f t="shared" si="729"/>
        <v>174.73867538787798</v>
      </c>
      <c r="BQ882" s="830">
        <f t="shared" si="730"/>
        <v>27.850091110674295</v>
      </c>
      <c r="BR882" s="830">
        <f t="shared" si="731"/>
        <v>0</v>
      </c>
      <c r="BS882" s="830">
        <f t="shared" si="732"/>
        <v>3.26954910625384</v>
      </c>
      <c r="BT882" s="810">
        <f t="shared" si="733"/>
        <v>0</v>
      </c>
      <c r="BU882" s="810">
        <f t="shared" si="734"/>
        <v>23.442082723922475</v>
      </c>
      <c r="BV882" s="810">
        <f t="shared" si="735"/>
        <v>0</v>
      </c>
      <c r="BW882" s="830">
        <f t="shared" si="736"/>
        <v>30.28600579317775</v>
      </c>
      <c r="BX882" s="816">
        <f t="shared" si="768"/>
        <v>3443.8918304712574</v>
      </c>
      <c r="BY882" s="755">
        <f>IF(BX882&lt;&gt;"", BX882 / $BX$5, "")</f>
        <v>0.33592390074826933</v>
      </c>
      <c r="BZ882" s="805">
        <f t="shared" ca="1" si="760"/>
        <v>97.676255375258265</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45.202739661100352</v>
      </c>
      <c r="BE883" s="808">
        <f t="shared" si="718"/>
        <v>973.85581969560189</v>
      </c>
      <c r="BF883" s="808">
        <f t="shared" si="719"/>
        <v>0</v>
      </c>
      <c r="BG883" s="829">
        <f t="shared" si="720"/>
        <v>733.9975023842585</v>
      </c>
      <c r="BH883" s="829">
        <f t="shared" si="721"/>
        <v>373.36572403358502</v>
      </c>
      <c r="BI883" s="829">
        <f t="shared" si="722"/>
        <v>0</v>
      </c>
      <c r="BJ883" s="829">
        <f t="shared" si="723"/>
        <v>0</v>
      </c>
      <c r="BK883" s="829">
        <f t="shared" si="724"/>
        <v>81.016767837638128</v>
      </c>
      <c r="BL883" s="810">
        <f t="shared" si="725"/>
        <v>540.40099998313815</v>
      </c>
      <c r="BM883" s="810">
        <f t="shared" si="726"/>
        <v>979.51295469970751</v>
      </c>
      <c r="BN883" s="810">
        <f t="shared" si="727"/>
        <v>0</v>
      </c>
      <c r="BO883" s="810">
        <f t="shared" si="728"/>
        <v>0</v>
      </c>
      <c r="BP883" s="810">
        <f t="shared" si="729"/>
        <v>223.11172928169799</v>
      </c>
      <c r="BQ883" s="830">
        <f t="shared" si="730"/>
        <v>30.461885407492836</v>
      </c>
      <c r="BR883" s="830">
        <f t="shared" si="731"/>
        <v>0</v>
      </c>
      <c r="BS883" s="830">
        <f t="shared" si="732"/>
        <v>4.3701250966976799</v>
      </c>
      <c r="BT883" s="810">
        <f t="shared" si="733"/>
        <v>0</v>
      </c>
      <c r="BU883" s="810">
        <f t="shared" si="734"/>
        <v>28.671197037256125</v>
      </c>
      <c r="BV883" s="810">
        <f t="shared" si="735"/>
        <v>0</v>
      </c>
      <c r="BW883" s="830">
        <f t="shared" si="736"/>
        <v>31.635633955982279</v>
      </c>
      <c r="BX883" s="816">
        <f t="shared" si="768"/>
        <v>4045.6030790741574</v>
      </c>
      <c r="BY883" s="755">
        <f t="shared" ref="BY883:BY946" si="769">IF(BX883&lt;&gt;"", BX883 / $BX$5, "")</f>
        <v>0.39461598508331619</v>
      </c>
      <c r="BZ883" s="805">
        <f t="shared" ca="1" si="760"/>
        <v>96.23851056205811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5.2364905156962003</v>
      </c>
      <c r="BE886" s="808">
        <f t="shared" si="718"/>
        <v>105.25786387269454</v>
      </c>
      <c r="BF886" s="808">
        <f t="shared" si="719"/>
        <v>0</v>
      </c>
      <c r="BG886" s="829">
        <f t="shared" si="720"/>
        <v>99.894893661931462</v>
      </c>
      <c r="BH886" s="829">
        <f t="shared" si="721"/>
        <v>44.659109458142595</v>
      </c>
      <c r="BI886" s="829">
        <f t="shared" si="722"/>
        <v>0</v>
      </c>
      <c r="BJ886" s="829">
        <f t="shared" si="723"/>
        <v>0</v>
      </c>
      <c r="BK886" s="829">
        <f t="shared" si="724"/>
        <v>9.8383636829473016</v>
      </c>
      <c r="BL886" s="810">
        <f t="shared" si="725"/>
        <v>90.858109456559404</v>
      </c>
      <c r="BM886" s="810">
        <f t="shared" si="726"/>
        <v>164.26572267915935</v>
      </c>
      <c r="BN886" s="810">
        <f t="shared" si="727"/>
        <v>0</v>
      </c>
      <c r="BO886" s="810">
        <f t="shared" si="728"/>
        <v>0</v>
      </c>
      <c r="BP886" s="810">
        <f t="shared" si="729"/>
        <v>33.566040996684706</v>
      </c>
      <c r="BQ886" s="830">
        <f t="shared" si="730"/>
        <v>5.9996363316727725</v>
      </c>
      <c r="BR886" s="830">
        <f t="shared" si="731"/>
        <v>0</v>
      </c>
      <c r="BS886" s="830">
        <f t="shared" si="732"/>
        <v>1.0243956014123901</v>
      </c>
      <c r="BT886" s="810">
        <f t="shared" si="733"/>
        <v>0</v>
      </c>
      <c r="BU886" s="810">
        <f t="shared" si="734"/>
        <v>9.9697087122198749</v>
      </c>
      <c r="BV886" s="810">
        <f t="shared" si="735"/>
        <v>0</v>
      </c>
      <c r="BW886" s="830">
        <f t="shared" si="736"/>
        <v>5.1513665692153063</v>
      </c>
      <c r="BX886" s="816">
        <f t="shared" si="768"/>
        <v>575.72170153833588</v>
      </c>
      <c r="BY886" s="755">
        <f t="shared" si="769"/>
        <v>5.6157013415756525E-2</v>
      </c>
      <c r="BZ886" s="805">
        <f t="shared" ca="1" si="760"/>
        <v>77.33474726189246</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9.2063210526305177</v>
      </c>
      <c r="BE887" s="808">
        <f t="shared" si="718"/>
        <v>191.22626675226172</v>
      </c>
      <c r="BF887" s="808">
        <f t="shared" si="719"/>
        <v>0</v>
      </c>
      <c r="BG887" s="829">
        <f t="shared" si="720"/>
        <v>180.85968930759299</v>
      </c>
      <c r="BH887" s="829">
        <f t="shared" si="721"/>
        <v>81.262709653841767</v>
      </c>
      <c r="BI887" s="829">
        <f t="shared" si="722"/>
        <v>0</v>
      </c>
      <c r="BJ887" s="829">
        <f t="shared" si="723"/>
        <v>0</v>
      </c>
      <c r="BK887" s="829">
        <f t="shared" si="724"/>
        <v>16.033790475213578</v>
      </c>
      <c r="BL887" s="810">
        <f t="shared" si="725"/>
        <v>155.10674710455214</v>
      </c>
      <c r="BM887" s="810">
        <f t="shared" si="726"/>
        <v>285.23343957410452</v>
      </c>
      <c r="BN887" s="810">
        <f t="shared" si="727"/>
        <v>0</v>
      </c>
      <c r="BO887" s="810">
        <f t="shared" si="728"/>
        <v>0</v>
      </c>
      <c r="BP887" s="810">
        <f t="shared" si="729"/>
        <v>68.335653891486743</v>
      </c>
      <c r="BQ887" s="830">
        <f t="shared" si="730"/>
        <v>7.4220349041728992</v>
      </c>
      <c r="BR887" s="830">
        <f t="shared" si="731"/>
        <v>0</v>
      </c>
      <c r="BS887" s="830">
        <f t="shared" si="732"/>
        <v>1.49208758397368</v>
      </c>
      <c r="BT887" s="810">
        <f t="shared" si="733"/>
        <v>0</v>
      </c>
      <c r="BU887" s="810">
        <f t="shared" si="734"/>
        <v>13.980097287210526</v>
      </c>
      <c r="BV887" s="810">
        <f t="shared" si="735"/>
        <v>0</v>
      </c>
      <c r="BW887" s="830">
        <f t="shared" si="736"/>
        <v>8.0877920118827298</v>
      </c>
      <c r="BX887" s="816">
        <f t="shared" si="768"/>
        <v>1018.2466295989237</v>
      </c>
      <c r="BY887" s="755">
        <f t="shared" si="769"/>
        <v>9.9321754740433449E-2</v>
      </c>
      <c r="BZ887" s="805">
        <f t="shared" ca="1" si="760"/>
        <v>85.493253902510034</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5.5844734124691264</v>
      </c>
      <c r="BE888" s="808">
        <f t="shared" si="718"/>
        <v>154.83248395065252</v>
      </c>
      <c r="BF888" s="808">
        <f t="shared" si="719"/>
        <v>0</v>
      </c>
      <c r="BG888" s="829">
        <f t="shared" si="720"/>
        <v>140.45568313210435</v>
      </c>
      <c r="BH888" s="829">
        <f t="shared" si="721"/>
        <v>80.937093295226916</v>
      </c>
      <c r="BI888" s="829">
        <f t="shared" si="722"/>
        <v>0</v>
      </c>
      <c r="BJ888" s="829">
        <f t="shared" si="723"/>
        <v>0</v>
      </c>
      <c r="BK888" s="829">
        <f t="shared" si="724"/>
        <v>15.214355982176812</v>
      </c>
      <c r="BL888" s="810">
        <f t="shared" si="725"/>
        <v>143.25577601719715</v>
      </c>
      <c r="BM888" s="810">
        <f t="shared" si="726"/>
        <v>268.25788707266759</v>
      </c>
      <c r="BN888" s="810">
        <f t="shared" si="727"/>
        <v>0</v>
      </c>
      <c r="BO888" s="810">
        <f t="shared" si="728"/>
        <v>0</v>
      </c>
      <c r="BP888" s="810">
        <f t="shared" si="729"/>
        <v>60.355953531185712</v>
      </c>
      <c r="BQ888" s="830">
        <f t="shared" si="730"/>
        <v>9.8933461568971932</v>
      </c>
      <c r="BR888" s="830">
        <f t="shared" si="731"/>
        <v>0</v>
      </c>
      <c r="BS888" s="830">
        <f t="shared" si="732"/>
        <v>1.5770575575046399</v>
      </c>
      <c r="BT888" s="810">
        <f t="shared" si="733"/>
        <v>0</v>
      </c>
      <c r="BU888" s="810">
        <f t="shared" si="734"/>
        <v>12.305281710477825</v>
      </c>
      <c r="BV888" s="810">
        <f t="shared" si="735"/>
        <v>0</v>
      </c>
      <c r="BW888" s="830">
        <f t="shared" si="736"/>
        <v>8.1633595005512198</v>
      </c>
      <c r="BX888" s="816">
        <f t="shared" si="768"/>
        <v>900.83275131911114</v>
      </c>
      <c r="BY888" s="755">
        <f t="shared" si="769"/>
        <v>8.7868976913686225E-2</v>
      </c>
      <c r="BZ888" s="805">
        <f t="shared" ca="1" si="760"/>
        <v>78.979424008488081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4.0131708353901718</v>
      </c>
      <c r="BE889" s="808">
        <f t="shared" si="718"/>
        <v>90.275482281021212</v>
      </c>
      <c r="BF889" s="808">
        <f t="shared" si="719"/>
        <v>0</v>
      </c>
      <c r="BG889" s="829">
        <f t="shared" si="720"/>
        <v>79.567205512518782</v>
      </c>
      <c r="BH889" s="829">
        <f t="shared" si="721"/>
        <v>38.680207294660377</v>
      </c>
      <c r="BI889" s="829">
        <f t="shared" si="722"/>
        <v>0</v>
      </c>
      <c r="BJ889" s="829">
        <f t="shared" si="723"/>
        <v>0</v>
      </c>
      <c r="BK889" s="829">
        <f t="shared" si="724"/>
        <v>8.0820921637590946</v>
      </c>
      <c r="BL889" s="810">
        <f t="shared" si="725"/>
        <v>60.135852136571579</v>
      </c>
      <c r="BM889" s="810">
        <f t="shared" si="726"/>
        <v>117.21994147161507</v>
      </c>
      <c r="BN889" s="810">
        <f t="shared" si="727"/>
        <v>0</v>
      </c>
      <c r="BO889" s="810">
        <f t="shared" si="728"/>
        <v>0</v>
      </c>
      <c r="BP889" s="810">
        <f t="shared" si="729"/>
        <v>22.089463075974646</v>
      </c>
      <c r="BQ889" s="830">
        <f t="shared" si="730"/>
        <v>3.44783777554058</v>
      </c>
      <c r="BR889" s="830">
        <f t="shared" si="731"/>
        <v>0</v>
      </c>
      <c r="BS889" s="830">
        <f t="shared" si="732"/>
        <v>0.55840628492981792</v>
      </c>
      <c r="BT889" s="810">
        <f t="shared" si="733"/>
        <v>0</v>
      </c>
      <c r="BU889" s="810">
        <f t="shared" si="734"/>
        <v>3.5018226367760099</v>
      </c>
      <c r="BV889" s="810">
        <f t="shared" si="735"/>
        <v>0</v>
      </c>
      <c r="BW889" s="830">
        <f t="shared" si="736"/>
        <v>3.0179970960675688</v>
      </c>
      <c r="BX889" s="816">
        <f t="shared" si="768"/>
        <v>430.5894785648249</v>
      </c>
      <c r="BY889" s="755">
        <f t="shared" si="769"/>
        <v>4.2000534389858069E-2</v>
      </c>
      <c r="BZ889" s="805">
        <f ca="1">IFERROR(IF(DA889&gt;0,BY889/DA889*100,""),"")</f>
        <v>95.78896511814763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7.097365464182273</v>
      </c>
      <c r="BE890" s="808">
        <f t="shared" si="718"/>
        <v>140.27534492599477</v>
      </c>
      <c r="BF890" s="808">
        <f t="shared" si="719"/>
        <v>0</v>
      </c>
      <c r="BG890" s="829">
        <f t="shared" si="720"/>
        <v>135.72504446033346</v>
      </c>
      <c r="BH890" s="829">
        <f t="shared" si="721"/>
        <v>66.385340567710614</v>
      </c>
      <c r="BI890" s="829">
        <f t="shared" si="722"/>
        <v>0</v>
      </c>
      <c r="BJ890" s="829">
        <f t="shared" si="723"/>
        <v>0</v>
      </c>
      <c r="BK890" s="829">
        <f t="shared" si="724"/>
        <v>13.927750076747826</v>
      </c>
      <c r="BL890" s="810">
        <f t="shared" si="725"/>
        <v>116.79417925123845</v>
      </c>
      <c r="BM890" s="810">
        <f t="shared" si="726"/>
        <v>227.54535632873262</v>
      </c>
      <c r="BN890" s="810">
        <f t="shared" si="727"/>
        <v>0</v>
      </c>
      <c r="BO890" s="810">
        <f t="shared" si="728"/>
        <v>0</v>
      </c>
      <c r="BP890" s="810">
        <f t="shared" si="729"/>
        <v>49.082450696527303</v>
      </c>
      <c r="BQ890" s="830">
        <f t="shared" si="730"/>
        <v>7.9870676483872556</v>
      </c>
      <c r="BR890" s="830">
        <f t="shared" si="731"/>
        <v>0</v>
      </c>
      <c r="BS890" s="830">
        <f t="shared" si="732"/>
        <v>1.2100534626763899</v>
      </c>
      <c r="BT890" s="810">
        <f t="shared" si="733"/>
        <v>0</v>
      </c>
      <c r="BU890" s="810">
        <f t="shared" si="734"/>
        <v>8.5490673192156752</v>
      </c>
      <c r="BV890" s="810">
        <f t="shared" si="735"/>
        <v>0</v>
      </c>
      <c r="BW890" s="830">
        <f>IF(OR(AV890="",AV890="*"),"",BW$5*AV890)</f>
        <v>6.3669106397532573</v>
      </c>
      <c r="BX890" s="816">
        <f t="shared" si="768"/>
        <v>780.94593084149983</v>
      </c>
      <c r="BY890" s="755">
        <f t="shared" si="769"/>
        <v>7.6174983499951207E-2</v>
      </c>
      <c r="BZ890" s="805">
        <f ca="1">IFERROR(IF(DA890&gt;0,BY890/DA890*100,""),"")</f>
        <v>86.837402083037233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33.076009633009996</v>
      </c>
      <c r="BE891" s="808">
        <f t="shared" si="718"/>
        <v>842.32354228027191</v>
      </c>
      <c r="BF891" s="808">
        <f t="shared" si="719"/>
        <v>0</v>
      </c>
      <c r="BG891" s="829">
        <f t="shared" si="720"/>
        <v>709.09235211554244</v>
      </c>
      <c r="BH891" s="829">
        <f t="shared" si="721"/>
        <v>352.38225543326757</v>
      </c>
      <c r="BI891" s="829">
        <f t="shared" si="722"/>
        <v>0</v>
      </c>
      <c r="BJ891" s="829">
        <f t="shared" si="723"/>
        <v>0</v>
      </c>
      <c r="BK891" s="829">
        <f t="shared" si="724"/>
        <v>74.02583471032213</v>
      </c>
      <c r="BL891" s="810">
        <f t="shared" si="725"/>
        <v>501.14484600355962</v>
      </c>
      <c r="BM891" s="810">
        <f t="shared" si="726"/>
        <v>1071.9308772237118</v>
      </c>
      <c r="BN891" s="810">
        <f t="shared" si="727"/>
        <v>0</v>
      </c>
      <c r="BO891" s="810">
        <f t="shared" si="728"/>
        <v>0</v>
      </c>
      <c r="BP891" s="810">
        <f t="shared" si="729"/>
        <v>253.29219766669377</v>
      </c>
      <c r="BQ891" s="830">
        <f t="shared" si="730"/>
        <v>32.33480112816558</v>
      </c>
      <c r="BR891" s="830">
        <f t="shared" si="731"/>
        <v>0</v>
      </c>
      <c r="BS891" s="830">
        <f t="shared" si="732"/>
        <v>4.8104164896358297</v>
      </c>
      <c r="BT891" s="810">
        <f t="shared" si="733"/>
        <v>0</v>
      </c>
      <c r="BU891" s="810">
        <f t="shared" si="734"/>
        <v>34.821442703032126</v>
      </c>
      <c r="BV891" s="810">
        <f t="shared" si="735"/>
        <v>0</v>
      </c>
      <c r="BW891" s="830">
        <f t="shared" ref="BW891:BW954" si="770">IF(OR(AV891="",AV891="*"),"",BW$5*AV891)</f>
        <v>29.930223104646831</v>
      </c>
      <c r="BX891" s="816">
        <f t="shared" si="768"/>
        <v>3939.1647984918595</v>
      </c>
      <c r="BY891" s="755">
        <f t="shared" si="769"/>
        <v>0.38423378838196054</v>
      </c>
      <c r="BZ891" s="805">
        <f t="shared" ref="BZ891:BZ954" ca="1" si="771">IFERROR(IF(DA891&gt;0,BY891/DA891*100,""),"")</f>
        <v>93.353674076277386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40.527919553279126</v>
      </c>
      <c r="BE892" s="808">
        <f t="shared" si="718"/>
        <v>978.78795593553389</v>
      </c>
      <c r="BF892" s="808">
        <f t="shared" si="719"/>
        <v>0</v>
      </c>
      <c r="BG892" s="829">
        <f t="shared" si="720"/>
        <v>834.96699303076332</v>
      </c>
      <c r="BH892" s="829">
        <f t="shared" si="721"/>
        <v>393.89634322594753</v>
      </c>
      <c r="BI892" s="829">
        <f t="shared" si="722"/>
        <v>0</v>
      </c>
      <c r="BJ892" s="829">
        <f t="shared" si="723"/>
        <v>0</v>
      </c>
      <c r="BK892" s="829">
        <f t="shared" si="724"/>
        <v>82.745791794090238</v>
      </c>
      <c r="BL892" s="810">
        <f t="shared" si="725"/>
        <v>577.5307374761735</v>
      </c>
      <c r="BM892" s="810">
        <f t="shared" si="726"/>
        <v>1186.0989009709392</v>
      </c>
      <c r="BN892" s="810">
        <f t="shared" si="727"/>
        <v>0</v>
      </c>
      <c r="BO892" s="810">
        <f t="shared" si="728"/>
        <v>0</v>
      </c>
      <c r="BP892" s="810">
        <f t="shared" si="729"/>
        <v>266.40331325681694</v>
      </c>
      <c r="BQ892" s="830">
        <f t="shared" si="730"/>
        <v>31.658435042977448</v>
      </c>
      <c r="BR892" s="830">
        <f t="shared" si="731"/>
        <v>0</v>
      </c>
      <c r="BS892" s="830">
        <f t="shared" si="732"/>
        <v>4.9178539229434701</v>
      </c>
      <c r="BT892" s="810">
        <f t="shared" si="733"/>
        <v>0</v>
      </c>
      <c r="BU892" s="810">
        <f t="shared" si="734"/>
        <v>37.396137309693223</v>
      </c>
      <c r="BV892" s="810">
        <f t="shared" si="735"/>
        <v>0</v>
      </c>
      <c r="BW892" s="830">
        <f t="shared" si="770"/>
        <v>30.242344320402967</v>
      </c>
      <c r="BX892" s="816">
        <f t="shared" si="768"/>
        <v>4465.1727258395613</v>
      </c>
      <c r="BY892" s="755">
        <f t="shared" si="769"/>
        <v>0.43554162366753424</v>
      </c>
      <c r="BZ892" s="805">
        <f t="shared" ca="1" si="771"/>
        <v>98.096437493253703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33.391242439963989</v>
      </c>
      <c r="BE893" s="808">
        <f t="shared" si="718"/>
        <v>941.72540727595731</v>
      </c>
      <c r="BF893" s="808">
        <f t="shared" si="719"/>
        <v>0</v>
      </c>
      <c r="BG893" s="829">
        <f t="shared" si="720"/>
        <v>840.47502821780665</v>
      </c>
      <c r="BH893" s="829">
        <f t="shared" si="721"/>
        <v>416.99161684364259</v>
      </c>
      <c r="BI893" s="829">
        <f t="shared" si="722"/>
        <v>0</v>
      </c>
      <c r="BJ893" s="829">
        <f t="shared" si="723"/>
        <v>0</v>
      </c>
      <c r="BK893" s="829">
        <f t="shared" si="724"/>
        <v>87.670231916671682</v>
      </c>
      <c r="BL893" s="810">
        <f t="shared" si="725"/>
        <v>629.1987777441642</v>
      </c>
      <c r="BM893" s="810">
        <f t="shared" si="726"/>
        <v>1273.2593454602663</v>
      </c>
      <c r="BN893" s="810">
        <f t="shared" si="727"/>
        <v>0</v>
      </c>
      <c r="BO893" s="810">
        <f t="shared" si="728"/>
        <v>0</v>
      </c>
      <c r="BP893" s="810">
        <f t="shared" si="729"/>
        <v>300.86767035368143</v>
      </c>
      <c r="BQ893" s="830">
        <f t="shared" si="730"/>
        <v>35.807767118230736</v>
      </c>
      <c r="BR893" s="830">
        <f t="shared" si="731"/>
        <v>0</v>
      </c>
      <c r="BS893" s="830">
        <f t="shared" si="732"/>
        <v>5.7674245362958798</v>
      </c>
      <c r="BT893" s="810">
        <f t="shared" si="733"/>
        <v>0</v>
      </c>
      <c r="BU893" s="810">
        <f t="shared" si="734"/>
        <v>42.301101289037028</v>
      </c>
      <c r="BV893" s="810">
        <f t="shared" si="735"/>
        <v>0</v>
      </c>
      <c r="BW893" s="830">
        <f t="shared" si="770"/>
        <v>30.672696636766588</v>
      </c>
      <c r="BX893" s="816">
        <f t="shared" si="768"/>
        <v>4638.1283098324848</v>
      </c>
      <c r="BY893" s="755">
        <f t="shared" si="769"/>
        <v>0.45241204738904456</v>
      </c>
      <c r="BZ893" s="805">
        <f t="shared" ca="1" si="771"/>
        <v>94.277516277006114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39.646895291250253</v>
      </c>
      <c r="BE894" s="808">
        <f t="shared" si="718"/>
        <v>837.78717622886575</v>
      </c>
      <c r="BF894" s="808">
        <f t="shared" si="719"/>
        <v>0</v>
      </c>
      <c r="BG894" s="829">
        <f t="shared" si="720"/>
        <v>669.79221764018939</v>
      </c>
      <c r="BH894" s="829">
        <f t="shared" si="721"/>
        <v>337.0656899062916</v>
      </c>
      <c r="BI894" s="829">
        <f t="shared" si="722"/>
        <v>0</v>
      </c>
      <c r="BJ894" s="829">
        <f t="shared" si="723"/>
        <v>0</v>
      </c>
      <c r="BK894" s="829">
        <f t="shared" si="724"/>
        <v>68.355326259911863</v>
      </c>
      <c r="BL894" s="810">
        <f t="shared" si="725"/>
        <v>441.19610744508697</v>
      </c>
      <c r="BM894" s="810">
        <f t="shared" si="726"/>
        <v>880.33322239949234</v>
      </c>
      <c r="BN894" s="810">
        <f t="shared" si="727"/>
        <v>0</v>
      </c>
      <c r="BO894" s="810">
        <f t="shared" si="728"/>
        <v>0</v>
      </c>
      <c r="BP894" s="810">
        <f t="shared" si="729"/>
        <v>195.55037629634813</v>
      </c>
      <c r="BQ894" s="830">
        <f t="shared" si="730"/>
        <v>24.543844309642019</v>
      </c>
      <c r="BR894" s="830">
        <f t="shared" si="731"/>
        <v>0</v>
      </c>
      <c r="BS894" s="830">
        <f t="shared" si="732"/>
        <v>3.5704361841894201</v>
      </c>
      <c r="BT894" s="810">
        <f t="shared" si="733"/>
        <v>0</v>
      </c>
      <c r="BU894" s="810">
        <f t="shared" si="734"/>
        <v>23.765500639593149</v>
      </c>
      <c r="BV894" s="810">
        <f t="shared" si="735"/>
        <v>0</v>
      </c>
      <c r="BW894" s="830">
        <f t="shared" si="770"/>
        <v>24.939841757419607</v>
      </c>
      <c r="BX894" s="816">
        <f t="shared" si="768"/>
        <v>3546.5466343582807</v>
      </c>
      <c r="BY894" s="755">
        <f t="shared" si="769"/>
        <v>0.34593704978133832</v>
      </c>
      <c r="BZ894" s="805">
        <f t="shared" ca="1" si="771"/>
        <v>98.121522906571826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44.534814023373798</v>
      </c>
      <c r="BE895" s="808">
        <f t="shared" si="718"/>
        <v>1000.3331387772981</v>
      </c>
      <c r="BF895" s="808">
        <f t="shared" si="719"/>
        <v>0</v>
      </c>
      <c r="BG895" s="829">
        <f t="shared" si="720"/>
        <v>828.72013104074244</v>
      </c>
      <c r="BH895" s="829">
        <f t="shared" si="721"/>
        <v>414.81558048033332</v>
      </c>
      <c r="BI895" s="829">
        <f t="shared" si="722"/>
        <v>0</v>
      </c>
      <c r="BJ895" s="829">
        <f t="shared" si="723"/>
        <v>0</v>
      </c>
      <c r="BK895" s="829">
        <f t="shared" si="724"/>
        <v>89.228593740251526</v>
      </c>
      <c r="BL895" s="810">
        <f t="shared" si="725"/>
        <v>578.14996350213221</v>
      </c>
      <c r="BM895" s="810">
        <f t="shared" si="726"/>
        <v>1185.3644607511485</v>
      </c>
      <c r="BN895" s="810">
        <f t="shared" si="727"/>
        <v>0</v>
      </c>
      <c r="BO895" s="810">
        <f t="shared" si="728"/>
        <v>0</v>
      </c>
      <c r="BP895" s="810">
        <f t="shared" si="729"/>
        <v>269.19940902262374</v>
      </c>
      <c r="BQ895" s="830">
        <f t="shared" si="730"/>
        <v>35.09791883621542</v>
      </c>
      <c r="BR895" s="830">
        <f t="shared" si="731"/>
        <v>0</v>
      </c>
      <c r="BS895" s="830">
        <f t="shared" si="732"/>
        <v>5.3643879315581797</v>
      </c>
      <c r="BT895" s="810">
        <f t="shared" si="733"/>
        <v>0</v>
      </c>
      <c r="BU895" s="810">
        <f t="shared" si="734"/>
        <v>32.675647371178947</v>
      </c>
      <c r="BV895" s="810">
        <f t="shared" si="735"/>
        <v>0</v>
      </c>
      <c r="BW895" s="830">
        <f t="shared" si="770"/>
        <v>33.898110070485714</v>
      </c>
      <c r="BX895" s="816">
        <f t="shared" si="768"/>
        <v>4517.3821555473423</v>
      </c>
      <c r="BY895" s="755">
        <f t="shared" si="769"/>
        <v>0.44063423288600684</v>
      </c>
      <c r="BZ895" s="805">
        <f t="shared" ca="1" si="771"/>
        <v>93.983255820944905</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83.687499851293666</v>
      </c>
      <c r="BE896" s="808">
        <f t="shared" si="718"/>
        <v>1507.4185938470305</v>
      </c>
      <c r="BF896" s="808">
        <f t="shared" si="719"/>
        <v>0</v>
      </c>
      <c r="BG896" s="829">
        <f t="shared" si="720"/>
        <v>1155.0127542225232</v>
      </c>
      <c r="BH896" s="829">
        <f t="shared" si="721"/>
        <v>498.95863510858896</v>
      </c>
      <c r="BI896" s="829">
        <f t="shared" si="722"/>
        <v>0</v>
      </c>
      <c r="BJ896" s="829">
        <f t="shared" si="723"/>
        <v>0</v>
      </c>
      <c r="BK896" s="829">
        <f t="shared" si="724"/>
        <v>104.13580160673034</v>
      </c>
      <c r="BL896" s="810">
        <f t="shared" si="725"/>
        <v>775.99704453988033</v>
      </c>
      <c r="BM896" s="810">
        <f t="shared" si="726"/>
        <v>1216.8034000971259</v>
      </c>
      <c r="BN896" s="810">
        <f t="shared" si="727"/>
        <v>0</v>
      </c>
      <c r="BO896" s="810">
        <f t="shared" si="728"/>
        <v>0</v>
      </c>
      <c r="BP896" s="810">
        <f t="shared" si="729"/>
        <v>298.14176133662136</v>
      </c>
      <c r="BQ896" s="830">
        <f t="shared" si="730"/>
        <v>27.66556254016157</v>
      </c>
      <c r="BR896" s="830">
        <f t="shared" si="731"/>
        <v>0</v>
      </c>
      <c r="BS896" s="830">
        <f t="shared" si="732"/>
        <v>4.1651879089517703</v>
      </c>
      <c r="BT896" s="810">
        <f t="shared" si="733"/>
        <v>0</v>
      </c>
      <c r="BU896" s="810">
        <f t="shared" si="734"/>
        <v>30.208848584747848</v>
      </c>
      <c r="BV896" s="810">
        <f t="shared" si="735"/>
        <v>0</v>
      </c>
      <c r="BW896" s="830">
        <f t="shared" si="770"/>
        <v>34.918410326137803</v>
      </c>
      <c r="BX896" s="816">
        <f t="shared" si="768"/>
        <v>5737.1134999697924</v>
      </c>
      <c r="BY896" s="755">
        <f t="shared" si="769"/>
        <v>0.55960919820228172</v>
      </c>
      <c r="BZ896" s="805">
        <f t="shared" ca="1" si="771"/>
        <v>108.49446870200296</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72.265759394090139</v>
      </c>
      <c r="BE897" s="808">
        <f t="shared" si="718"/>
        <v>1284.9857773122017</v>
      </c>
      <c r="BF897" s="808">
        <f t="shared" si="719"/>
        <v>0</v>
      </c>
      <c r="BG897" s="829">
        <f t="shared" si="720"/>
        <v>948.17331766164261</v>
      </c>
      <c r="BH897" s="829">
        <f t="shared" si="721"/>
        <v>420.84094712021022</v>
      </c>
      <c r="BI897" s="829">
        <f t="shared" si="722"/>
        <v>0</v>
      </c>
      <c r="BJ897" s="829">
        <f t="shared" si="723"/>
        <v>0</v>
      </c>
      <c r="BK897" s="829">
        <f t="shared" si="724"/>
        <v>89.220417730695885</v>
      </c>
      <c r="BL897" s="810">
        <f t="shared" si="725"/>
        <v>635.36251541927311</v>
      </c>
      <c r="BM897" s="810">
        <f t="shared" si="726"/>
        <v>981.66765945495126</v>
      </c>
      <c r="BN897" s="810">
        <f t="shared" si="727"/>
        <v>0</v>
      </c>
      <c r="BO897" s="810">
        <f t="shared" si="728"/>
        <v>0</v>
      </c>
      <c r="BP897" s="810">
        <f t="shared" si="729"/>
        <v>250.26103285169572</v>
      </c>
      <c r="BQ897" s="830">
        <f t="shared" si="730"/>
        <v>26.91953005284952</v>
      </c>
      <c r="BR897" s="830">
        <f t="shared" si="731"/>
        <v>0</v>
      </c>
      <c r="BS897" s="830">
        <f t="shared" si="732"/>
        <v>3.5900584930828399</v>
      </c>
      <c r="BT897" s="810">
        <f t="shared" si="733"/>
        <v>0</v>
      </c>
      <c r="BU897" s="810">
        <f t="shared" si="734"/>
        <v>23.623765403096098</v>
      </c>
      <c r="BV897" s="810">
        <f t="shared" si="735"/>
        <v>0</v>
      </c>
      <c r="BW897" s="830">
        <f t="shared" si="770"/>
        <v>31.669863667714161</v>
      </c>
      <c r="BX897" s="816">
        <f t="shared" si="768"/>
        <v>4768.5806445615044</v>
      </c>
      <c r="BY897" s="755">
        <f t="shared" si="769"/>
        <v>0.46513662159203123</v>
      </c>
      <c r="BZ897" s="805">
        <f t="shared" ca="1" si="771"/>
        <v>105.75331326059847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83.024284147566703</v>
      </c>
      <c r="BE898" s="808">
        <f t="shared" si="718"/>
        <v>1358.4421087733876</v>
      </c>
      <c r="BF898" s="808">
        <f t="shared" si="719"/>
        <v>0</v>
      </c>
      <c r="BG898" s="829">
        <f t="shared" si="720"/>
        <v>983.06928865008729</v>
      </c>
      <c r="BH898" s="829">
        <f t="shared" si="721"/>
        <v>398.07128986113037</v>
      </c>
      <c r="BI898" s="829">
        <f t="shared" si="722"/>
        <v>0</v>
      </c>
      <c r="BJ898" s="829">
        <f t="shared" si="723"/>
        <v>0</v>
      </c>
      <c r="BK898" s="829">
        <f t="shared" si="724"/>
        <v>85.115412101151264</v>
      </c>
      <c r="BL898" s="810">
        <f t="shared" si="725"/>
        <v>595.5454462386358</v>
      </c>
      <c r="BM898" s="810">
        <f t="shared" si="726"/>
        <v>911.4827674670637</v>
      </c>
      <c r="BN898" s="810">
        <f t="shared" si="727"/>
        <v>0</v>
      </c>
      <c r="BO898" s="810">
        <f t="shared" si="728"/>
        <v>0</v>
      </c>
      <c r="BP898" s="810">
        <f t="shared" si="729"/>
        <v>223.77637611513171</v>
      </c>
      <c r="BQ898" s="830">
        <f t="shared" si="730"/>
        <v>20.298886724872009</v>
      </c>
      <c r="BR898" s="830">
        <f t="shared" si="731"/>
        <v>0</v>
      </c>
      <c r="BS898" s="830">
        <f t="shared" si="732"/>
        <v>2.65551790619946</v>
      </c>
      <c r="BT898" s="810">
        <f t="shared" si="733"/>
        <v>0</v>
      </c>
      <c r="BU898" s="810">
        <f t="shared" si="734"/>
        <v>20.393617000485076</v>
      </c>
      <c r="BV898" s="810">
        <f t="shared" si="735"/>
        <v>0</v>
      </c>
      <c r="BW898" s="830">
        <f t="shared" si="770"/>
        <v>31.163943862682117</v>
      </c>
      <c r="BX898" s="816">
        <f t="shared" si="768"/>
        <v>4713.0389388483945</v>
      </c>
      <c r="BY898" s="755">
        <f t="shared" si="769"/>
        <v>0.45971897569726827</v>
      </c>
      <c r="BZ898" s="805">
        <f t="shared" ca="1" si="771"/>
        <v>112.43597410969295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78.339933873359485</v>
      </c>
      <c r="BE899" s="808">
        <f t="shared" si="718"/>
        <v>1526.9373414901117</v>
      </c>
      <c r="BF899" s="808">
        <f t="shared" si="719"/>
        <v>0</v>
      </c>
      <c r="BG899" s="829">
        <f t="shared" si="720"/>
        <v>1214.6405768472891</v>
      </c>
      <c r="BH899" s="829">
        <f t="shared" si="721"/>
        <v>520.25410279904679</v>
      </c>
      <c r="BI899" s="829">
        <f t="shared" si="722"/>
        <v>0</v>
      </c>
      <c r="BJ899" s="829">
        <f t="shared" si="723"/>
        <v>0</v>
      </c>
      <c r="BK899" s="829">
        <f t="shared" si="724"/>
        <v>111.56258157632881</v>
      </c>
      <c r="BL899" s="810">
        <f t="shared" si="725"/>
        <v>866.66804041834132</v>
      </c>
      <c r="BM899" s="810">
        <f t="shared" si="726"/>
        <v>1455.4468361288912</v>
      </c>
      <c r="BN899" s="810">
        <f t="shared" si="727"/>
        <v>0</v>
      </c>
      <c r="BO899" s="810">
        <f t="shared" si="728"/>
        <v>0</v>
      </c>
      <c r="BP899" s="810">
        <f t="shared" si="729"/>
        <v>367.36016062767663</v>
      </c>
      <c r="BQ899" s="830">
        <f t="shared" si="730"/>
        <v>38.008317914817297</v>
      </c>
      <c r="BR899" s="830">
        <f t="shared" si="731"/>
        <v>0</v>
      </c>
      <c r="BS899" s="830">
        <f t="shared" si="732"/>
        <v>5.87115753088076</v>
      </c>
      <c r="BT899" s="810">
        <f t="shared" si="733"/>
        <v>0</v>
      </c>
      <c r="BU899" s="810">
        <f t="shared" si="734"/>
        <v>47.732676723630824</v>
      </c>
      <c r="BV899" s="810">
        <f t="shared" si="735"/>
        <v>0</v>
      </c>
      <c r="BW899" s="830">
        <f t="shared" si="770"/>
        <v>42.042161146512733</v>
      </c>
      <c r="BX899" s="816">
        <f t="shared" si="768"/>
        <v>6274.8638870768864</v>
      </c>
      <c r="BY899" s="755">
        <f t="shared" si="769"/>
        <v>0.61206241582880283</v>
      </c>
      <c r="BZ899" s="805">
        <f t="shared" ca="1" si="771"/>
        <v>101.40312458724648</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70.367820512443728</v>
      </c>
      <c r="BE900" s="808">
        <f t="shared" si="718"/>
        <v>1314.391516296703</v>
      </c>
      <c r="BF900" s="808">
        <f t="shared" si="719"/>
        <v>0</v>
      </c>
      <c r="BG900" s="829">
        <f t="shared" si="720"/>
        <v>999.55482449892293</v>
      </c>
      <c r="BH900" s="829">
        <f t="shared" si="721"/>
        <v>414.79907895195481</v>
      </c>
      <c r="BI900" s="829">
        <f t="shared" si="722"/>
        <v>0</v>
      </c>
      <c r="BJ900" s="829">
        <f t="shared" si="723"/>
        <v>0</v>
      </c>
      <c r="BK900" s="829">
        <f t="shared" si="724"/>
        <v>84.843656183000434</v>
      </c>
      <c r="BL900" s="810">
        <f t="shared" si="725"/>
        <v>673.05585724662819</v>
      </c>
      <c r="BM900" s="810">
        <f t="shared" si="726"/>
        <v>1040.0901829201161</v>
      </c>
      <c r="BN900" s="810">
        <f t="shared" si="727"/>
        <v>0</v>
      </c>
      <c r="BO900" s="810">
        <f t="shared" si="728"/>
        <v>0</v>
      </c>
      <c r="BP900" s="810">
        <f t="shared" si="729"/>
        <v>266.71814028084827</v>
      </c>
      <c r="BQ900" s="830">
        <f t="shared" si="730"/>
        <v>22.915013515397192</v>
      </c>
      <c r="BR900" s="830">
        <f t="shared" si="731"/>
        <v>0</v>
      </c>
      <c r="BS900" s="830">
        <f t="shared" si="732"/>
        <v>3.4255586057654104</v>
      </c>
      <c r="BT900" s="810">
        <f t="shared" si="733"/>
        <v>0</v>
      </c>
      <c r="BU900" s="810">
        <f t="shared" si="734"/>
        <v>33.775285309605302</v>
      </c>
      <c r="BV900" s="810">
        <f t="shared" si="735"/>
        <v>0</v>
      </c>
      <c r="BW900" s="830">
        <f t="shared" si="770"/>
        <v>29.734979289760989</v>
      </c>
      <c r="BX900" s="816">
        <f t="shared" si="768"/>
        <v>4953.6719136111469</v>
      </c>
      <c r="BY900" s="755">
        <f t="shared" si="769"/>
        <v>0.48319078361404089</v>
      </c>
      <c r="BZ900" s="805">
        <f t="shared" ca="1" si="771"/>
        <v>108.96534902538686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67.434891972498562</v>
      </c>
      <c r="BE902" s="808">
        <f t="shared" si="718"/>
        <v>1211.9869459357212</v>
      </c>
      <c r="BF902" s="808">
        <f t="shared" si="719"/>
        <v>0</v>
      </c>
      <c r="BG902" s="829">
        <f t="shared" si="720"/>
        <v>1023.0076685160549</v>
      </c>
      <c r="BH902" s="829">
        <f t="shared" si="721"/>
        <v>463.32958382369878</v>
      </c>
      <c r="BI902" s="829">
        <f t="shared" si="722"/>
        <v>0</v>
      </c>
      <c r="BJ902" s="829">
        <f t="shared" si="723"/>
        <v>0</v>
      </c>
      <c r="BK902" s="829">
        <f t="shared" si="724"/>
        <v>97.216475177293944</v>
      </c>
      <c r="BL902" s="810">
        <f t="shared" si="725"/>
        <v>663.11016252550303</v>
      </c>
      <c r="BM902" s="810">
        <f t="shared" si="726"/>
        <v>1272.4174693865834</v>
      </c>
      <c r="BN902" s="810">
        <f t="shared" si="727"/>
        <v>0</v>
      </c>
      <c r="BO902" s="810">
        <f t="shared" si="728"/>
        <v>0</v>
      </c>
      <c r="BP902" s="810">
        <f t="shared" si="729"/>
        <v>283.56684581682697</v>
      </c>
      <c r="BQ902" s="830">
        <f t="shared" si="730"/>
        <v>29.115787584082124</v>
      </c>
      <c r="BR902" s="830">
        <f t="shared" si="731"/>
        <v>0</v>
      </c>
      <c r="BS902" s="830">
        <f t="shared" si="732"/>
        <v>4.7801917432099597</v>
      </c>
      <c r="BT902" s="810">
        <f t="shared" si="733"/>
        <v>0</v>
      </c>
      <c r="BU902" s="810">
        <f t="shared" si="734"/>
        <v>28.601021955599851</v>
      </c>
      <c r="BV902" s="810">
        <f t="shared" si="735"/>
        <v>0</v>
      </c>
      <c r="BW902" s="830">
        <f t="shared" si="770"/>
        <v>31.934505823567477</v>
      </c>
      <c r="BX902" s="816">
        <f t="shared" si="768"/>
        <v>5176.5015502606393</v>
      </c>
      <c r="BY902" s="755">
        <f t="shared" si="769"/>
        <v>0.50492601933872794</v>
      </c>
      <c r="BZ902" s="805">
        <f t="shared" ca="1" si="771"/>
        <v>103.77153917159623</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1.5293273713573794</v>
      </c>
      <c r="BE903" s="808">
        <f t="shared" ref="BE903:BE966" si="776">IF(OR(L903="",L903="*"),"",BE$5*L903)</f>
        <v>22.822552045845754</v>
      </c>
      <c r="BF903" s="808">
        <f t="shared" ref="BF903:BF966" si="777">IF(OR(N903="",N903="*"),"",BF$5*N903)</f>
        <v>0</v>
      </c>
      <c r="BG903" s="829">
        <f t="shared" ref="BG903:BG966" si="778">IF(OR(P903="",P903="*"),"",BG$5*P903)</f>
        <v>28.572432137515918</v>
      </c>
      <c r="BH903" s="829">
        <f t="shared" ref="BH903:BH966" si="779">IF(OR(R903="",R903="*"),"",BH$5*R903)</f>
        <v>9.2415113434806404</v>
      </c>
      <c r="BI903" s="829">
        <f t="shared" ref="BI903:BI966" si="780">IF(OR(T903="",T903="*"),"",BI$5*T903)</f>
        <v>0</v>
      </c>
      <c r="BJ903" s="829">
        <f t="shared" ref="BJ903:BJ966" si="781">IF(OR(V903="",V903="*"),"",BJ$5*V903)</f>
        <v>0</v>
      </c>
      <c r="BK903" s="829">
        <f t="shared" ref="BK903:BK966" si="782">IF(OR(X903="",X903="*"),"",BK$5*X903)</f>
        <v>0.9933984633161832</v>
      </c>
      <c r="BL903" s="810">
        <f t="shared" ref="BL903:BL966" si="783">IF(OR(Z903="",Z903="*"),"",BL$5*Z903)</f>
        <v>24.694716502225305</v>
      </c>
      <c r="BM903" s="810">
        <f t="shared" ref="BM903:BM966" si="784">IF(OR(AB903="",AB903="*"),"",BM$5*AB903)</f>
        <v>44.280803786519499</v>
      </c>
      <c r="BN903" s="810">
        <f t="shared" ref="BN903:BN966" si="785">IF(OR(AD903="",AD903="*"),"",BN$5*AD903)</f>
        <v>0</v>
      </c>
      <c r="BO903" s="810">
        <f t="shared" ref="BO903:BO966" si="786">IF(OR(AF903="",AF903="*"),"",BO$5*AF903)</f>
        <v>0</v>
      </c>
      <c r="BP903" s="810">
        <f t="shared" ref="BP903:BP966" si="787">IF(OR(AH903="",AH903="*"),"",BP$5*AH903)</f>
        <v>10.560240609504241</v>
      </c>
      <c r="BQ903" s="830">
        <f t="shared" ref="BQ903:BQ966" si="788">IF(OR(AJ903="",AJ903="*"),"",BQ$5*AJ903)</f>
        <v>2.1063308546475756</v>
      </c>
      <c r="BR903" s="830">
        <f t="shared" ref="BR903:BR966" si="789">IF(OR(AL903="",AL903="*"),"",BR$5*AL903)</f>
        <v>0</v>
      </c>
      <c r="BS903" s="830">
        <f t="shared" ref="BS903:BS966" si="790">IF(OR(AN903="",AN903="*"),"",BS$5*AN903)</f>
        <v>0.45447048197600198</v>
      </c>
      <c r="BT903" s="810">
        <f t="shared" ref="BT903:BT966" si="791">IF(OR(AP903="",AP903="*"),"",BT$5*AP903)</f>
        <v>0</v>
      </c>
      <c r="BU903" s="810">
        <f t="shared" ref="BU903:BU966" si="792">IF(OR(AR903="",AR903="*"),"",BU$5*AR903)</f>
        <v>2.4603274494060523</v>
      </c>
      <c r="BV903" s="810">
        <f t="shared" ref="BV903:BV966" si="793">IF(OR(AT903="",AT903="*"),"",BV$5*AT903)</f>
        <v>0</v>
      </c>
      <c r="BW903" s="830">
        <f t="shared" si="770"/>
        <v>2.1572611623032749</v>
      </c>
      <c r="BX903" s="816">
        <f t="shared" si="768"/>
        <v>149.87337220809783</v>
      </c>
      <c r="BY903" s="755">
        <f t="shared" si="769"/>
        <v>1.4618939934461356E-2</v>
      </c>
      <c r="BZ903" s="805">
        <f t="shared" ca="1" si="771"/>
        <v>73.724310633443267</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25.766271604734623</v>
      </c>
      <c r="BE904" s="808">
        <f t="shared" si="776"/>
        <v>528.33101824952632</v>
      </c>
      <c r="BF904" s="808">
        <f t="shared" si="777"/>
        <v>0</v>
      </c>
      <c r="BG904" s="829">
        <f t="shared" si="778"/>
        <v>422.66481459962102</v>
      </c>
      <c r="BH904" s="829">
        <f t="shared" si="779"/>
        <v>187.22154968826177</v>
      </c>
      <c r="BI904" s="829">
        <f t="shared" si="780"/>
        <v>0</v>
      </c>
      <c r="BJ904" s="829">
        <f t="shared" si="781"/>
        <v>0</v>
      </c>
      <c r="BK904" s="829">
        <f t="shared" si="782"/>
        <v>49.192150925454719</v>
      </c>
      <c r="BL904" s="810">
        <f t="shared" si="783"/>
        <v>292.50000038880171</v>
      </c>
      <c r="BM904" s="810">
        <f t="shared" si="784"/>
        <v>360.83142494638076</v>
      </c>
      <c r="BN904" s="810">
        <f t="shared" si="785"/>
        <v>0</v>
      </c>
      <c r="BO904" s="810">
        <f t="shared" si="786"/>
        <v>0</v>
      </c>
      <c r="BP904" s="810">
        <f t="shared" si="787"/>
        <v>125.5833573000476</v>
      </c>
      <c r="BQ904" s="830">
        <f t="shared" si="788"/>
        <v>15.905942641021687</v>
      </c>
      <c r="BR904" s="830">
        <f t="shared" si="789"/>
        <v>0</v>
      </c>
      <c r="BS904" s="830">
        <f t="shared" si="790"/>
        <v>2.0803486646184299</v>
      </c>
      <c r="BT904" s="810">
        <f t="shared" si="791"/>
        <v>0</v>
      </c>
      <c r="BU904" s="810">
        <f t="shared" si="792"/>
        <v>21.409336269675524</v>
      </c>
      <c r="BV904" s="810">
        <f t="shared" si="793"/>
        <v>0</v>
      </c>
      <c r="BW904" s="830">
        <f t="shared" si="770"/>
        <v>8.6046185427683604</v>
      </c>
      <c r="BX904" s="816">
        <f t="shared" si="768"/>
        <v>2040.0908338209126</v>
      </c>
      <c r="BY904" s="755">
        <f t="shared" si="769"/>
        <v>0.19899442389981589</v>
      </c>
      <c r="BZ904" s="805">
        <f t="shared" ca="1" si="771"/>
        <v>93.823785941609287</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5.7014727390166806</v>
      </c>
      <c r="BE905" s="808">
        <f t="shared" si="776"/>
        <v>128.18712474489553</v>
      </c>
      <c r="BF905" s="808">
        <f t="shared" si="777"/>
        <v>0</v>
      </c>
      <c r="BG905" s="829">
        <f t="shared" si="778"/>
        <v>102.54969979591642</v>
      </c>
      <c r="BH905" s="829">
        <f t="shared" si="779"/>
        <v>51.509069176097256</v>
      </c>
      <c r="BI905" s="829">
        <f t="shared" si="780"/>
        <v>0</v>
      </c>
      <c r="BJ905" s="829">
        <f t="shared" si="781"/>
        <v>0</v>
      </c>
      <c r="BK905" s="829">
        <f t="shared" si="782"/>
        <v>6.4682347256626667</v>
      </c>
      <c r="BL905" s="810">
        <f t="shared" si="783"/>
        <v>55.149360348344224</v>
      </c>
      <c r="BM905" s="810">
        <f t="shared" si="784"/>
        <v>136.1818888335518</v>
      </c>
      <c r="BN905" s="810">
        <f t="shared" si="785"/>
        <v>0</v>
      </c>
      <c r="BO905" s="810">
        <f t="shared" si="786"/>
        <v>0</v>
      </c>
      <c r="BP905" s="810">
        <f t="shared" si="787"/>
        <v>20.409064141170393</v>
      </c>
      <c r="BQ905" s="830">
        <f t="shared" si="788"/>
        <v>3.3918685437976945</v>
      </c>
      <c r="BR905" s="830">
        <f t="shared" si="789"/>
        <v>0</v>
      </c>
      <c r="BS905" s="830">
        <f t="shared" si="790"/>
        <v>0.51601226182823901</v>
      </c>
      <c r="BT905" s="810">
        <f t="shared" si="791"/>
        <v>0</v>
      </c>
      <c r="BU905" s="810">
        <f t="shared" si="792"/>
        <v>4.1750812297717728</v>
      </c>
      <c r="BV905" s="810">
        <f t="shared" si="793"/>
        <v>0</v>
      </c>
      <c r="BW905" s="830">
        <f t="shared" si="770"/>
        <v>5.0164509058207676</v>
      </c>
      <c r="BX905" s="816">
        <f t="shared" si="768"/>
        <v>519.25532744587349</v>
      </c>
      <c r="BY905" s="755">
        <f t="shared" si="769"/>
        <v>5.0649173570608025E-2</v>
      </c>
      <c r="BZ905" s="805">
        <f t="shared" ca="1" si="771"/>
        <v>99.540188938559538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1.6091675907119769</v>
      </c>
      <c r="BE906" s="808">
        <f t="shared" si="776"/>
        <v>61.118180868523126</v>
      </c>
      <c r="BF906" s="808">
        <f t="shared" si="777"/>
        <v>0</v>
      </c>
      <c r="BG906" s="829">
        <f t="shared" si="778"/>
        <v>39.146104704894512</v>
      </c>
      <c r="BH906" s="829">
        <f t="shared" si="779"/>
        <v>9.5194144816399113</v>
      </c>
      <c r="BI906" s="829">
        <f t="shared" si="780"/>
        <v>0</v>
      </c>
      <c r="BJ906" s="829">
        <f t="shared" si="781"/>
        <v>0</v>
      </c>
      <c r="BK906" s="829">
        <f t="shared" si="782"/>
        <v>4.6511356939241413</v>
      </c>
      <c r="BL906" s="810">
        <f t="shared" si="783"/>
        <v>34.294278779590279</v>
      </c>
      <c r="BM906" s="810">
        <f t="shared" si="784"/>
        <v>62.334276206762439</v>
      </c>
      <c r="BN906" s="810">
        <f t="shared" si="785"/>
        <v>0</v>
      </c>
      <c r="BO906" s="810">
        <f t="shared" si="786"/>
        <v>0</v>
      </c>
      <c r="BP906" s="810">
        <f t="shared" si="787"/>
        <v>9.49633938475794</v>
      </c>
      <c r="BQ906" s="830">
        <f t="shared" si="788"/>
        <v>1.8936283961607538</v>
      </c>
      <c r="BR906" s="830">
        <f t="shared" si="789"/>
        <v>0</v>
      </c>
      <c r="BS906" s="830">
        <f t="shared" si="790"/>
        <v>0.28593120936630401</v>
      </c>
      <c r="BT906" s="810">
        <f t="shared" si="791"/>
        <v>0</v>
      </c>
      <c r="BU906" s="810">
        <f t="shared" si="792"/>
        <v>1.9539823064390025</v>
      </c>
      <c r="BV906" s="810">
        <f t="shared" si="793"/>
        <v>0</v>
      </c>
      <c r="BW906" s="830">
        <f t="shared" si="770"/>
        <v>3.488848925226903</v>
      </c>
      <c r="BX906" s="816">
        <f t="shared" si="768"/>
        <v>229.79128854799728</v>
      </c>
      <c r="BY906" s="755">
        <f t="shared" si="769"/>
        <v>2.2414288777604104E-2</v>
      </c>
      <c r="BZ906" s="805">
        <f t="shared" ca="1" si="771"/>
        <v>88.422854920315459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5.8486790235893604</v>
      </c>
      <c r="BE907" s="808">
        <f t="shared" si="776"/>
        <v>98.174531479693599</v>
      </c>
      <c r="BF907" s="808">
        <f t="shared" si="777"/>
        <v>0</v>
      </c>
      <c r="BG907" s="829">
        <f t="shared" si="778"/>
        <v>54.828131835790252</v>
      </c>
      <c r="BH907" s="829">
        <f t="shared" si="779"/>
        <v>38.053889893969426</v>
      </c>
      <c r="BI907" s="829">
        <f t="shared" si="780"/>
        <v>0</v>
      </c>
      <c r="BJ907" s="829">
        <f t="shared" si="781"/>
        <v>0</v>
      </c>
      <c r="BK907" s="829">
        <f t="shared" si="782"/>
        <v>7.9636758189191799</v>
      </c>
      <c r="BL907" s="810">
        <f t="shared" si="783"/>
        <v>82.309197469371512</v>
      </c>
      <c r="BM907" s="810">
        <f t="shared" si="784"/>
        <v>147.59098054997685</v>
      </c>
      <c r="BN907" s="810">
        <f t="shared" si="785"/>
        <v>0</v>
      </c>
      <c r="BO907" s="810">
        <f t="shared" si="786"/>
        <v>0</v>
      </c>
      <c r="BP907" s="810">
        <f t="shared" si="787"/>
        <v>35.198012075718083</v>
      </c>
      <c r="BQ907" s="830">
        <f t="shared" si="788"/>
        <v>3.9710577726451168</v>
      </c>
      <c r="BR907" s="830">
        <f t="shared" si="789"/>
        <v>0</v>
      </c>
      <c r="BS907" s="830">
        <f t="shared" si="790"/>
        <v>0.58825078439831702</v>
      </c>
      <c r="BT907" s="810">
        <f t="shared" si="791"/>
        <v>0</v>
      </c>
      <c r="BU907" s="810">
        <f t="shared" si="792"/>
        <v>4.2829726715180696</v>
      </c>
      <c r="BV907" s="810">
        <f t="shared" si="793"/>
        <v>0</v>
      </c>
      <c r="BW907" s="830">
        <f t="shared" si="770"/>
        <v>6.48661466749674</v>
      </c>
      <c r="BX907" s="816">
        <f t="shared" si="768"/>
        <v>485.29599404308641</v>
      </c>
      <c r="BY907" s="755">
        <f t="shared" si="769"/>
        <v>4.7336714206309638E-2</v>
      </c>
      <c r="BZ907" s="805">
        <f t="shared" ca="1" si="771"/>
        <v>86.358329388359707</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5.908182875081148</v>
      </c>
      <c r="BE908" s="808">
        <f t="shared" si="776"/>
        <v>147.92637886810354</v>
      </c>
      <c r="BF908" s="808">
        <f t="shared" si="777"/>
        <v>0</v>
      </c>
      <c r="BG908" s="829">
        <f t="shared" si="778"/>
        <v>162.10169813958731</v>
      </c>
      <c r="BH908" s="829">
        <f t="shared" si="779"/>
        <v>53.303719219942735</v>
      </c>
      <c r="BI908" s="829">
        <f t="shared" si="780"/>
        <v>0</v>
      </c>
      <c r="BJ908" s="829">
        <f t="shared" si="781"/>
        <v>0</v>
      </c>
      <c r="BK908" s="829">
        <f t="shared" si="782"/>
        <v>11.64175556730674</v>
      </c>
      <c r="BL908" s="810">
        <f t="shared" si="783"/>
        <v>84.008239277258113</v>
      </c>
      <c r="BM908" s="810">
        <f t="shared" si="784"/>
        <v>158.20325424177545</v>
      </c>
      <c r="BN908" s="810">
        <f t="shared" si="785"/>
        <v>0</v>
      </c>
      <c r="BO908" s="810">
        <f t="shared" si="786"/>
        <v>0</v>
      </c>
      <c r="BP908" s="810">
        <f t="shared" si="787"/>
        <v>36.336045687292085</v>
      </c>
      <c r="BQ908" s="830">
        <f t="shared" si="788"/>
        <v>4.2565898002271423</v>
      </c>
      <c r="BR908" s="830">
        <f t="shared" si="789"/>
        <v>0</v>
      </c>
      <c r="BS908" s="830">
        <f t="shared" si="790"/>
        <v>0.64493784851926406</v>
      </c>
      <c r="BT908" s="810">
        <f t="shared" si="791"/>
        <v>0</v>
      </c>
      <c r="BU908" s="810">
        <f t="shared" si="792"/>
        <v>5.0501815952248421</v>
      </c>
      <c r="BV908" s="810">
        <f t="shared" si="793"/>
        <v>0</v>
      </c>
      <c r="BW908" s="830">
        <f t="shared" si="770"/>
        <v>4.5145649396348482</v>
      </c>
      <c r="BX908" s="816">
        <f t="shared" si="768"/>
        <v>673.89554805995328</v>
      </c>
      <c r="BY908" s="755">
        <f t="shared" si="769"/>
        <v>6.5733081160744569E-2</v>
      </c>
      <c r="BZ908" s="805">
        <f t="shared" ca="1" si="771"/>
        <v>101.42799625562277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7.4507889109050396</v>
      </c>
      <c r="BE909" s="808">
        <f t="shared" si="776"/>
        <v>229.87327013598019</v>
      </c>
      <c r="BF909" s="808">
        <f t="shared" si="777"/>
        <v>0</v>
      </c>
      <c r="BG909" s="829">
        <f t="shared" si="778"/>
        <v>125.27394824067514</v>
      </c>
      <c r="BH909" s="829">
        <f t="shared" si="779"/>
        <v>77.58157350389439</v>
      </c>
      <c r="BI909" s="829">
        <f t="shared" si="780"/>
        <v>0</v>
      </c>
      <c r="BJ909" s="829">
        <f t="shared" si="781"/>
        <v>0</v>
      </c>
      <c r="BK909" s="829">
        <f t="shared" si="782"/>
        <v>13.789984397031981</v>
      </c>
      <c r="BL909" s="810">
        <f t="shared" si="783"/>
        <v>155.78361377493741</v>
      </c>
      <c r="BM909" s="810">
        <f t="shared" si="784"/>
        <v>221.28707808962628</v>
      </c>
      <c r="BN909" s="810">
        <f t="shared" si="785"/>
        <v>0</v>
      </c>
      <c r="BO909" s="810">
        <f t="shared" si="786"/>
        <v>0</v>
      </c>
      <c r="BP909" s="810">
        <f t="shared" si="787"/>
        <v>53.081640664148779</v>
      </c>
      <c r="BQ909" s="830">
        <f t="shared" si="788"/>
        <v>5.5582621468952027</v>
      </c>
      <c r="BR909" s="830">
        <f t="shared" si="789"/>
        <v>0</v>
      </c>
      <c r="BS909" s="830">
        <f t="shared" si="790"/>
        <v>0.80988180812741606</v>
      </c>
      <c r="BT909" s="810">
        <f t="shared" si="791"/>
        <v>0</v>
      </c>
      <c r="BU909" s="810">
        <f t="shared" si="792"/>
        <v>7.5874896583518749</v>
      </c>
      <c r="BV909" s="810">
        <f t="shared" si="793"/>
        <v>0</v>
      </c>
      <c r="BW909" s="830">
        <f t="shared" si="770"/>
        <v>6.5107414201760214</v>
      </c>
      <c r="BX909" s="816">
        <f t="shared" si="768"/>
        <v>904.58827275074964</v>
      </c>
      <c r="BY909" s="755">
        <f t="shared" si="769"/>
        <v>8.8235297771239729E-2</v>
      </c>
      <c r="BZ909" s="805">
        <f t="shared" ca="1" si="771"/>
        <v>104.41288875907556</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24.669497316599429</v>
      </c>
      <c r="BE911" s="808">
        <f t="shared" si="776"/>
        <v>392.67873419175089</v>
      </c>
      <c r="BF911" s="808">
        <f t="shared" si="777"/>
        <v>0</v>
      </c>
      <c r="BG911" s="829">
        <f t="shared" si="778"/>
        <v>406.48055050376286</v>
      </c>
      <c r="BH911" s="829">
        <f t="shared" si="779"/>
        <v>178.68630769330343</v>
      </c>
      <c r="BI911" s="829">
        <f t="shared" si="780"/>
        <v>0</v>
      </c>
      <c r="BJ911" s="829">
        <f t="shared" si="781"/>
        <v>0</v>
      </c>
      <c r="BK911" s="829">
        <f t="shared" si="782"/>
        <v>37.651236928193484</v>
      </c>
      <c r="BL911" s="810">
        <f t="shared" si="783"/>
        <v>256.46292996716028</v>
      </c>
      <c r="BM911" s="810">
        <f t="shared" si="784"/>
        <v>493.51154509408747</v>
      </c>
      <c r="BN911" s="810">
        <f t="shared" si="785"/>
        <v>0</v>
      </c>
      <c r="BO911" s="810">
        <f t="shared" si="786"/>
        <v>0</v>
      </c>
      <c r="BP911" s="810">
        <f t="shared" si="787"/>
        <v>117.69435543417903</v>
      </c>
      <c r="BQ911" s="830">
        <f t="shared" si="788"/>
        <v>16.679331272206284</v>
      </c>
      <c r="BR911" s="830">
        <f t="shared" si="789"/>
        <v>0</v>
      </c>
      <c r="BS911" s="830">
        <f t="shared" si="790"/>
        <v>2.0899347910142598</v>
      </c>
      <c r="BT911" s="810">
        <f t="shared" si="791"/>
        <v>0</v>
      </c>
      <c r="BU911" s="810">
        <f t="shared" si="792"/>
        <v>15.165674579876699</v>
      </c>
      <c r="BV911" s="810">
        <f t="shared" si="793"/>
        <v>0</v>
      </c>
      <c r="BW911" s="830">
        <f t="shared" si="770"/>
        <v>16.990802317012719</v>
      </c>
      <c r="BX911" s="816">
        <f t="shared" si="768"/>
        <v>1958.7609000891468</v>
      </c>
      <c r="BY911" s="755">
        <f t="shared" si="769"/>
        <v>0.19106134413667059</v>
      </c>
      <c r="BZ911" s="805">
        <f t="shared" ca="1" si="771"/>
        <v>95.758898122495509</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1.430217870669223</v>
      </c>
      <c r="BE912" s="808">
        <f t="shared" si="776"/>
        <v>22.01031166607839</v>
      </c>
      <c r="BF912" s="808">
        <f t="shared" si="777"/>
        <v>0</v>
      </c>
      <c r="BG912" s="829">
        <f t="shared" si="778"/>
        <v>40.576127818872017</v>
      </c>
      <c r="BH912" s="829">
        <f t="shared" si="779"/>
        <v>18.51130882164426</v>
      </c>
      <c r="BI912" s="829">
        <f t="shared" si="780"/>
        <v>0</v>
      </c>
      <c r="BJ912" s="829">
        <f t="shared" si="781"/>
        <v>0</v>
      </c>
      <c r="BK912" s="829">
        <f t="shared" si="782"/>
        <v>3.828841502290524</v>
      </c>
      <c r="BL912" s="810">
        <f t="shared" si="783"/>
        <v>22.61903907679989</v>
      </c>
      <c r="BM912" s="810">
        <f t="shared" si="784"/>
        <v>50.230158913202523</v>
      </c>
      <c r="BN912" s="810">
        <f t="shared" si="785"/>
        <v>0</v>
      </c>
      <c r="BO912" s="810">
        <f t="shared" si="786"/>
        <v>0</v>
      </c>
      <c r="BP912" s="810">
        <f t="shared" si="787"/>
        <v>11.979063581012424</v>
      </c>
      <c r="BQ912" s="830">
        <f t="shared" si="788"/>
        <v>1.3635562301657602</v>
      </c>
      <c r="BR912" s="830">
        <f t="shared" si="789"/>
        <v>0</v>
      </c>
      <c r="BS912" s="830">
        <f t="shared" si="790"/>
        <v>0.20659942881299398</v>
      </c>
      <c r="BT912" s="810">
        <f t="shared" si="791"/>
        <v>0</v>
      </c>
      <c r="BU912" s="810">
        <f t="shared" si="792"/>
        <v>2.9227951206694049</v>
      </c>
      <c r="BV912" s="810">
        <f t="shared" si="793"/>
        <v>0</v>
      </c>
      <c r="BW912" s="830">
        <f t="shared" si="770"/>
        <v>2.0860829269154348</v>
      </c>
      <c r="BX912" s="816">
        <f t="shared" si="768"/>
        <v>177.76410295713285</v>
      </c>
      <c r="BY912" s="755">
        <f t="shared" si="769"/>
        <v>1.7339456004402346E-2</v>
      </c>
      <c r="BZ912" s="805">
        <f t="shared" ca="1" si="771"/>
        <v>86.548767884621753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8.2299448348415503</v>
      </c>
      <c r="BE913" s="808">
        <f t="shared" si="776"/>
        <v>171.67652061233534</v>
      </c>
      <c r="BF913" s="808">
        <f t="shared" si="777"/>
        <v>0</v>
      </c>
      <c r="BG913" s="829">
        <f t="shared" si="778"/>
        <v>125.31189143140401</v>
      </c>
      <c r="BH913" s="829">
        <f t="shared" si="779"/>
        <v>73.683769004337591</v>
      </c>
      <c r="BI913" s="829">
        <f t="shared" si="780"/>
        <v>0</v>
      </c>
      <c r="BJ913" s="829">
        <f t="shared" si="781"/>
        <v>0</v>
      </c>
      <c r="BK913" s="829">
        <f t="shared" si="782"/>
        <v>14.485670245651972</v>
      </c>
      <c r="BL913" s="810">
        <f t="shared" si="783"/>
        <v>91.789659997974297</v>
      </c>
      <c r="BM913" s="810">
        <f t="shared" si="784"/>
        <v>168.56774970521897</v>
      </c>
      <c r="BN913" s="810">
        <f t="shared" si="785"/>
        <v>0</v>
      </c>
      <c r="BO913" s="810">
        <f t="shared" si="786"/>
        <v>0</v>
      </c>
      <c r="BP913" s="810">
        <f t="shared" si="787"/>
        <v>43.841538619308793</v>
      </c>
      <c r="BQ913" s="830">
        <f t="shared" si="788"/>
        <v>5.0853948734735646</v>
      </c>
      <c r="BR913" s="830">
        <f t="shared" si="789"/>
        <v>0</v>
      </c>
      <c r="BS913" s="830">
        <f t="shared" si="790"/>
        <v>0.77051437476872198</v>
      </c>
      <c r="BT913" s="810">
        <f t="shared" si="791"/>
        <v>0</v>
      </c>
      <c r="BU913" s="810">
        <f t="shared" si="792"/>
        <v>5.1980656319476353</v>
      </c>
      <c r="BV913" s="810">
        <f t="shared" si="793"/>
        <v>0</v>
      </c>
      <c r="BW913" s="830">
        <f t="shared" si="770"/>
        <v>5.3936006233810536</v>
      </c>
      <c r="BX913" s="816">
        <f t="shared" si="768"/>
        <v>714.03431995464359</v>
      </c>
      <c r="BY913" s="755">
        <f t="shared" si="769"/>
        <v>6.964829496241158E-2</v>
      </c>
      <c r="BZ913" s="805">
        <f t="shared" ca="1" si="771"/>
        <v>94.666235804527673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5.8429037741657002</v>
      </c>
      <c r="BE914" s="808">
        <f t="shared" si="776"/>
        <v>138.95791235452421</v>
      </c>
      <c r="BF914" s="808">
        <f t="shared" si="777"/>
        <v>0</v>
      </c>
      <c r="BG914" s="829">
        <f t="shared" si="778"/>
        <v>94.468614112729355</v>
      </c>
      <c r="BH914" s="829">
        <f t="shared" si="779"/>
        <v>47.763202814187572</v>
      </c>
      <c r="BI914" s="829">
        <f t="shared" si="780"/>
        <v>0</v>
      </c>
      <c r="BJ914" s="829">
        <f t="shared" si="781"/>
        <v>0</v>
      </c>
      <c r="BK914" s="829">
        <f t="shared" si="782"/>
        <v>4.5902813529479589</v>
      </c>
      <c r="BL914" s="810">
        <f t="shared" si="783"/>
        <v>86.067695680972889</v>
      </c>
      <c r="BM914" s="810">
        <f t="shared" si="784"/>
        <v>138.84470835260606</v>
      </c>
      <c r="BN914" s="810">
        <f t="shared" si="785"/>
        <v>0</v>
      </c>
      <c r="BO914" s="810">
        <f t="shared" si="786"/>
        <v>0</v>
      </c>
      <c r="BP914" s="810">
        <f t="shared" si="787"/>
        <v>30.297382260279264</v>
      </c>
      <c r="BQ914" s="830">
        <f t="shared" si="788"/>
        <v>3.8697966994831714</v>
      </c>
      <c r="BR914" s="830">
        <f t="shared" si="789"/>
        <v>0</v>
      </c>
      <c r="BS914" s="830">
        <f t="shared" si="790"/>
        <v>0.59160659322841502</v>
      </c>
      <c r="BT914" s="810">
        <f t="shared" si="791"/>
        <v>0</v>
      </c>
      <c r="BU914" s="810">
        <f t="shared" si="792"/>
        <v>3.0392734961405696</v>
      </c>
      <c r="BV914" s="810">
        <f t="shared" si="793"/>
        <v>0</v>
      </c>
      <c r="BW914" s="830">
        <f t="shared" si="770"/>
        <v>2.9128302450989074</v>
      </c>
      <c r="BX914" s="816">
        <f t="shared" si="768"/>
        <v>557.24620773636411</v>
      </c>
      <c r="BY914" s="755">
        <f t="shared" si="769"/>
        <v>5.435487785177176E-2</v>
      </c>
      <c r="BZ914" s="805">
        <f t="shared" ca="1" si="771"/>
        <v>100.20950635306001</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5.0874552313511581</v>
      </c>
      <c r="BE915" s="808">
        <f t="shared" si="776"/>
        <v>95.121777804209827</v>
      </c>
      <c r="BF915" s="808">
        <f t="shared" si="777"/>
        <v>0</v>
      </c>
      <c r="BG915" s="829">
        <f t="shared" si="778"/>
        <v>79.191631463916366</v>
      </c>
      <c r="BH915" s="829">
        <f t="shared" si="779"/>
        <v>29.198330543626493</v>
      </c>
      <c r="BI915" s="829">
        <f t="shared" si="780"/>
        <v>0</v>
      </c>
      <c r="BJ915" s="829">
        <f t="shared" si="781"/>
        <v>0</v>
      </c>
      <c r="BK915" s="829">
        <f t="shared" si="782"/>
        <v>5.3097719810397894</v>
      </c>
      <c r="BL915" s="810">
        <f t="shared" si="783"/>
        <v>51.473488246685157</v>
      </c>
      <c r="BM915" s="810">
        <f t="shared" si="784"/>
        <v>92.298586746431795</v>
      </c>
      <c r="BN915" s="810">
        <f t="shared" si="785"/>
        <v>0</v>
      </c>
      <c r="BO915" s="810">
        <f t="shared" si="786"/>
        <v>0</v>
      </c>
      <c r="BP915" s="810">
        <f t="shared" si="787"/>
        <v>19.870928663041052</v>
      </c>
      <c r="BQ915" s="830">
        <f t="shared" si="788"/>
        <v>3.2112351879593501</v>
      </c>
      <c r="BR915" s="830">
        <f t="shared" si="789"/>
        <v>0</v>
      </c>
      <c r="BS915" s="830">
        <f t="shared" si="790"/>
        <v>0.48655078605444702</v>
      </c>
      <c r="BT915" s="810">
        <f t="shared" si="791"/>
        <v>0</v>
      </c>
      <c r="BU915" s="810">
        <f t="shared" si="792"/>
        <v>1.858214641516065</v>
      </c>
      <c r="BV915" s="810">
        <f t="shared" si="793"/>
        <v>0</v>
      </c>
      <c r="BW915" s="830">
        <f t="shared" si="770"/>
        <v>7.9813437376495893</v>
      </c>
      <c r="BX915" s="816">
        <f t="shared" si="768"/>
        <v>391.08931503348111</v>
      </c>
      <c r="BY915" s="755">
        <f t="shared" si="769"/>
        <v>3.8147611688790592E-2</v>
      </c>
      <c r="BZ915" s="805">
        <f t="shared" ca="1" si="771"/>
        <v>94.260470258796829</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10.417331131837281</v>
      </c>
      <c r="BE916" s="808">
        <f t="shared" si="776"/>
        <v>66.03821878806302</v>
      </c>
      <c r="BF916" s="808">
        <f t="shared" si="777"/>
        <v>0</v>
      </c>
      <c r="BG916" s="829">
        <f t="shared" si="778"/>
        <v>79.401253857250637</v>
      </c>
      <c r="BH916" s="829">
        <f t="shared" si="779"/>
        <v>24.941438556241447</v>
      </c>
      <c r="BI916" s="829">
        <f t="shared" si="780"/>
        <v>0</v>
      </c>
      <c r="BJ916" s="829">
        <f t="shared" si="781"/>
        <v>0</v>
      </c>
      <c r="BK916" s="829">
        <f t="shared" si="782"/>
        <v>7.6005273549710388</v>
      </c>
      <c r="BL916" s="810">
        <f t="shared" si="783"/>
        <v>62.977578829084635</v>
      </c>
      <c r="BM916" s="810">
        <f t="shared" si="784"/>
        <v>114.60609398589231</v>
      </c>
      <c r="BN916" s="810">
        <f t="shared" si="785"/>
        <v>0</v>
      </c>
      <c r="BO916" s="810">
        <f t="shared" si="786"/>
        <v>0</v>
      </c>
      <c r="BP916" s="810">
        <f t="shared" si="787"/>
        <v>26.290409493003494</v>
      </c>
      <c r="BQ916" s="830">
        <f t="shared" si="788"/>
        <v>3.2890499644128326</v>
      </c>
      <c r="BR916" s="830">
        <f t="shared" si="789"/>
        <v>0</v>
      </c>
      <c r="BS916" s="830">
        <f t="shared" si="790"/>
        <v>0.49834090369891398</v>
      </c>
      <c r="BT916" s="810">
        <f t="shared" si="791"/>
        <v>0</v>
      </c>
      <c r="BU916" s="810">
        <f t="shared" si="792"/>
        <v>4.0620333240368103</v>
      </c>
      <c r="BV916" s="810">
        <f t="shared" si="793"/>
        <v>0</v>
      </c>
      <c r="BW916" s="830">
        <f t="shared" si="770"/>
        <v>1.1301065497615741</v>
      </c>
      <c r="BX916" s="816">
        <f t="shared" si="768"/>
        <v>401.25238273825403</v>
      </c>
      <c r="BY916" s="755">
        <f t="shared" si="769"/>
        <v>3.913893705991553E-2</v>
      </c>
      <c r="BZ916" s="805">
        <f t="shared" ca="1" si="771"/>
        <v>86.451725311915112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1.7519226127234764</v>
      </c>
      <c r="BE917" s="808">
        <f t="shared" si="776"/>
        <v>72.13076593071338</v>
      </c>
      <c r="BF917" s="808">
        <f t="shared" si="777"/>
        <v>0</v>
      </c>
      <c r="BG917" s="829">
        <f t="shared" si="778"/>
        <v>46.668194162278986</v>
      </c>
      <c r="BH917" s="829">
        <f t="shared" si="779"/>
        <v>21.290581450815669</v>
      </c>
      <c r="BI917" s="829">
        <f t="shared" si="780"/>
        <v>0</v>
      </c>
      <c r="BJ917" s="829">
        <f t="shared" si="781"/>
        <v>0</v>
      </c>
      <c r="BK917" s="829">
        <f t="shared" si="782"/>
        <v>3.1130763552552865</v>
      </c>
      <c r="BL917" s="810">
        <f t="shared" si="783"/>
        <v>45.075194333327744</v>
      </c>
      <c r="BM917" s="810">
        <f t="shared" si="784"/>
        <v>58.515125229671213</v>
      </c>
      <c r="BN917" s="810">
        <f t="shared" si="785"/>
        <v>0</v>
      </c>
      <c r="BO917" s="810">
        <f t="shared" si="786"/>
        <v>0</v>
      </c>
      <c r="BP917" s="810">
        <f t="shared" si="787"/>
        <v>19.275576524120417</v>
      </c>
      <c r="BQ917" s="830">
        <f t="shared" si="788"/>
        <v>2.0375565802574598</v>
      </c>
      <c r="BR917" s="830">
        <f t="shared" si="789"/>
        <v>0</v>
      </c>
      <c r="BS917" s="830">
        <f t="shared" si="790"/>
        <v>0.30872069397840302</v>
      </c>
      <c r="BT917" s="810">
        <f t="shared" si="791"/>
        <v>0</v>
      </c>
      <c r="BU917" s="810">
        <f t="shared" si="792"/>
        <v>2.7814843078155</v>
      </c>
      <c r="BV917" s="810">
        <f t="shared" si="793"/>
        <v>0</v>
      </c>
      <c r="BW917" s="830">
        <f t="shared" si="770"/>
        <v>2.1610448578488213</v>
      </c>
      <c r="BX917" s="816">
        <f t="shared" si="768"/>
        <v>275.10924303880631</v>
      </c>
      <c r="BY917" s="755">
        <f t="shared" si="769"/>
        <v>2.683469011303222E-2</v>
      </c>
      <c r="BZ917" s="805">
        <f t="shared" ca="1" si="771"/>
        <v>93.884110370496899</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63.870652452234786</v>
      </c>
      <c r="BE918" s="808">
        <f t="shared" si="776"/>
        <v>1554.1245169741037</v>
      </c>
      <c r="BF918" s="808">
        <f t="shared" si="777"/>
        <v>0</v>
      </c>
      <c r="BG918" s="829">
        <f t="shared" si="778"/>
        <v>1090.3041824159648</v>
      </c>
      <c r="BH918" s="829">
        <f t="shared" si="779"/>
        <v>497.4096473751041</v>
      </c>
      <c r="BI918" s="829">
        <f t="shared" si="780"/>
        <v>0</v>
      </c>
      <c r="BJ918" s="829">
        <f t="shared" si="781"/>
        <v>0</v>
      </c>
      <c r="BK918" s="829">
        <f t="shared" si="782"/>
        <v>113.80050024106595</v>
      </c>
      <c r="BL918" s="810">
        <f t="shared" si="783"/>
        <v>760.96609294561938</v>
      </c>
      <c r="BM918" s="810">
        <f t="shared" si="784"/>
        <v>1347.444124071005</v>
      </c>
      <c r="BN918" s="810">
        <f t="shared" si="785"/>
        <v>0</v>
      </c>
      <c r="BO918" s="810">
        <f t="shared" si="786"/>
        <v>0</v>
      </c>
      <c r="BP918" s="810">
        <f t="shared" si="787"/>
        <v>328.95005936256888</v>
      </c>
      <c r="BQ918" s="830">
        <f t="shared" si="788"/>
        <v>29.792827184999076</v>
      </c>
      <c r="BR918" s="830">
        <f t="shared" si="789"/>
        <v>0</v>
      </c>
      <c r="BS918" s="830">
        <f t="shared" si="790"/>
        <v>4.9771032212727198</v>
      </c>
      <c r="BT918" s="810">
        <f t="shared" si="791"/>
        <v>0</v>
      </c>
      <c r="BU918" s="810">
        <f t="shared" si="792"/>
        <v>42.14433514395698</v>
      </c>
      <c r="BV918" s="810">
        <f t="shared" si="793"/>
        <v>0</v>
      </c>
      <c r="BW918" s="830">
        <f t="shared" si="770"/>
        <v>31.880374341297717</v>
      </c>
      <c r="BX918" s="816">
        <f t="shared" si="768"/>
        <v>5865.6644157291921</v>
      </c>
      <c r="BY918" s="755">
        <f t="shared" si="769"/>
        <v>0.57214830430444719</v>
      </c>
      <c r="BZ918" s="805">
        <f t="shared" ca="1" si="771"/>
        <v>105.6512601705081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46.131140488769361</v>
      </c>
      <c r="BE920" s="808">
        <f t="shared" si="776"/>
        <v>651.16706043462807</v>
      </c>
      <c r="BF920" s="808">
        <f t="shared" si="777"/>
        <v>0</v>
      </c>
      <c r="BG920" s="829">
        <f t="shared" si="778"/>
        <v>677.24054785446117</v>
      </c>
      <c r="BH920" s="829">
        <f t="shared" si="779"/>
        <v>265.20308243736832</v>
      </c>
      <c r="BI920" s="829">
        <f t="shared" si="780"/>
        <v>0</v>
      </c>
      <c r="BJ920" s="829">
        <f t="shared" si="781"/>
        <v>0</v>
      </c>
      <c r="BK920" s="829">
        <f t="shared" si="782"/>
        <v>53.392703474748103</v>
      </c>
      <c r="BL920" s="810">
        <f t="shared" si="783"/>
        <v>428.35387503786632</v>
      </c>
      <c r="BM920" s="810">
        <f t="shared" si="784"/>
        <v>806.12460725417145</v>
      </c>
      <c r="BN920" s="810">
        <f t="shared" si="785"/>
        <v>0</v>
      </c>
      <c r="BO920" s="810">
        <f t="shared" si="786"/>
        <v>0</v>
      </c>
      <c r="BP920" s="810">
        <f t="shared" si="787"/>
        <v>175.07326801270585</v>
      </c>
      <c r="BQ920" s="830">
        <f t="shared" si="788"/>
        <v>19.830829700650451</v>
      </c>
      <c r="BR920" s="830">
        <f t="shared" si="789"/>
        <v>0</v>
      </c>
      <c r="BS920" s="830">
        <f t="shared" si="790"/>
        <v>2.9961186376307305</v>
      </c>
      <c r="BT920" s="810">
        <f t="shared" si="791"/>
        <v>0</v>
      </c>
      <c r="BU920" s="810">
        <f t="shared" si="792"/>
        <v>17.799055777735123</v>
      </c>
      <c r="BV920" s="810">
        <f t="shared" si="793"/>
        <v>0</v>
      </c>
      <c r="BW920" s="830">
        <f t="shared" si="770"/>
        <v>25.23440040478938</v>
      </c>
      <c r="BX920" s="816">
        <f t="shared" si="768"/>
        <v>3168.5466895155246</v>
      </c>
      <c r="BY920" s="755">
        <f t="shared" si="769"/>
        <v>0.3090662006940621</v>
      </c>
      <c r="BZ920" s="805">
        <f t="shared" ca="1" si="771"/>
        <v>102.78373778455332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2.2664675414114002</v>
      </c>
      <c r="BE921" s="808">
        <f t="shared" si="776"/>
        <v>94.882342267303613</v>
      </c>
      <c r="BF921" s="808">
        <f t="shared" si="777"/>
        <v>0</v>
      </c>
      <c r="BG921" s="829">
        <f t="shared" si="778"/>
        <v>108.37970795072117</v>
      </c>
      <c r="BH921" s="829">
        <f t="shared" si="779"/>
        <v>29.950492893854225</v>
      </c>
      <c r="BI921" s="829">
        <f t="shared" si="780"/>
        <v>0</v>
      </c>
      <c r="BJ921" s="829">
        <f t="shared" si="781"/>
        <v>0</v>
      </c>
      <c r="BK921" s="829">
        <f t="shared" si="782"/>
        <v>6.4571897196080696</v>
      </c>
      <c r="BL921" s="810">
        <f t="shared" si="783"/>
        <v>70.957359231134532</v>
      </c>
      <c r="BM921" s="810">
        <f t="shared" si="784"/>
        <v>127.23567411840132</v>
      </c>
      <c r="BN921" s="810">
        <f t="shared" si="785"/>
        <v>0</v>
      </c>
      <c r="BO921" s="810">
        <f t="shared" si="786"/>
        <v>0</v>
      </c>
      <c r="BP921" s="810">
        <f t="shared" si="787"/>
        <v>41.084732111781967</v>
      </c>
      <c r="BQ921" s="830">
        <f t="shared" si="788"/>
        <v>5.0744845029242427</v>
      </c>
      <c r="BR921" s="830">
        <f t="shared" si="789"/>
        <v>0</v>
      </c>
      <c r="BS921" s="830">
        <f t="shared" si="790"/>
        <v>0.61714090315513803</v>
      </c>
      <c r="BT921" s="810">
        <f t="shared" si="791"/>
        <v>0</v>
      </c>
      <c r="BU921" s="810">
        <f t="shared" si="792"/>
        <v>5.1146412674248873</v>
      </c>
      <c r="BV921" s="810">
        <f t="shared" si="793"/>
        <v>0</v>
      </c>
      <c r="BW921" s="830">
        <f t="shared" si="770"/>
        <v>2.8340911365016042</v>
      </c>
      <c r="BX921" s="816">
        <f t="shared" si="768"/>
        <v>494.85432364422218</v>
      </c>
      <c r="BY921" s="755">
        <f t="shared" si="769"/>
        <v>4.8269052247778207E-2</v>
      </c>
      <c r="BZ921" s="805">
        <f t="shared" ca="1" si="771"/>
        <v>98.582023833094127</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16.322337203112234</v>
      </c>
      <c r="BE922" s="808">
        <f t="shared" si="776"/>
        <v>105.59418847975058</v>
      </c>
      <c r="BF922" s="808">
        <f t="shared" si="777"/>
        <v>0</v>
      </c>
      <c r="BG922" s="829">
        <f t="shared" si="778"/>
        <v>81.71807104327624</v>
      </c>
      <c r="BH922" s="829">
        <f t="shared" si="779"/>
        <v>51.953818404989491</v>
      </c>
      <c r="BI922" s="829">
        <f t="shared" si="780"/>
        <v>0</v>
      </c>
      <c r="BJ922" s="829">
        <f t="shared" si="781"/>
        <v>0</v>
      </c>
      <c r="BK922" s="829">
        <f t="shared" si="782"/>
        <v>10.901024397475474</v>
      </c>
      <c r="BL922" s="810">
        <f t="shared" si="783"/>
        <v>72.592533320339143</v>
      </c>
      <c r="BM922" s="810">
        <f t="shared" si="784"/>
        <v>106.31079320602069</v>
      </c>
      <c r="BN922" s="810">
        <f t="shared" si="785"/>
        <v>0</v>
      </c>
      <c r="BO922" s="810">
        <f t="shared" si="786"/>
        <v>0</v>
      </c>
      <c r="BP922" s="810">
        <f t="shared" si="787"/>
        <v>14.098043846502778</v>
      </c>
      <c r="BQ922" s="830">
        <f t="shared" si="788"/>
        <v>4.0452173170854584</v>
      </c>
      <c r="BR922" s="830">
        <f t="shared" si="789"/>
        <v>0</v>
      </c>
      <c r="BS922" s="830">
        <f t="shared" si="790"/>
        <v>0.57469862935296301</v>
      </c>
      <c r="BT922" s="810">
        <f t="shared" si="791"/>
        <v>0</v>
      </c>
      <c r="BU922" s="810">
        <f t="shared" si="792"/>
        <v>5.6131124913469801</v>
      </c>
      <c r="BV922" s="810">
        <f t="shared" si="793"/>
        <v>0</v>
      </c>
      <c r="BW922" s="830">
        <f t="shared" si="770"/>
        <v>4.0588920628898038</v>
      </c>
      <c r="BX922" s="816">
        <f t="shared" si="768"/>
        <v>473.78273040214185</v>
      </c>
      <c r="BY922" s="755">
        <f t="shared" si="769"/>
        <v>4.6213688100091868E-2</v>
      </c>
      <c r="BZ922" s="805">
        <f t="shared" ca="1" si="771"/>
        <v>84.124084818115236</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11.633402291387196</v>
      </c>
      <c r="BE923" s="808">
        <f t="shared" si="776"/>
        <v>169.88928220791695</v>
      </c>
      <c r="BF923" s="808">
        <f t="shared" si="777"/>
        <v>0</v>
      </c>
      <c r="BG923" s="829">
        <f t="shared" si="778"/>
        <v>187.27870574003651</v>
      </c>
      <c r="BH923" s="829">
        <f t="shared" si="779"/>
        <v>85.438757812155146</v>
      </c>
      <c r="BI923" s="829">
        <f t="shared" si="780"/>
        <v>0</v>
      </c>
      <c r="BJ923" s="829">
        <f t="shared" si="781"/>
        <v>0</v>
      </c>
      <c r="BK923" s="829">
        <f t="shared" si="782"/>
        <v>18.34758373442909</v>
      </c>
      <c r="BL923" s="810">
        <f t="shared" si="783"/>
        <v>145.08580309121456</v>
      </c>
      <c r="BM923" s="810">
        <f t="shared" si="784"/>
        <v>269.99618246352071</v>
      </c>
      <c r="BN923" s="810">
        <f t="shared" si="785"/>
        <v>0</v>
      </c>
      <c r="BO923" s="810">
        <f t="shared" si="786"/>
        <v>0</v>
      </c>
      <c r="BP923" s="810">
        <f t="shared" si="787"/>
        <v>62.043271058743066</v>
      </c>
      <c r="BQ923" s="830">
        <f t="shared" si="788"/>
        <v>6.2934799281274998</v>
      </c>
      <c r="BR923" s="830">
        <f t="shared" si="789"/>
        <v>0</v>
      </c>
      <c r="BS923" s="830">
        <f t="shared" si="790"/>
        <v>0.95355756486780296</v>
      </c>
      <c r="BT923" s="810">
        <f t="shared" si="791"/>
        <v>0</v>
      </c>
      <c r="BU923" s="810">
        <f t="shared" si="792"/>
        <v>7.4520784699745244</v>
      </c>
      <c r="BV923" s="810">
        <f t="shared" si="793"/>
        <v>0</v>
      </c>
      <c r="BW923" s="830">
        <f t="shared" si="770"/>
        <v>6.6749029540746205</v>
      </c>
      <c r="BX923" s="816">
        <f t="shared" si="768"/>
        <v>971.0870073164474</v>
      </c>
      <c r="BY923" s="755">
        <f t="shared" si="769"/>
        <v>9.4721713550180192E-2</v>
      </c>
      <c r="BZ923" s="805">
        <f t="shared" ca="1" si="771"/>
        <v>100.52082046061017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1.1979160535279956</v>
      </c>
      <c r="BE924" s="808">
        <f t="shared" si="776"/>
        <v>38.778529998687837</v>
      </c>
      <c r="BF924" s="808">
        <f t="shared" si="777"/>
        <v>0</v>
      </c>
      <c r="BG924" s="829">
        <f t="shared" si="778"/>
        <v>17.828400594414152</v>
      </c>
      <c r="BH924" s="829">
        <f t="shared" si="779"/>
        <v>9.0650975934063105</v>
      </c>
      <c r="BI924" s="829">
        <f t="shared" si="780"/>
        <v>0</v>
      </c>
      <c r="BJ924" s="829">
        <f t="shared" si="781"/>
        <v>0</v>
      </c>
      <c r="BK924" s="829">
        <f t="shared" si="782"/>
        <v>1.8023975121899722</v>
      </c>
      <c r="BL924" s="810">
        <f t="shared" si="783"/>
        <v>10.902937546581866</v>
      </c>
      <c r="BM924" s="810">
        <f t="shared" si="784"/>
        <v>25.436404148489562</v>
      </c>
      <c r="BN924" s="810">
        <f t="shared" si="785"/>
        <v>0</v>
      </c>
      <c r="BO924" s="810">
        <f t="shared" si="786"/>
        <v>0</v>
      </c>
      <c r="BP924" s="810">
        <f t="shared" si="787"/>
        <v>5.6777304043345858</v>
      </c>
      <c r="BQ924" s="830">
        <f t="shared" si="788"/>
        <v>1.1903635976917937</v>
      </c>
      <c r="BR924" s="830">
        <f t="shared" si="789"/>
        <v>0</v>
      </c>
      <c r="BS924" s="830">
        <f t="shared" si="790"/>
        <v>0.10513510584529699</v>
      </c>
      <c r="BT924" s="810">
        <f t="shared" si="791"/>
        <v>0</v>
      </c>
      <c r="BU924" s="810">
        <f t="shared" si="792"/>
        <v>0.55740663620557573</v>
      </c>
      <c r="BV924" s="810">
        <f t="shared" si="793"/>
        <v>0</v>
      </c>
      <c r="BW924" s="830">
        <f t="shared" si="770"/>
        <v>2.1838386548234481</v>
      </c>
      <c r="BX924" s="816">
        <f t="shared" si="768"/>
        <v>114.72615784619838</v>
      </c>
      <c r="BY924" s="755">
        <f t="shared" si="769"/>
        <v>1.1190612353316268E-2</v>
      </c>
      <c r="BZ924" s="805">
        <f t="shared" ca="1" si="771"/>
        <v>88.594625269215641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2.5846134327532893</v>
      </c>
      <c r="BE925" s="808">
        <f t="shared" si="776"/>
        <v>152.75211545977939</v>
      </c>
      <c r="BF925" s="808">
        <f t="shared" si="777"/>
        <v>0</v>
      </c>
      <c r="BG925" s="829">
        <f t="shared" si="778"/>
        <v>73.284022686982468</v>
      </c>
      <c r="BH925" s="829">
        <f t="shared" si="779"/>
        <v>54.196319251696835</v>
      </c>
      <c r="BI925" s="829">
        <f t="shared" si="780"/>
        <v>0</v>
      </c>
      <c r="BJ925" s="829">
        <f t="shared" si="781"/>
        <v>0</v>
      </c>
      <c r="BK925" s="829">
        <f t="shared" si="782"/>
        <v>12.571439469517925</v>
      </c>
      <c r="BL925" s="810">
        <f t="shared" si="783"/>
        <v>95.434685072299615</v>
      </c>
      <c r="BM925" s="810">
        <f t="shared" si="784"/>
        <v>171.1266684812507</v>
      </c>
      <c r="BN925" s="810">
        <f t="shared" si="785"/>
        <v>0</v>
      </c>
      <c r="BO925" s="810">
        <f t="shared" si="786"/>
        <v>0</v>
      </c>
      <c r="BP925" s="810">
        <f t="shared" si="787"/>
        <v>42.599864396139509</v>
      </c>
      <c r="BQ925" s="830">
        <f t="shared" si="788"/>
        <v>3.1325854631440513</v>
      </c>
      <c r="BR925" s="830">
        <f t="shared" si="789"/>
        <v>0</v>
      </c>
      <c r="BS925" s="830">
        <f t="shared" si="790"/>
        <v>0.82060759859814703</v>
      </c>
      <c r="BT925" s="810">
        <f t="shared" si="791"/>
        <v>0</v>
      </c>
      <c r="BU925" s="810">
        <f t="shared" si="792"/>
        <v>8.4801599606030997</v>
      </c>
      <c r="BV925" s="810">
        <f t="shared" si="793"/>
        <v>0</v>
      </c>
      <c r="BW925" s="830">
        <f t="shared" si="770"/>
        <v>4.5379540656945885</v>
      </c>
      <c r="BX925" s="816">
        <f t="shared" si="768"/>
        <v>621.5210353384598</v>
      </c>
      <c r="BY925" s="755">
        <f t="shared" si="769"/>
        <v>6.0624369424352301E-2</v>
      </c>
      <c r="BZ925" s="805">
        <f t="shared" ca="1" si="771"/>
        <v>85.32025953873142</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1.0783487543173922</v>
      </c>
      <c r="BE926" s="808">
        <f t="shared" si="776"/>
        <v>43.162736566135649</v>
      </c>
      <c r="BF926" s="808">
        <f t="shared" si="777"/>
        <v>0</v>
      </c>
      <c r="BG926" s="829">
        <f t="shared" si="778"/>
        <v>59.759924813917529</v>
      </c>
      <c r="BH926" s="829">
        <f t="shared" si="779"/>
        <v>30.11622054151881</v>
      </c>
      <c r="BI926" s="829">
        <f t="shared" si="780"/>
        <v>0</v>
      </c>
      <c r="BJ926" s="829">
        <f t="shared" si="781"/>
        <v>0</v>
      </c>
      <c r="BK926" s="829">
        <f t="shared" si="782"/>
        <v>3.139198587042622</v>
      </c>
      <c r="BL926" s="810">
        <f t="shared" si="783"/>
        <v>18.826644324159957</v>
      </c>
      <c r="BM926" s="810">
        <f t="shared" si="784"/>
        <v>65.497434967204626</v>
      </c>
      <c r="BN926" s="810">
        <f t="shared" si="785"/>
        <v>0</v>
      </c>
      <c r="BO926" s="810">
        <f t="shared" si="786"/>
        <v>0</v>
      </c>
      <c r="BP926" s="810">
        <f t="shared" si="787"/>
        <v>15.620056851127071</v>
      </c>
      <c r="BQ926" s="830">
        <f t="shared" si="788"/>
        <v>2.51617375239681</v>
      </c>
      <c r="BR926" s="830">
        <f t="shared" si="789"/>
        <v>0</v>
      </c>
      <c r="BS926" s="830">
        <f t="shared" si="790"/>
        <v>0.33018954282204699</v>
      </c>
      <c r="BT926" s="810">
        <f t="shared" si="791"/>
        <v>0</v>
      </c>
      <c r="BU926" s="810">
        <f t="shared" si="792"/>
        <v>1.826148663833475</v>
      </c>
      <c r="BV926" s="810">
        <f t="shared" si="793"/>
        <v>0</v>
      </c>
      <c r="BW926" s="830">
        <f t="shared" si="770"/>
        <v>4.9916591800898482</v>
      </c>
      <c r="BX926" s="816">
        <f t="shared" si="768"/>
        <v>246.86473654456577</v>
      </c>
      <c r="BY926" s="755">
        <f t="shared" si="769"/>
        <v>2.4079666069505051E-2</v>
      </c>
      <c r="BZ926" s="805">
        <f t="shared" ca="1" si="771"/>
        <v>87.008276876997627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45.540167440567473</v>
      </c>
      <c r="BE927" s="808">
        <f t="shared" si="776"/>
        <v>1260.4988433495625</v>
      </c>
      <c r="BF927" s="808">
        <f t="shared" si="777"/>
        <v>0</v>
      </c>
      <c r="BG927" s="829">
        <f t="shared" si="778"/>
        <v>785.46819061849351</v>
      </c>
      <c r="BH927" s="829">
        <f t="shared" si="779"/>
        <v>372.7827816724274</v>
      </c>
      <c r="BI927" s="829">
        <f t="shared" si="780"/>
        <v>0</v>
      </c>
      <c r="BJ927" s="829">
        <f t="shared" si="781"/>
        <v>0</v>
      </c>
      <c r="BK927" s="829">
        <f t="shared" si="782"/>
        <v>80.703272959743131</v>
      </c>
      <c r="BL927" s="810">
        <f t="shared" si="783"/>
        <v>516.29970007285726</v>
      </c>
      <c r="BM927" s="810">
        <f t="shared" si="784"/>
        <v>889.35041984135273</v>
      </c>
      <c r="BN927" s="810">
        <f t="shared" si="785"/>
        <v>0</v>
      </c>
      <c r="BO927" s="810">
        <f t="shared" si="786"/>
        <v>0</v>
      </c>
      <c r="BP927" s="810">
        <f t="shared" si="787"/>
        <v>227.50827814332774</v>
      </c>
      <c r="BQ927" s="830">
        <f t="shared" si="788"/>
        <v>23.051706660217157</v>
      </c>
      <c r="BR927" s="830">
        <f t="shared" si="789"/>
        <v>0</v>
      </c>
      <c r="BS927" s="830">
        <f t="shared" si="790"/>
        <v>3.4926828273056296</v>
      </c>
      <c r="BT927" s="810">
        <f t="shared" si="791"/>
        <v>0</v>
      </c>
      <c r="BU927" s="810">
        <f t="shared" si="792"/>
        <v>28.431783616245447</v>
      </c>
      <c r="BV927" s="810">
        <f t="shared" si="793"/>
        <v>0</v>
      </c>
      <c r="BW927" s="830">
        <f t="shared" si="770"/>
        <v>17.215727492448309</v>
      </c>
      <c r="BX927" s="816">
        <f t="shared" si="768"/>
        <v>4250.3435546945484</v>
      </c>
      <c r="BY927" s="755">
        <f t="shared" si="769"/>
        <v>0.41458676889334262</v>
      </c>
      <c r="BZ927" s="805">
        <f t="shared" ca="1" si="771"/>
        <v>105.22850700136648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49.792618327787508</v>
      </c>
      <c r="BE929" s="808">
        <f t="shared" si="776"/>
        <v>804.86078125605138</v>
      </c>
      <c r="BF929" s="808">
        <f t="shared" si="777"/>
        <v>0</v>
      </c>
      <c r="BG929" s="829">
        <f t="shared" si="778"/>
        <v>636.66041873982499</v>
      </c>
      <c r="BH929" s="829">
        <f t="shared" si="779"/>
        <v>271.66213295990724</v>
      </c>
      <c r="BI929" s="829">
        <f t="shared" si="780"/>
        <v>0</v>
      </c>
      <c r="BJ929" s="829">
        <f t="shared" si="781"/>
        <v>0</v>
      </c>
      <c r="BK929" s="829">
        <f t="shared" si="782"/>
        <v>59.723670940465702</v>
      </c>
      <c r="BL929" s="810">
        <f t="shared" si="783"/>
        <v>450.7956773136321</v>
      </c>
      <c r="BM929" s="810">
        <f t="shared" si="784"/>
        <v>732.79774213461644</v>
      </c>
      <c r="BN929" s="810">
        <f t="shared" si="785"/>
        <v>0</v>
      </c>
      <c r="BO929" s="810">
        <f t="shared" si="786"/>
        <v>0</v>
      </c>
      <c r="BP929" s="810">
        <f t="shared" si="787"/>
        <v>193.50215555785744</v>
      </c>
      <c r="BQ929" s="830">
        <f t="shared" si="788"/>
        <v>22.86405329857044</v>
      </c>
      <c r="BR929" s="830">
        <f t="shared" si="789"/>
        <v>0</v>
      </c>
      <c r="BS929" s="830">
        <f t="shared" si="790"/>
        <v>3.3273894421951002</v>
      </c>
      <c r="BT929" s="810">
        <f t="shared" si="791"/>
        <v>0</v>
      </c>
      <c r="BU929" s="810">
        <f t="shared" si="792"/>
        <v>27.850741294224676</v>
      </c>
      <c r="BV929" s="810">
        <f t="shared" si="793"/>
        <v>0</v>
      </c>
      <c r="BW929" s="830">
        <f t="shared" si="770"/>
        <v>22.691562786042642</v>
      </c>
      <c r="BX929" s="816">
        <f t="shared" si="768"/>
        <v>3276.5289440511751</v>
      </c>
      <c r="BY929" s="755">
        <f t="shared" si="769"/>
        <v>0.31959899961482396</v>
      </c>
      <c r="BZ929" s="805">
        <f t="shared" ca="1" si="771"/>
        <v>100.50070747415218</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2.2225504500258566</v>
      </c>
      <c r="BE930" s="808">
        <f t="shared" si="776"/>
        <v>64.719629387928933</v>
      </c>
      <c r="BF930" s="808">
        <f t="shared" si="777"/>
        <v>0</v>
      </c>
      <c r="BG930" s="829">
        <f t="shared" si="778"/>
        <v>129.92010605590801</v>
      </c>
      <c r="BH930" s="829">
        <f t="shared" si="779"/>
        <v>46.379386394853476</v>
      </c>
      <c r="BI930" s="829">
        <f t="shared" si="780"/>
        <v>0</v>
      </c>
      <c r="BJ930" s="829">
        <f t="shared" si="781"/>
        <v>0</v>
      </c>
      <c r="BK930" s="829">
        <f t="shared" si="782"/>
        <v>9.0647820571682445</v>
      </c>
      <c r="BL930" s="810">
        <f t="shared" si="783"/>
        <v>66.424787867429075</v>
      </c>
      <c r="BM930" s="810">
        <f t="shared" si="784"/>
        <v>92.858213063916466</v>
      </c>
      <c r="BN930" s="810">
        <f t="shared" si="785"/>
        <v>0</v>
      </c>
      <c r="BO930" s="810">
        <f t="shared" si="786"/>
        <v>0</v>
      </c>
      <c r="BP930" s="810">
        <f t="shared" si="787"/>
        <v>25.622032392384014</v>
      </c>
      <c r="BQ930" s="830">
        <f t="shared" si="788"/>
        <v>3.4446144566250845</v>
      </c>
      <c r="BR930" s="830">
        <f t="shared" si="789"/>
        <v>0</v>
      </c>
      <c r="BS930" s="830">
        <f t="shared" si="790"/>
        <v>0.52191128130683095</v>
      </c>
      <c r="BT930" s="810">
        <f t="shared" si="791"/>
        <v>0</v>
      </c>
      <c r="BU930" s="810">
        <f t="shared" si="792"/>
        <v>4.9897917838346855</v>
      </c>
      <c r="BV930" s="810">
        <f t="shared" si="793"/>
        <v>0</v>
      </c>
      <c r="BW930" s="830">
        <f t="shared" si="770"/>
        <v>3.6533789691478171</v>
      </c>
      <c r="BX930" s="816">
        <f t="shared" si="768"/>
        <v>449.82118416052845</v>
      </c>
      <c r="BY930" s="755">
        <f t="shared" si="769"/>
        <v>4.3876432321549787E-2</v>
      </c>
      <c r="BZ930" s="805">
        <f t="shared" ca="1" si="771"/>
        <v>87.092855624447424</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2.2669836509129366</v>
      </c>
      <c r="BE931" s="808">
        <f t="shared" si="776"/>
        <v>51.747455690292931</v>
      </c>
      <c r="BF931" s="808">
        <f t="shared" si="777"/>
        <v>0</v>
      </c>
      <c r="BG931" s="829">
        <f t="shared" si="778"/>
        <v>46.559200498787497</v>
      </c>
      <c r="BH931" s="829">
        <f t="shared" si="779"/>
        <v>21.240857254029326</v>
      </c>
      <c r="BI931" s="829">
        <f t="shared" si="780"/>
        <v>0</v>
      </c>
      <c r="BJ931" s="829">
        <f t="shared" si="781"/>
        <v>0</v>
      </c>
      <c r="BK931" s="829">
        <f t="shared" si="782"/>
        <v>4.4567870131222245</v>
      </c>
      <c r="BL931" s="810">
        <f t="shared" si="783"/>
        <v>27.58217787007673</v>
      </c>
      <c r="BM931" s="810">
        <f t="shared" si="784"/>
        <v>49.458393505334953</v>
      </c>
      <c r="BN931" s="810">
        <f t="shared" si="785"/>
        <v>0</v>
      </c>
      <c r="BO931" s="810">
        <f t="shared" si="786"/>
        <v>0</v>
      </c>
      <c r="BP931" s="810">
        <f t="shared" si="787"/>
        <v>12.110153186862901</v>
      </c>
      <c r="BQ931" s="830">
        <f t="shared" si="788"/>
        <v>1.8332615103207637</v>
      </c>
      <c r="BR931" s="830">
        <f t="shared" si="789"/>
        <v>0</v>
      </c>
      <c r="BS931" s="830">
        <f t="shared" si="790"/>
        <v>0.25257095715418998</v>
      </c>
      <c r="BT931" s="810">
        <f t="shared" si="791"/>
        <v>0</v>
      </c>
      <c r="BU931" s="810">
        <f t="shared" si="792"/>
        <v>3.057917770249365</v>
      </c>
      <c r="BV931" s="810">
        <f t="shared" si="793"/>
        <v>0</v>
      </c>
      <c r="BW931" s="830">
        <f t="shared" si="770"/>
        <v>3.5381395085315019</v>
      </c>
      <c r="BX931" s="816">
        <f t="shared" si="768"/>
        <v>224.1038984156753</v>
      </c>
      <c r="BY931" s="755">
        <f t="shared" si="769"/>
        <v>2.1859529693296461E-2</v>
      </c>
      <c r="BZ931" s="805">
        <f t="shared" ca="1" si="771"/>
        <v>88.570971433872302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5.4754337984497603</v>
      </c>
      <c r="BE932" s="808">
        <f t="shared" si="776"/>
        <v>104.54565360678723</v>
      </c>
      <c r="BF932" s="808">
        <f t="shared" si="777"/>
        <v>0</v>
      </c>
      <c r="BG932" s="829">
        <f t="shared" si="778"/>
        <v>92.313918219649423</v>
      </c>
      <c r="BH932" s="829">
        <f t="shared" si="779"/>
        <v>42.114699961713789</v>
      </c>
      <c r="BI932" s="829">
        <f t="shared" si="780"/>
        <v>0</v>
      </c>
      <c r="BJ932" s="829">
        <f t="shared" si="781"/>
        <v>0</v>
      </c>
      <c r="BK932" s="829">
        <f t="shared" si="782"/>
        <v>6.2253085589102541</v>
      </c>
      <c r="BL932" s="810">
        <f t="shared" si="783"/>
        <v>71.82626258358809</v>
      </c>
      <c r="BM932" s="810">
        <f t="shared" si="784"/>
        <v>141.62285412104072</v>
      </c>
      <c r="BN932" s="810">
        <f t="shared" si="785"/>
        <v>0</v>
      </c>
      <c r="BO932" s="810">
        <f t="shared" si="786"/>
        <v>0</v>
      </c>
      <c r="BP932" s="810">
        <f t="shared" si="787"/>
        <v>28.747067117206406</v>
      </c>
      <c r="BQ932" s="830">
        <f t="shared" si="788"/>
        <v>3.2915852510205852</v>
      </c>
      <c r="BR932" s="830">
        <f t="shared" si="789"/>
        <v>0</v>
      </c>
      <c r="BS932" s="830">
        <f t="shared" si="790"/>
        <v>0.547027343604789</v>
      </c>
      <c r="BT932" s="810">
        <f t="shared" si="791"/>
        <v>0</v>
      </c>
      <c r="BU932" s="810">
        <f t="shared" si="792"/>
        <v>2.8436381867700753</v>
      </c>
      <c r="BV932" s="810">
        <f t="shared" si="793"/>
        <v>0</v>
      </c>
      <c r="BW932" s="830">
        <f t="shared" si="770"/>
        <v>4.8430147259268743</v>
      </c>
      <c r="BX932" s="816">
        <f t="shared" si="768"/>
        <v>504.39646347466805</v>
      </c>
      <c r="BY932" s="755">
        <f t="shared" si="769"/>
        <v>4.9199811107556383E-2</v>
      </c>
      <c r="BZ932" s="805">
        <f t="shared" ca="1" si="771"/>
        <v>98.030966951543036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1.4473000365766175</v>
      </c>
      <c r="BE933" s="808">
        <f t="shared" si="776"/>
        <v>48.788329708475899</v>
      </c>
      <c r="BF933" s="808">
        <f t="shared" si="777"/>
        <v>0</v>
      </c>
      <c r="BG933" s="829">
        <f t="shared" si="778"/>
        <v>20.972172520037777</v>
      </c>
      <c r="BH933" s="829">
        <f t="shared" si="779"/>
        <v>4.5323705328418677</v>
      </c>
      <c r="BI933" s="829">
        <f t="shared" si="780"/>
        <v>0</v>
      </c>
      <c r="BJ933" s="829">
        <f t="shared" si="781"/>
        <v>0</v>
      </c>
      <c r="BK933" s="829">
        <f t="shared" si="782"/>
        <v>0.96573334644187514</v>
      </c>
      <c r="BL933" s="810">
        <f t="shared" si="783"/>
        <v>12.062362320387933</v>
      </c>
      <c r="BM933" s="810">
        <f t="shared" si="784"/>
        <v>31.987145094984282</v>
      </c>
      <c r="BN933" s="810">
        <f t="shared" si="785"/>
        <v>0</v>
      </c>
      <c r="BO933" s="810">
        <f t="shared" si="786"/>
        <v>0</v>
      </c>
      <c r="BP933" s="810">
        <f t="shared" si="787"/>
        <v>6.246724416791742</v>
      </c>
      <c r="BQ933" s="830">
        <f t="shared" si="788"/>
        <v>2.365103695559319</v>
      </c>
      <c r="BR933" s="830">
        <f t="shared" si="789"/>
        <v>0</v>
      </c>
      <c r="BS933" s="830">
        <f t="shared" si="790"/>
        <v>0.33372117291882697</v>
      </c>
      <c r="BT933" s="810">
        <f t="shared" si="791"/>
        <v>0</v>
      </c>
      <c r="BU933" s="810">
        <f t="shared" si="792"/>
        <v>1.7417891033320199</v>
      </c>
      <c r="BV933" s="810">
        <f t="shared" si="793"/>
        <v>0</v>
      </c>
      <c r="BW933" s="830">
        <f t="shared" si="770"/>
        <v>1.391113270710107</v>
      </c>
      <c r="BX933" s="816">
        <f t="shared" si="768"/>
        <v>132.83386521905825</v>
      </c>
      <c r="BY933" s="755">
        <f t="shared" si="769"/>
        <v>1.2956873314383364E-2</v>
      </c>
      <c r="BZ933" s="805">
        <f t="shared" ca="1" si="771"/>
        <v>72.235064543011603</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43.080673618010728</v>
      </c>
      <c r="BE934" s="808">
        <f t="shared" si="776"/>
        <v>894.98335305890089</v>
      </c>
      <c r="BF934" s="808">
        <f t="shared" si="777"/>
        <v>0</v>
      </c>
      <c r="BG934" s="829">
        <f t="shared" si="778"/>
        <v>666.17932796833179</v>
      </c>
      <c r="BH934" s="829">
        <f t="shared" si="779"/>
        <v>384.74031558486809</v>
      </c>
      <c r="BI934" s="829">
        <f t="shared" si="780"/>
        <v>0</v>
      </c>
      <c r="BJ934" s="829">
        <f t="shared" si="781"/>
        <v>0</v>
      </c>
      <c r="BK934" s="829">
        <f t="shared" si="782"/>
        <v>76.426761833952185</v>
      </c>
      <c r="BL934" s="810">
        <f t="shared" si="783"/>
        <v>507.37230310786572</v>
      </c>
      <c r="BM934" s="810">
        <f t="shared" si="784"/>
        <v>1004.0875788549066</v>
      </c>
      <c r="BN934" s="810">
        <f t="shared" si="785"/>
        <v>0</v>
      </c>
      <c r="BO934" s="810">
        <f t="shared" si="786"/>
        <v>0</v>
      </c>
      <c r="BP934" s="810">
        <f t="shared" si="787"/>
        <v>216.96841909217943</v>
      </c>
      <c r="BQ934" s="830">
        <f t="shared" si="788"/>
        <v>21.718804225600284</v>
      </c>
      <c r="BR934" s="830">
        <f t="shared" si="789"/>
        <v>0</v>
      </c>
      <c r="BS934" s="830">
        <f t="shared" si="790"/>
        <v>3.5728566733886002</v>
      </c>
      <c r="BT934" s="810">
        <f t="shared" si="791"/>
        <v>0</v>
      </c>
      <c r="BU934" s="810">
        <f t="shared" si="792"/>
        <v>28.86844362483945</v>
      </c>
      <c r="BV934" s="810">
        <f t="shared" si="793"/>
        <v>0</v>
      </c>
      <c r="BW934" s="830">
        <f t="shared" si="770"/>
        <v>20.59775808724277</v>
      </c>
      <c r="BX934" s="816">
        <f t="shared" si="768"/>
        <v>3868.5965957300864</v>
      </c>
      <c r="BY934" s="755">
        <f t="shared" si="769"/>
        <v>0.37735042876805369</v>
      </c>
      <c r="BZ934" s="805">
        <f t="shared" ca="1" si="771"/>
        <v>101.36077324376194</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1.6735960970071533</v>
      </c>
      <c r="BE935" s="808">
        <f t="shared" si="776"/>
        <v>32.693514038589456</v>
      </c>
      <c r="BF935" s="808">
        <f t="shared" si="777"/>
        <v>0</v>
      </c>
      <c r="BG935" s="829">
        <f t="shared" si="778"/>
        <v>54.254487962905507</v>
      </c>
      <c r="BH935" s="829">
        <f t="shared" si="779"/>
        <v>23.49738312956411</v>
      </c>
      <c r="BI935" s="829">
        <f t="shared" si="780"/>
        <v>0</v>
      </c>
      <c r="BJ935" s="829">
        <f t="shared" si="781"/>
        <v>0</v>
      </c>
      <c r="BK935" s="829">
        <f t="shared" si="782"/>
        <v>5.1934031247587757</v>
      </c>
      <c r="BL935" s="810">
        <f t="shared" si="783"/>
        <v>35.481655480292872</v>
      </c>
      <c r="BM935" s="810">
        <f t="shared" si="784"/>
        <v>67.762860984219557</v>
      </c>
      <c r="BN935" s="810">
        <f t="shared" si="785"/>
        <v>0</v>
      </c>
      <c r="BO935" s="810">
        <f t="shared" si="786"/>
        <v>0</v>
      </c>
      <c r="BP935" s="810">
        <f t="shared" si="787"/>
        <v>12.867809583452324</v>
      </c>
      <c r="BQ935" s="830">
        <f t="shared" si="788"/>
        <v>2.2944758361838233</v>
      </c>
      <c r="BR935" s="830">
        <f t="shared" si="789"/>
        <v>0</v>
      </c>
      <c r="BS935" s="830">
        <f t="shared" si="790"/>
        <v>0.117248037524363</v>
      </c>
      <c r="BT935" s="810">
        <f t="shared" si="791"/>
        <v>0</v>
      </c>
      <c r="BU935" s="810">
        <f t="shared" si="792"/>
        <v>1.7034138127353375</v>
      </c>
      <c r="BV935" s="810">
        <f t="shared" si="793"/>
        <v>0</v>
      </c>
      <c r="BW935" s="830">
        <f t="shared" si="770"/>
        <v>3.554221436391038</v>
      </c>
      <c r="BX935" s="816">
        <f t="shared" si="768"/>
        <v>241.09406952362437</v>
      </c>
      <c r="BY935" s="755">
        <f t="shared" si="769"/>
        <v>2.3516783995671513E-2</v>
      </c>
      <c r="BZ935" s="805">
        <f t="shared" ca="1" si="771"/>
        <v>99.635282800606106</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18.027909988838751</v>
      </c>
      <c r="BE936" s="808">
        <f t="shared" si="776"/>
        <v>438.25702585722462</v>
      </c>
      <c r="BF936" s="808">
        <f t="shared" si="777"/>
        <v>0</v>
      </c>
      <c r="BG936" s="829">
        <f t="shared" si="778"/>
        <v>310.66220488133848</v>
      </c>
      <c r="BH936" s="829">
        <f t="shared" si="779"/>
        <v>141.50486023866213</v>
      </c>
      <c r="BI936" s="829">
        <f t="shared" si="780"/>
        <v>0</v>
      </c>
      <c r="BJ936" s="829">
        <f t="shared" si="781"/>
        <v>0</v>
      </c>
      <c r="BK936" s="829">
        <f t="shared" si="782"/>
        <v>29.737522666849102</v>
      </c>
      <c r="BL936" s="810">
        <f t="shared" si="783"/>
        <v>186.92095951707032</v>
      </c>
      <c r="BM936" s="810">
        <f t="shared" si="784"/>
        <v>335.17332872468825</v>
      </c>
      <c r="BN936" s="810">
        <f t="shared" si="785"/>
        <v>0</v>
      </c>
      <c r="BO936" s="810">
        <f t="shared" si="786"/>
        <v>0</v>
      </c>
      <c r="BP936" s="810">
        <f t="shared" si="787"/>
        <v>79.933305056641913</v>
      </c>
      <c r="BQ936" s="830">
        <f t="shared" si="788"/>
        <v>8.5766943001912264</v>
      </c>
      <c r="BR936" s="830">
        <f t="shared" si="789"/>
        <v>0</v>
      </c>
      <c r="BS936" s="830">
        <f t="shared" si="790"/>
        <v>1.2994991363926101</v>
      </c>
      <c r="BT936" s="810">
        <f t="shared" si="791"/>
        <v>0</v>
      </c>
      <c r="BU936" s="810">
        <f t="shared" si="792"/>
        <v>8.8017830000607002</v>
      </c>
      <c r="BV936" s="810">
        <f t="shared" si="793"/>
        <v>0</v>
      </c>
      <c r="BW936" s="830">
        <f t="shared" si="770"/>
        <v>6.6815038788653194</v>
      </c>
      <c r="BX936" s="816">
        <f t="shared" si="768"/>
        <v>1565.5765972468232</v>
      </c>
      <c r="BY936" s="755">
        <f t="shared" si="769"/>
        <v>0.15270938326636979</v>
      </c>
      <c r="BZ936" s="805">
        <f t="shared" ca="1" si="771"/>
        <v>105.63036018755582</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83.660739290744544</v>
      </c>
      <c r="BE938" s="808">
        <f t="shared" si="776"/>
        <v>1688.1179052066154</v>
      </c>
      <c r="BF938" s="808">
        <f t="shared" si="777"/>
        <v>0</v>
      </c>
      <c r="BG938" s="829">
        <f t="shared" si="778"/>
        <v>1290.3389864715164</v>
      </c>
      <c r="BH938" s="829">
        <f t="shared" si="779"/>
        <v>585.4420239118698</v>
      </c>
      <c r="BI938" s="829">
        <f t="shared" si="780"/>
        <v>0</v>
      </c>
      <c r="BJ938" s="829">
        <f t="shared" si="781"/>
        <v>0</v>
      </c>
      <c r="BK938" s="829">
        <f t="shared" si="782"/>
        <v>118.14544393439826</v>
      </c>
      <c r="BL938" s="810">
        <f t="shared" si="783"/>
        <v>881.17488481787802</v>
      </c>
      <c r="BM938" s="810">
        <f t="shared" si="784"/>
        <v>1538.4477079780372</v>
      </c>
      <c r="BN938" s="810">
        <f t="shared" si="785"/>
        <v>0</v>
      </c>
      <c r="BO938" s="810">
        <f t="shared" si="786"/>
        <v>0</v>
      </c>
      <c r="BP938" s="810">
        <f t="shared" si="787"/>
        <v>363.30540809165871</v>
      </c>
      <c r="BQ938" s="830">
        <f t="shared" si="788"/>
        <v>39.026364555204246</v>
      </c>
      <c r="BR938" s="830">
        <f t="shared" si="789"/>
        <v>0</v>
      </c>
      <c r="BS938" s="830">
        <f t="shared" si="790"/>
        <v>5.9130855386673096</v>
      </c>
      <c r="BT938" s="810">
        <f t="shared" si="791"/>
        <v>0</v>
      </c>
      <c r="BU938" s="810">
        <f t="shared" si="792"/>
        <v>42.537149637472645</v>
      </c>
      <c r="BV938" s="810">
        <f t="shared" si="793"/>
        <v>0</v>
      </c>
      <c r="BW938" s="830">
        <f t="shared" si="770"/>
        <v>33.794570970294117</v>
      </c>
      <c r="BX938" s="816">
        <f t="shared" si="768"/>
        <v>6669.9042704043577</v>
      </c>
      <c r="BY938" s="755">
        <f t="shared" si="769"/>
        <v>0.65059542239605517</v>
      </c>
      <c r="BZ938" s="805">
        <f t="shared" ca="1" si="771"/>
        <v>104.06471559110039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1.4584924589136392</v>
      </c>
      <c r="BE939" s="808">
        <f t="shared" si="776"/>
        <v>50.021360030863924</v>
      </c>
      <c r="BF939" s="808">
        <f t="shared" si="777"/>
        <v>0</v>
      </c>
      <c r="BG939" s="829">
        <f t="shared" si="778"/>
        <v>22.166352690210672</v>
      </c>
      <c r="BH939" s="829">
        <f t="shared" si="779"/>
        <v>8.7843683990752339</v>
      </c>
      <c r="BI939" s="829">
        <f t="shared" si="780"/>
        <v>0</v>
      </c>
      <c r="BJ939" s="829">
        <f t="shared" si="781"/>
        <v>0</v>
      </c>
      <c r="BK939" s="829">
        <f t="shared" si="782"/>
        <v>1.8861542136828695</v>
      </c>
      <c r="BL939" s="810">
        <f t="shared" si="783"/>
        <v>22.307404043350925</v>
      </c>
      <c r="BM939" s="810">
        <f t="shared" si="784"/>
        <v>49.980609432060774</v>
      </c>
      <c r="BN939" s="810">
        <f t="shared" si="785"/>
        <v>0</v>
      </c>
      <c r="BO939" s="810">
        <f t="shared" si="786"/>
        <v>0</v>
      </c>
      <c r="BP939" s="810">
        <f t="shared" si="787"/>
        <v>8.9261077417380168</v>
      </c>
      <c r="BQ939" s="830">
        <f t="shared" si="788"/>
        <v>1.4404883988665214</v>
      </c>
      <c r="BR939" s="830">
        <f t="shared" si="789"/>
        <v>0</v>
      </c>
      <c r="BS939" s="830">
        <f t="shared" si="790"/>
        <v>0.21825581801007898</v>
      </c>
      <c r="BT939" s="810">
        <f t="shared" si="791"/>
        <v>0</v>
      </c>
      <c r="BU939" s="810">
        <f t="shared" si="792"/>
        <v>1.641306496076925</v>
      </c>
      <c r="BV939" s="810">
        <f t="shared" si="793"/>
        <v>0</v>
      </c>
      <c r="BW939" s="830">
        <f t="shared" si="770"/>
        <v>2.057341806636221</v>
      </c>
      <c r="BX939" s="816">
        <f t="shared" si="768"/>
        <v>170.88824152948584</v>
      </c>
      <c r="BY939" s="755">
        <f t="shared" si="769"/>
        <v>1.6668771120706773E-2</v>
      </c>
      <c r="BZ939" s="805">
        <f t="shared" ca="1" si="771"/>
        <v>87.163371615146048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16.081180422296761</v>
      </c>
      <c r="BE940" s="808">
        <f t="shared" si="776"/>
        <v>325.13889630726322</v>
      </c>
      <c r="BF940" s="808">
        <f t="shared" si="777"/>
        <v>0</v>
      </c>
      <c r="BG940" s="829">
        <f t="shared" si="778"/>
        <v>233.86487793355045</v>
      </c>
      <c r="BH940" s="829">
        <f t="shared" si="779"/>
        <v>101.69679386196019</v>
      </c>
      <c r="BI940" s="829">
        <f t="shared" si="780"/>
        <v>0</v>
      </c>
      <c r="BJ940" s="829">
        <f t="shared" si="781"/>
        <v>0</v>
      </c>
      <c r="BK940" s="829">
        <f t="shared" si="782"/>
        <v>24.780835404850748</v>
      </c>
      <c r="BL940" s="810">
        <f t="shared" si="783"/>
        <v>179.38232438996971</v>
      </c>
      <c r="BM940" s="810">
        <f t="shared" si="784"/>
        <v>283.16371605422887</v>
      </c>
      <c r="BN940" s="810">
        <f t="shared" si="785"/>
        <v>0</v>
      </c>
      <c r="BO940" s="810">
        <f t="shared" si="786"/>
        <v>0</v>
      </c>
      <c r="BP940" s="810">
        <f t="shared" si="787"/>
        <v>85.453024561173947</v>
      </c>
      <c r="BQ940" s="830">
        <f t="shared" si="788"/>
        <v>8.2334174220883867</v>
      </c>
      <c r="BR940" s="830">
        <f t="shared" si="789"/>
        <v>0</v>
      </c>
      <c r="BS940" s="830">
        <f t="shared" si="790"/>
        <v>1.3414951693560999</v>
      </c>
      <c r="BT940" s="810">
        <f t="shared" si="791"/>
        <v>0</v>
      </c>
      <c r="BU940" s="810">
        <f t="shared" si="792"/>
        <v>10.307006716909125</v>
      </c>
      <c r="BV940" s="810">
        <f t="shared" si="793"/>
        <v>0</v>
      </c>
      <c r="BW940" s="830">
        <f t="shared" si="770"/>
        <v>5.080117825486977</v>
      </c>
      <c r="BX940" s="816">
        <f t="shared" si="768"/>
        <v>1274.5236860691343</v>
      </c>
      <c r="BY940" s="755">
        <f t="shared" si="769"/>
        <v>0.1243195167839577</v>
      </c>
      <c r="BZ940" s="805">
        <f t="shared" ca="1" si="771"/>
        <v>97.419356978149693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5.9695753850918267</v>
      </c>
      <c r="BE941" s="808">
        <f t="shared" si="776"/>
        <v>99.563819875440302</v>
      </c>
      <c r="BF941" s="808">
        <f t="shared" si="777"/>
        <v>0</v>
      </c>
      <c r="BG941" s="829">
        <f t="shared" si="778"/>
        <v>128.63924671363782</v>
      </c>
      <c r="BH941" s="829">
        <f t="shared" si="779"/>
        <v>58.686743918238022</v>
      </c>
      <c r="BI941" s="829">
        <f t="shared" si="780"/>
        <v>0</v>
      </c>
      <c r="BJ941" s="829">
        <f t="shared" si="781"/>
        <v>0</v>
      </c>
      <c r="BK941" s="829">
        <f t="shared" si="782"/>
        <v>13.09593689396006</v>
      </c>
      <c r="BL941" s="810">
        <f t="shared" si="783"/>
        <v>85.264216581615457</v>
      </c>
      <c r="BM941" s="810">
        <f t="shared" si="784"/>
        <v>179.56263687792395</v>
      </c>
      <c r="BN941" s="810">
        <f t="shared" si="785"/>
        <v>0</v>
      </c>
      <c r="BO941" s="810">
        <f t="shared" si="786"/>
        <v>0</v>
      </c>
      <c r="BP941" s="810">
        <f t="shared" si="787"/>
        <v>44.377188242906314</v>
      </c>
      <c r="BQ941" s="830">
        <f t="shared" si="788"/>
        <v>4.4077737046966652</v>
      </c>
      <c r="BR941" s="830">
        <f t="shared" si="789"/>
        <v>0</v>
      </c>
      <c r="BS941" s="830">
        <f t="shared" si="790"/>
        <v>0.6550383683973191</v>
      </c>
      <c r="BT941" s="810">
        <f t="shared" si="791"/>
        <v>0</v>
      </c>
      <c r="BU941" s="810">
        <f t="shared" si="792"/>
        <v>3.9022770494989798</v>
      </c>
      <c r="BV941" s="810">
        <f t="shared" si="793"/>
        <v>0</v>
      </c>
      <c r="BW941" s="830">
        <f t="shared" si="770"/>
        <v>5.0495882947499222</v>
      </c>
      <c r="BX941" s="816">
        <f t="shared" si="768"/>
        <v>629.17404190615662</v>
      </c>
      <c r="BY941" s="755">
        <f t="shared" si="769"/>
        <v>6.1370858555028933E-2</v>
      </c>
      <c r="BZ941" s="805">
        <f t="shared" ca="1" si="771"/>
        <v>101.22498397459718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1.7600238983880425</v>
      </c>
      <c r="BE942" s="808">
        <f t="shared" si="776"/>
        <v>40.430109346855339</v>
      </c>
      <c r="BF942" s="808">
        <f t="shared" si="777"/>
        <v>0</v>
      </c>
      <c r="BG942" s="829">
        <f t="shared" si="778"/>
        <v>40.396002242923124</v>
      </c>
      <c r="BH942" s="829">
        <f t="shared" si="779"/>
        <v>13.533017204968756</v>
      </c>
      <c r="BI942" s="829">
        <f t="shared" si="780"/>
        <v>0</v>
      </c>
      <c r="BJ942" s="829">
        <f t="shared" si="781"/>
        <v>0</v>
      </c>
      <c r="BK942" s="829">
        <f t="shared" si="782"/>
        <v>1.9470324840234159</v>
      </c>
      <c r="BL942" s="810">
        <f t="shared" si="783"/>
        <v>14.346259035688195</v>
      </c>
      <c r="BM942" s="810">
        <f t="shared" si="784"/>
        <v>25.724688168525688</v>
      </c>
      <c r="BN942" s="810">
        <f t="shared" si="785"/>
        <v>0</v>
      </c>
      <c r="BO942" s="810">
        <f t="shared" si="786"/>
        <v>0</v>
      </c>
      <c r="BP942" s="810">
        <f t="shared" si="787"/>
        <v>6.130430348621787</v>
      </c>
      <c r="BQ942" s="830">
        <f t="shared" si="788"/>
        <v>2.9152367640113193</v>
      </c>
      <c r="BR942" s="830">
        <f t="shared" si="789"/>
        <v>0</v>
      </c>
      <c r="BS942" s="830">
        <f t="shared" si="790"/>
        <v>0.32377035635343998</v>
      </c>
      <c r="BT942" s="810">
        <f t="shared" si="791"/>
        <v>0</v>
      </c>
      <c r="BU942" s="810">
        <f t="shared" si="792"/>
        <v>2.094406019158785</v>
      </c>
      <c r="BV942" s="810">
        <f t="shared" si="793"/>
        <v>0</v>
      </c>
      <c r="BW942" s="830">
        <f t="shared" si="770"/>
        <v>3.476626140634941</v>
      </c>
      <c r="BX942" s="816">
        <f t="shared" ref="BX942:BX1005" si="820">IF(SUM(BB942:BW942)=0,"",SUM(BB942:BW942))</f>
        <v>153.07760201015284</v>
      </c>
      <c r="BY942" s="755">
        <f t="shared" si="769"/>
        <v>1.4931486735286076E-2</v>
      </c>
      <c r="BZ942" s="805">
        <f t="shared" ca="1" si="771"/>
        <v>77.097681839600568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2.1849679670273279</v>
      </c>
      <c r="BE943" s="808">
        <f t="shared" si="776"/>
        <v>65.362853293846314</v>
      </c>
      <c r="BF943" s="808">
        <f t="shared" si="777"/>
        <v>0</v>
      </c>
      <c r="BG943" s="829">
        <f t="shared" si="778"/>
        <v>80.558833374729318</v>
      </c>
      <c r="BH943" s="829">
        <f t="shared" si="779"/>
        <v>40.263303224167387</v>
      </c>
      <c r="BI943" s="829">
        <f t="shared" si="780"/>
        <v>0</v>
      </c>
      <c r="BJ943" s="829">
        <f t="shared" si="781"/>
        <v>0</v>
      </c>
      <c r="BK943" s="829">
        <f t="shared" si="782"/>
        <v>8.2213997594248998</v>
      </c>
      <c r="BL943" s="810">
        <f t="shared" si="783"/>
        <v>53.669624004666645</v>
      </c>
      <c r="BM943" s="810">
        <f t="shared" si="784"/>
        <v>120.85397671672931</v>
      </c>
      <c r="BN943" s="810">
        <f t="shared" si="785"/>
        <v>0</v>
      </c>
      <c r="BO943" s="810">
        <f t="shared" si="786"/>
        <v>0</v>
      </c>
      <c r="BP943" s="810">
        <f t="shared" si="787"/>
        <v>28.821678099994553</v>
      </c>
      <c r="BQ943" s="830">
        <f t="shared" si="788"/>
        <v>3.2516765035891293</v>
      </c>
      <c r="BR943" s="830">
        <f t="shared" si="789"/>
        <v>0</v>
      </c>
      <c r="BS943" s="830">
        <f t="shared" si="790"/>
        <v>0.492678258119565</v>
      </c>
      <c r="BT943" s="810">
        <f t="shared" si="791"/>
        <v>0</v>
      </c>
      <c r="BU943" s="810">
        <f t="shared" si="792"/>
        <v>5.0739350306387774</v>
      </c>
      <c r="BV943" s="810">
        <f t="shared" si="793"/>
        <v>0</v>
      </c>
      <c r="BW943" s="830">
        <f t="shared" si="770"/>
        <v>3.4773377708387572</v>
      </c>
      <c r="BX943" s="816">
        <f t="shared" si="820"/>
        <v>412.23226400377195</v>
      </c>
      <c r="BY943" s="755">
        <f t="shared" si="769"/>
        <v>4.020993601285329E-2</v>
      </c>
      <c r="BZ943" s="805">
        <f t="shared" ca="1" si="771"/>
        <v>86.63898290312197</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10.372157179668124</v>
      </c>
      <c r="BE944" s="808">
        <f t="shared" si="776"/>
        <v>97.446882786416182</v>
      </c>
      <c r="BF944" s="808">
        <f t="shared" si="777"/>
        <v>0</v>
      </c>
      <c r="BG944" s="829">
        <f t="shared" si="778"/>
        <v>105.57379213335363</v>
      </c>
      <c r="BH944" s="829">
        <f t="shared" si="779"/>
        <v>48.164011075094123</v>
      </c>
      <c r="BI944" s="829">
        <f t="shared" si="780"/>
        <v>0</v>
      </c>
      <c r="BJ944" s="829">
        <f t="shared" si="781"/>
        <v>0</v>
      </c>
      <c r="BK944" s="829">
        <f t="shared" si="782"/>
        <v>8.4737087380605285</v>
      </c>
      <c r="BL944" s="810">
        <f t="shared" si="783"/>
        <v>72.248000077496755</v>
      </c>
      <c r="BM944" s="810">
        <f t="shared" si="784"/>
        <v>150.24817066918476</v>
      </c>
      <c r="BN944" s="810">
        <f t="shared" si="785"/>
        <v>0</v>
      </c>
      <c r="BO944" s="810">
        <f t="shared" si="786"/>
        <v>0</v>
      </c>
      <c r="BP944" s="810">
        <f t="shared" si="787"/>
        <v>26.795972909516028</v>
      </c>
      <c r="BQ944" s="830">
        <f t="shared" si="788"/>
        <v>3.9588076517267519</v>
      </c>
      <c r="BR944" s="830">
        <f t="shared" si="789"/>
        <v>0</v>
      </c>
      <c r="BS944" s="830">
        <f t="shared" si="790"/>
        <v>0.58379876610982606</v>
      </c>
      <c r="BT944" s="810">
        <f t="shared" si="791"/>
        <v>0</v>
      </c>
      <c r="BU944" s="810">
        <f t="shared" si="792"/>
        <v>2.9979371205015752</v>
      </c>
      <c r="BV944" s="810">
        <f t="shared" si="793"/>
        <v>0</v>
      </c>
      <c r="BW944" s="830">
        <f t="shared" si="770"/>
        <v>6.4358110743474519</v>
      </c>
      <c r="BX944" s="816">
        <f t="shared" si="820"/>
        <v>533.29905018147576</v>
      </c>
      <c r="BY944" s="755">
        <f t="shared" si="769"/>
        <v>5.2019025573690571E-2</v>
      </c>
      <c r="BZ944" s="805">
        <f t="shared" ca="1" si="771"/>
        <v>91.122018499068801</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2.2923577761440241</v>
      </c>
      <c r="BE945" s="808">
        <f t="shared" si="776"/>
        <v>129.54654521974118</v>
      </c>
      <c r="BF945" s="808">
        <f t="shared" si="777"/>
        <v>0</v>
      </c>
      <c r="BG945" s="829">
        <f t="shared" si="778"/>
        <v>92.936559031167718</v>
      </c>
      <c r="BH945" s="829">
        <f t="shared" si="779"/>
        <v>47.280531371441178</v>
      </c>
      <c r="BI945" s="829">
        <f t="shared" si="780"/>
        <v>0</v>
      </c>
      <c r="BJ945" s="829">
        <f t="shared" si="781"/>
        <v>0</v>
      </c>
      <c r="BK945" s="829">
        <f t="shared" si="782"/>
        <v>11.203661175310037</v>
      </c>
      <c r="BL945" s="810">
        <f t="shared" si="783"/>
        <v>69.653467210000144</v>
      </c>
      <c r="BM945" s="810">
        <f t="shared" si="784"/>
        <v>97.162720941357207</v>
      </c>
      <c r="BN945" s="810">
        <f t="shared" si="785"/>
        <v>0</v>
      </c>
      <c r="BO945" s="810">
        <f t="shared" si="786"/>
        <v>0</v>
      </c>
      <c r="BP945" s="810">
        <f t="shared" si="787"/>
        <v>20.52465251128157</v>
      </c>
      <c r="BQ945" s="830">
        <f t="shared" si="788"/>
        <v>3.3335679296310268</v>
      </c>
      <c r="BR945" s="830">
        <f t="shared" si="789"/>
        <v>0</v>
      </c>
      <c r="BS945" s="830">
        <f t="shared" si="790"/>
        <v>0.41399859580921006</v>
      </c>
      <c r="BT945" s="810">
        <f t="shared" si="791"/>
        <v>0</v>
      </c>
      <c r="BU945" s="810">
        <f t="shared" si="792"/>
        <v>5.7559105915414728</v>
      </c>
      <c r="BV945" s="810">
        <f t="shared" si="793"/>
        <v>0</v>
      </c>
      <c r="BW945" s="830">
        <f t="shared" si="770"/>
        <v>6.5328858106625747</v>
      </c>
      <c r="BX945" s="816">
        <f t="shared" si="820"/>
        <v>486.6368581640873</v>
      </c>
      <c r="BY945" s="755">
        <f t="shared" si="769"/>
        <v>4.7467504698018657E-2</v>
      </c>
      <c r="BZ945" s="805">
        <f t="shared" ca="1" si="771"/>
        <v>96.553618481792796</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86.987219140432885</v>
      </c>
      <c r="BE947" s="808">
        <f t="shared" si="776"/>
        <v>1616.3743940668655</v>
      </c>
      <c r="BF947" s="808">
        <f t="shared" si="777"/>
        <v>0</v>
      </c>
      <c r="BG947" s="829">
        <f t="shared" si="778"/>
        <v>1278.9787231511077</v>
      </c>
      <c r="BH947" s="829">
        <f t="shared" si="779"/>
        <v>611.91572775102338</v>
      </c>
      <c r="BI947" s="829">
        <f t="shared" si="780"/>
        <v>0</v>
      </c>
      <c r="BJ947" s="829">
        <f t="shared" si="781"/>
        <v>0</v>
      </c>
      <c r="BK947" s="829">
        <f t="shared" si="782"/>
        <v>120.36816633656747</v>
      </c>
      <c r="BL947" s="810">
        <f t="shared" si="783"/>
        <v>896.83610919912087</v>
      </c>
      <c r="BM947" s="810">
        <f t="shared" si="784"/>
        <v>1625.1329604598616</v>
      </c>
      <c r="BN947" s="810">
        <f t="shared" si="785"/>
        <v>0</v>
      </c>
      <c r="BO947" s="810">
        <f t="shared" si="786"/>
        <v>0</v>
      </c>
      <c r="BP947" s="810">
        <f t="shared" si="787"/>
        <v>376.50000180067292</v>
      </c>
      <c r="BQ947" s="830">
        <f t="shared" si="788"/>
        <v>40.719492582490524</v>
      </c>
      <c r="BR947" s="830">
        <f t="shared" si="789"/>
        <v>0</v>
      </c>
      <c r="BS947" s="830">
        <f t="shared" si="790"/>
        <v>6.36033340284955</v>
      </c>
      <c r="BT947" s="810">
        <f t="shared" si="791"/>
        <v>0</v>
      </c>
      <c r="BU947" s="810">
        <f t="shared" si="792"/>
        <v>43.760200068686402</v>
      </c>
      <c r="BV947" s="810">
        <f t="shared" si="793"/>
        <v>0</v>
      </c>
      <c r="BW947" s="830">
        <f t="shared" si="770"/>
        <v>44.18058745845304</v>
      </c>
      <c r="BX947" s="816">
        <f t="shared" si="820"/>
        <v>6748.1139154181319</v>
      </c>
      <c r="BY947" s="755">
        <f t="shared" ref="BY947:BY1010" si="821">IF(BX947&lt;&gt;"", BX947 / $BX$5, "")</f>
        <v>0.65822414313481581</v>
      </c>
      <c r="BZ947" s="805">
        <f t="shared" ca="1" si="771"/>
        <v>102.29345426510929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7.5103057129345441</v>
      </c>
      <c r="BE948" s="808">
        <f t="shared" si="776"/>
        <v>20.372624275425029</v>
      </c>
      <c r="BF948" s="808">
        <f t="shared" si="777"/>
        <v>0</v>
      </c>
      <c r="BG948" s="829">
        <f t="shared" si="778"/>
        <v>20.339354408898306</v>
      </c>
      <c r="BH948" s="829">
        <f t="shared" si="779"/>
        <v>8.838505765287815</v>
      </c>
      <c r="BI948" s="829">
        <f t="shared" si="780"/>
        <v>0</v>
      </c>
      <c r="BJ948" s="829">
        <f t="shared" si="781"/>
        <v>0</v>
      </c>
      <c r="BK948" s="829">
        <f t="shared" si="782"/>
        <v>0.89860588370870464</v>
      </c>
      <c r="BL948" s="810">
        <f t="shared" si="783"/>
        <v>11.525739900656339</v>
      </c>
      <c r="BM948" s="810">
        <f t="shared" si="784"/>
        <v>33.471478583594347</v>
      </c>
      <c r="BN948" s="810">
        <f t="shared" si="785"/>
        <v>0</v>
      </c>
      <c r="BO948" s="810">
        <f t="shared" si="786"/>
        <v>0</v>
      </c>
      <c r="BP948" s="810">
        <f t="shared" si="787"/>
        <v>10.226544129474192</v>
      </c>
      <c r="BQ948" s="830">
        <f t="shared" si="788"/>
        <v>1.0084179655301928</v>
      </c>
      <c r="BR948" s="830">
        <f t="shared" si="789"/>
        <v>0</v>
      </c>
      <c r="BS948" s="830">
        <f t="shared" si="790"/>
        <v>0.17481272016195201</v>
      </c>
      <c r="BT948" s="810">
        <f t="shared" si="791"/>
        <v>0</v>
      </c>
      <c r="BU948" s="810">
        <f t="shared" si="792"/>
        <v>1.6840357739756249</v>
      </c>
      <c r="BV948" s="810">
        <f t="shared" si="793"/>
        <v>0</v>
      </c>
      <c r="BW948" s="830">
        <f t="shared" si="770"/>
        <v>1.2236890411336641</v>
      </c>
      <c r="BX948" s="816">
        <f t="shared" si="820"/>
        <v>117.27411416078071</v>
      </c>
      <c r="BY948" s="755">
        <f t="shared" si="821"/>
        <v>1.1439144963010213E-2</v>
      </c>
      <c r="BZ948" s="805">
        <f t="shared" ca="1" si="771"/>
        <v>74.595005967138817</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17.369378069492647</v>
      </c>
      <c r="BE949" s="808">
        <f t="shared" si="776"/>
        <v>374.11820377328178</v>
      </c>
      <c r="BF949" s="808">
        <f t="shared" si="777"/>
        <v>0</v>
      </c>
      <c r="BG949" s="829">
        <f t="shared" si="778"/>
        <v>269.27325349882352</v>
      </c>
      <c r="BH949" s="829">
        <f t="shared" si="779"/>
        <v>122.84563907074637</v>
      </c>
      <c r="BI949" s="829">
        <f t="shared" si="780"/>
        <v>0</v>
      </c>
      <c r="BJ949" s="829">
        <f t="shared" si="781"/>
        <v>0</v>
      </c>
      <c r="BK949" s="829">
        <f t="shared" si="782"/>
        <v>25.863652785239793</v>
      </c>
      <c r="BL949" s="810">
        <f t="shared" si="783"/>
        <v>194.76482950054049</v>
      </c>
      <c r="BM949" s="810">
        <f t="shared" si="784"/>
        <v>336.85842969541744</v>
      </c>
      <c r="BN949" s="810">
        <f t="shared" si="785"/>
        <v>0</v>
      </c>
      <c r="BO949" s="810">
        <f t="shared" si="786"/>
        <v>0</v>
      </c>
      <c r="BP949" s="810">
        <f t="shared" si="787"/>
        <v>96.681068570805039</v>
      </c>
      <c r="BQ949" s="830">
        <f t="shared" si="788"/>
        <v>9.3965487916927426</v>
      </c>
      <c r="BR949" s="830">
        <f t="shared" si="789"/>
        <v>0</v>
      </c>
      <c r="BS949" s="830">
        <f t="shared" si="790"/>
        <v>1.5625181407712299</v>
      </c>
      <c r="BT949" s="810">
        <f t="shared" si="791"/>
        <v>0</v>
      </c>
      <c r="BU949" s="810">
        <f t="shared" si="792"/>
        <v>11.164738374570751</v>
      </c>
      <c r="BV949" s="810">
        <f t="shared" si="793"/>
        <v>0</v>
      </c>
      <c r="BW949" s="830">
        <f t="shared" si="770"/>
        <v>8.3465670008306603</v>
      </c>
      <c r="BX949" s="816">
        <f t="shared" si="820"/>
        <v>1468.2448272722127</v>
      </c>
      <c r="BY949" s="755">
        <f t="shared" si="821"/>
        <v>0.14321545330396143</v>
      </c>
      <c r="BZ949" s="805">
        <f t="shared" ca="1" si="771"/>
        <v>99.85132288584505</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5.1875963917424279</v>
      </c>
      <c r="BE950" s="808">
        <f t="shared" si="776"/>
        <v>93.754680976614807</v>
      </c>
      <c r="BF950" s="808">
        <f t="shared" si="777"/>
        <v>0</v>
      </c>
      <c r="BG950" s="829">
        <f t="shared" si="778"/>
        <v>101.68056448992309</v>
      </c>
      <c r="BH950" s="829">
        <f t="shared" si="779"/>
        <v>46.718116803350007</v>
      </c>
      <c r="BI950" s="829">
        <f t="shared" si="780"/>
        <v>0</v>
      </c>
      <c r="BJ950" s="829">
        <f t="shared" si="781"/>
        <v>0</v>
      </c>
      <c r="BK950" s="829">
        <f t="shared" si="782"/>
        <v>9.8024620078457598</v>
      </c>
      <c r="BL950" s="810">
        <f t="shared" si="783"/>
        <v>60.159404218471671</v>
      </c>
      <c r="BM950" s="810">
        <f t="shared" si="784"/>
        <v>95.094473914893754</v>
      </c>
      <c r="BN950" s="810">
        <f t="shared" si="785"/>
        <v>0</v>
      </c>
      <c r="BO950" s="810">
        <f t="shared" si="786"/>
        <v>0</v>
      </c>
      <c r="BP950" s="810">
        <f t="shared" si="787"/>
        <v>25.726061014478017</v>
      </c>
      <c r="BQ950" s="830">
        <f t="shared" si="788"/>
        <v>3.2055044360322258</v>
      </c>
      <c r="BR950" s="830">
        <f t="shared" si="789"/>
        <v>0</v>
      </c>
      <c r="BS950" s="830">
        <f t="shared" si="790"/>
        <v>0.33705103335220998</v>
      </c>
      <c r="BT950" s="810">
        <f t="shared" si="791"/>
        <v>0</v>
      </c>
      <c r="BU950" s="810">
        <f t="shared" si="792"/>
        <v>1.8926202198557924</v>
      </c>
      <c r="BV950" s="810">
        <f t="shared" si="793"/>
        <v>0</v>
      </c>
      <c r="BW950" s="830">
        <f t="shared" si="770"/>
        <v>6.474094394616758</v>
      </c>
      <c r="BX950" s="816">
        <f t="shared" si="820"/>
        <v>450.03262990117656</v>
      </c>
      <c r="BY950" s="755">
        <f t="shared" si="821"/>
        <v>4.3897057149939189E-2</v>
      </c>
      <c r="BZ950" s="805">
        <f t="shared" ca="1" si="771"/>
        <v>99.030737579084814</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2.0326213280842715</v>
      </c>
      <c r="BE951" s="808">
        <f t="shared" si="776"/>
        <v>63.545964099829341</v>
      </c>
      <c r="BF951" s="808">
        <f t="shared" si="777"/>
        <v>0</v>
      </c>
      <c r="BG951" s="829">
        <f t="shared" si="778"/>
        <v>45.294658186283222</v>
      </c>
      <c r="BH951" s="829">
        <f t="shared" si="779"/>
        <v>5.7067526254246861</v>
      </c>
      <c r="BI951" s="829">
        <f t="shared" si="780"/>
        <v>0</v>
      </c>
      <c r="BJ951" s="829">
        <f t="shared" si="781"/>
        <v>0</v>
      </c>
      <c r="BK951" s="829">
        <f t="shared" si="782"/>
        <v>4.2974107630870115</v>
      </c>
      <c r="BL951" s="810">
        <f t="shared" si="783"/>
        <v>39.52890787349034</v>
      </c>
      <c r="BM951" s="810">
        <f t="shared" si="784"/>
        <v>73.50680725444154</v>
      </c>
      <c r="BN951" s="810">
        <f t="shared" si="785"/>
        <v>0</v>
      </c>
      <c r="BO951" s="810">
        <f t="shared" si="786"/>
        <v>0</v>
      </c>
      <c r="BP951" s="810">
        <f t="shared" si="787"/>
        <v>13.156885280451043</v>
      </c>
      <c r="BQ951" s="830">
        <f t="shared" si="788"/>
        <v>4.8223747336406531</v>
      </c>
      <c r="BR951" s="830">
        <f t="shared" si="789"/>
        <v>0</v>
      </c>
      <c r="BS951" s="830">
        <f t="shared" si="790"/>
        <v>0.44215002685133797</v>
      </c>
      <c r="BT951" s="810">
        <f t="shared" si="791"/>
        <v>0</v>
      </c>
      <c r="BU951" s="810">
        <f t="shared" si="792"/>
        <v>2.4760189425597674</v>
      </c>
      <c r="BV951" s="810">
        <f t="shared" si="793"/>
        <v>0</v>
      </c>
      <c r="BW951" s="830">
        <f t="shared" si="770"/>
        <v>2.3109510130557829</v>
      </c>
      <c r="BX951" s="816">
        <f t="shared" si="820"/>
        <v>257.12150212719899</v>
      </c>
      <c r="BY951" s="755">
        <f t="shared" si="821"/>
        <v>2.5080130913694789E-2</v>
      </c>
      <c r="BZ951" s="805">
        <f t="shared" ca="1" si="771"/>
        <v>83.866752575652683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1.7220309286071969</v>
      </c>
      <c r="BE952" s="808">
        <f t="shared" si="776"/>
        <v>63.576260071836288</v>
      </c>
      <c r="BF952" s="808">
        <f t="shared" si="777"/>
        <v>0</v>
      </c>
      <c r="BG952" s="829">
        <f t="shared" si="778"/>
        <v>40.830773968444191</v>
      </c>
      <c r="BH952" s="829">
        <f t="shared" si="779"/>
        <v>19.27224185592868</v>
      </c>
      <c r="BI952" s="829">
        <f t="shared" si="780"/>
        <v>0</v>
      </c>
      <c r="BJ952" s="829">
        <f t="shared" si="781"/>
        <v>0</v>
      </c>
      <c r="BK952" s="829">
        <f t="shared" si="782"/>
        <v>5.4289455697988425</v>
      </c>
      <c r="BL952" s="810">
        <f t="shared" si="783"/>
        <v>24.61294124354885</v>
      </c>
      <c r="BM952" s="810">
        <f t="shared" si="784"/>
        <v>50.769640209501077</v>
      </c>
      <c r="BN952" s="810">
        <f t="shared" si="785"/>
        <v>0</v>
      </c>
      <c r="BO952" s="810">
        <f t="shared" si="786"/>
        <v>0</v>
      </c>
      <c r="BP952" s="810">
        <f t="shared" si="787"/>
        <v>12.107720963130097</v>
      </c>
      <c r="BQ952" s="830">
        <f t="shared" si="788"/>
        <v>1.9554943542222794</v>
      </c>
      <c r="BR952" s="830">
        <f t="shared" si="789"/>
        <v>0</v>
      </c>
      <c r="BS952" s="830">
        <f t="shared" si="790"/>
        <v>0.29628702336701201</v>
      </c>
      <c r="BT952" s="810">
        <f t="shared" si="791"/>
        <v>0</v>
      </c>
      <c r="BU952" s="810">
        <f t="shared" si="792"/>
        <v>3.2714875662747902</v>
      </c>
      <c r="BV952" s="810">
        <f t="shared" si="793"/>
        <v>0</v>
      </c>
      <c r="BW952" s="830">
        <f t="shared" si="770"/>
        <v>2.0214159036485051</v>
      </c>
      <c r="BX952" s="816">
        <f t="shared" si="820"/>
        <v>225.86523965830784</v>
      </c>
      <c r="BY952" s="755">
        <f t="shared" si="821"/>
        <v>2.203133434045141E-2</v>
      </c>
      <c r="BZ952" s="805">
        <f t="shared" ca="1" si="771"/>
        <v>82.688942752887584</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1.3919181434494141</v>
      </c>
      <c r="BE953" s="808">
        <f t="shared" si="776"/>
        <v>76.598329750984547</v>
      </c>
      <c r="BF953" s="808">
        <f t="shared" si="777"/>
        <v>0</v>
      </c>
      <c r="BG953" s="829">
        <f t="shared" si="778"/>
        <v>101.22693524307006</v>
      </c>
      <c r="BH953" s="829">
        <f t="shared" si="779"/>
        <v>46.636311719883381</v>
      </c>
      <c r="BI953" s="829">
        <f t="shared" si="780"/>
        <v>0</v>
      </c>
      <c r="BJ953" s="829">
        <f t="shared" si="781"/>
        <v>0</v>
      </c>
      <c r="BK953" s="829">
        <f t="shared" si="782"/>
        <v>9.7852975483683871</v>
      </c>
      <c r="BL953" s="810">
        <f t="shared" si="783"/>
        <v>54.893269195302672</v>
      </c>
      <c r="BM953" s="810">
        <f t="shared" si="784"/>
        <v>133.15956597629346</v>
      </c>
      <c r="BN953" s="810">
        <f t="shared" si="785"/>
        <v>0</v>
      </c>
      <c r="BO953" s="810">
        <f t="shared" si="786"/>
        <v>0</v>
      </c>
      <c r="BP953" s="810">
        <f t="shared" si="787"/>
        <v>31.756357968255884</v>
      </c>
      <c r="BQ953" s="830">
        <f t="shared" si="788"/>
        <v>3.4501434239383584</v>
      </c>
      <c r="BR953" s="830">
        <f t="shared" si="789"/>
        <v>0</v>
      </c>
      <c r="BS953" s="830">
        <f t="shared" si="790"/>
        <v>0.51147506355805206</v>
      </c>
      <c r="BT953" s="810">
        <f t="shared" si="791"/>
        <v>0</v>
      </c>
      <c r="BU953" s="810">
        <f t="shared" si="792"/>
        <v>4.4507986729971369</v>
      </c>
      <c r="BV953" s="810">
        <f t="shared" si="793"/>
        <v>0</v>
      </c>
      <c r="BW953" s="830">
        <f t="shared" si="770"/>
        <v>3.6434618531158889</v>
      </c>
      <c r="BX953" s="816">
        <f t="shared" si="820"/>
        <v>467.50386455921722</v>
      </c>
      <c r="BY953" s="755">
        <f t="shared" si="821"/>
        <v>4.5601235325713738E-2</v>
      </c>
      <c r="BZ953" s="805">
        <f t="shared" ca="1" si="771"/>
        <v>92.641898327284238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2.3205985656128116</v>
      </c>
      <c r="BE954" s="808">
        <f t="shared" si="776"/>
        <v>171.58664770549598</v>
      </c>
      <c r="BF954" s="808">
        <f t="shared" si="777"/>
        <v>0</v>
      </c>
      <c r="BG954" s="829">
        <f t="shared" si="778"/>
        <v>118.02251091994223</v>
      </c>
      <c r="BH954" s="829">
        <f t="shared" si="779"/>
        <v>48.880498027605526</v>
      </c>
      <c r="BI954" s="829">
        <f t="shared" si="780"/>
        <v>0</v>
      </c>
      <c r="BJ954" s="829">
        <f t="shared" si="781"/>
        <v>0</v>
      </c>
      <c r="BK954" s="829">
        <f t="shared" si="782"/>
        <v>11.29747049539162</v>
      </c>
      <c r="BL954" s="810">
        <f t="shared" si="783"/>
        <v>79.899828255498264</v>
      </c>
      <c r="BM954" s="810">
        <f t="shared" si="784"/>
        <v>130.73378155031662</v>
      </c>
      <c r="BN954" s="810">
        <f t="shared" si="785"/>
        <v>0</v>
      </c>
      <c r="BO954" s="810">
        <f t="shared" si="786"/>
        <v>0</v>
      </c>
      <c r="BP954" s="810">
        <f t="shared" si="787"/>
        <v>17.399723005915263</v>
      </c>
      <c r="BQ954" s="830">
        <f t="shared" si="788"/>
        <v>2.6992784452869443</v>
      </c>
      <c r="BR954" s="830">
        <f t="shared" si="789"/>
        <v>0</v>
      </c>
      <c r="BS954" s="830">
        <f t="shared" si="790"/>
        <v>0.37904903265685996</v>
      </c>
      <c r="BT954" s="810">
        <f t="shared" si="791"/>
        <v>0</v>
      </c>
      <c r="BU954" s="810">
        <f t="shared" si="792"/>
        <v>5.7382684611339378</v>
      </c>
      <c r="BV954" s="810">
        <f t="shared" si="793"/>
        <v>0</v>
      </c>
      <c r="BW954" s="830">
        <f t="shared" si="770"/>
        <v>1.21830282541128</v>
      </c>
      <c r="BX954" s="816">
        <f t="shared" si="820"/>
        <v>590.17595729026721</v>
      </c>
      <c r="BY954" s="755">
        <f t="shared" si="821"/>
        <v>5.7566909606932032E-2</v>
      </c>
      <c r="BZ954" s="805">
        <f t="shared" ca="1" si="771"/>
        <v>109.0326383999912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49.384754999940611</v>
      </c>
      <c r="BE956" s="808">
        <f t="shared" si="776"/>
        <v>623.32113772198318</v>
      </c>
      <c r="BF956" s="808">
        <f t="shared" si="777"/>
        <v>0</v>
      </c>
      <c r="BG956" s="829">
        <f t="shared" si="778"/>
        <v>505.59581207161051</v>
      </c>
      <c r="BH956" s="829">
        <f t="shared" si="779"/>
        <v>228.40703148352947</v>
      </c>
      <c r="BI956" s="829">
        <f t="shared" si="780"/>
        <v>0</v>
      </c>
      <c r="BJ956" s="829">
        <f t="shared" si="781"/>
        <v>0</v>
      </c>
      <c r="BK956" s="829">
        <f t="shared" si="782"/>
        <v>38.441201544519004</v>
      </c>
      <c r="BL956" s="810">
        <f t="shared" si="783"/>
        <v>413.14798992877775</v>
      </c>
      <c r="BM956" s="810">
        <f t="shared" si="784"/>
        <v>647.54642705022343</v>
      </c>
      <c r="BN956" s="810">
        <f t="shared" si="785"/>
        <v>0</v>
      </c>
      <c r="BO956" s="810">
        <f t="shared" si="786"/>
        <v>0</v>
      </c>
      <c r="BP956" s="810">
        <f t="shared" si="787"/>
        <v>165.24055112785331</v>
      </c>
      <c r="BQ956" s="830">
        <f t="shared" si="788"/>
        <v>18.315197859602293</v>
      </c>
      <c r="BR956" s="830">
        <f t="shared" si="789"/>
        <v>0</v>
      </c>
      <c r="BS956" s="830">
        <f t="shared" si="790"/>
        <v>2.8919916992489099</v>
      </c>
      <c r="BT956" s="810">
        <f t="shared" si="791"/>
        <v>0</v>
      </c>
      <c r="BU956" s="810">
        <f t="shared" si="792"/>
        <v>12.828629816951025</v>
      </c>
      <c r="BV956" s="810">
        <f t="shared" si="793"/>
        <v>0</v>
      </c>
      <c r="BW956" s="830">
        <f t="shared" si="822"/>
        <v>26.785481377529347</v>
      </c>
      <c r="BX956" s="816">
        <f t="shared" si="820"/>
        <v>2731.9062066817692</v>
      </c>
      <c r="BY956" s="755">
        <f t="shared" si="821"/>
        <v>0.26647543959049641</v>
      </c>
      <c r="BZ956" s="805">
        <f t="shared" ca="1" si="823"/>
        <v>97.526385641326954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2.1171319403966002</v>
      </c>
      <c r="BE957" s="808">
        <f t="shared" si="776"/>
        <v>56.647338415726331</v>
      </c>
      <c r="BF957" s="808">
        <f t="shared" si="777"/>
        <v>0</v>
      </c>
      <c r="BG957" s="829">
        <f t="shared" si="778"/>
        <v>80.717561386949967</v>
      </c>
      <c r="BH957" s="829">
        <f t="shared" si="779"/>
        <v>29.8360131663595</v>
      </c>
      <c r="BI957" s="829">
        <f t="shared" si="780"/>
        <v>0</v>
      </c>
      <c r="BJ957" s="829">
        <f t="shared" si="781"/>
        <v>0</v>
      </c>
      <c r="BK957" s="829">
        <f t="shared" si="782"/>
        <v>7.4382187310943566</v>
      </c>
      <c r="BL957" s="810">
        <f t="shared" si="783"/>
        <v>37.869694621964939</v>
      </c>
      <c r="BM957" s="810">
        <f t="shared" si="784"/>
        <v>96.470590574321832</v>
      </c>
      <c r="BN957" s="810">
        <f t="shared" si="785"/>
        <v>0</v>
      </c>
      <c r="BO957" s="810">
        <f t="shared" si="786"/>
        <v>0</v>
      </c>
      <c r="BP957" s="810">
        <f t="shared" si="787"/>
        <v>24.915939972546926</v>
      </c>
      <c r="BQ957" s="830">
        <f t="shared" si="788"/>
        <v>3.6178196505723821</v>
      </c>
      <c r="BR957" s="830">
        <f t="shared" si="789"/>
        <v>0</v>
      </c>
      <c r="BS957" s="830">
        <f t="shared" si="790"/>
        <v>0.54815449251096704</v>
      </c>
      <c r="BT957" s="810">
        <f t="shared" si="791"/>
        <v>0</v>
      </c>
      <c r="BU957" s="810">
        <f t="shared" si="792"/>
        <v>3.9668994623531173</v>
      </c>
      <c r="BV957" s="810">
        <f t="shared" si="793"/>
        <v>0</v>
      </c>
      <c r="BW957" s="830">
        <f t="shared" si="822"/>
        <v>5.0884037982430943</v>
      </c>
      <c r="BX957" s="816">
        <f t="shared" si="820"/>
        <v>349.23376621303998</v>
      </c>
      <c r="BY957" s="755">
        <f t="shared" si="821"/>
        <v>3.406494013002731E-2</v>
      </c>
      <c r="BZ957" s="805">
        <f t="shared" ca="1" si="823"/>
        <v>85.820480633867092</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2.0252533328385693</v>
      </c>
      <c r="BE958" s="808">
        <f t="shared" si="776"/>
        <v>102.86032690767288</v>
      </c>
      <c r="BF958" s="808">
        <f t="shared" si="777"/>
        <v>0</v>
      </c>
      <c r="BG958" s="829">
        <f t="shared" si="778"/>
        <v>83.871691312730704</v>
      </c>
      <c r="BH958" s="829">
        <f t="shared" si="779"/>
        <v>41.292966814069466</v>
      </c>
      <c r="BI958" s="829">
        <f t="shared" si="780"/>
        <v>0</v>
      </c>
      <c r="BJ958" s="829">
        <f t="shared" si="781"/>
        <v>0</v>
      </c>
      <c r="BK958" s="829">
        <f t="shared" si="782"/>
        <v>7.0615523084182046</v>
      </c>
      <c r="BL958" s="810">
        <f t="shared" si="783"/>
        <v>58.419793134325666</v>
      </c>
      <c r="BM958" s="810">
        <f t="shared" si="784"/>
        <v>91.574835541122411</v>
      </c>
      <c r="BN958" s="810">
        <f t="shared" si="785"/>
        <v>0</v>
      </c>
      <c r="BO958" s="810">
        <f t="shared" si="786"/>
        <v>0</v>
      </c>
      <c r="BP958" s="810">
        <f t="shared" si="787"/>
        <v>24.982148379810315</v>
      </c>
      <c r="BQ958" s="830">
        <f t="shared" si="788"/>
        <v>2.8184987915683433</v>
      </c>
      <c r="BR958" s="830">
        <f t="shared" si="789"/>
        <v>0</v>
      </c>
      <c r="BS958" s="830">
        <f t="shared" si="790"/>
        <v>0.42704527144974902</v>
      </c>
      <c r="BT958" s="810">
        <f t="shared" si="791"/>
        <v>0</v>
      </c>
      <c r="BU958" s="810">
        <f t="shared" si="792"/>
        <v>3.0298578420573672</v>
      </c>
      <c r="BV958" s="810">
        <f t="shared" si="793"/>
        <v>0</v>
      </c>
      <c r="BW958" s="830">
        <f t="shared" si="822"/>
        <v>3.4251115938913719</v>
      </c>
      <c r="BX958" s="816">
        <f t="shared" si="820"/>
        <v>421.78908122995506</v>
      </c>
      <c r="BY958" s="755">
        <f t="shared" si="821"/>
        <v>4.114212653433038E-2</v>
      </c>
      <c r="BZ958" s="805">
        <f t="shared" ca="1" si="823"/>
        <v>100.93345473827893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21.811012995041771</v>
      </c>
      <c r="BE959" s="808">
        <f t="shared" si="776"/>
        <v>426.48812377109584</v>
      </c>
      <c r="BF959" s="808">
        <f t="shared" si="777"/>
        <v>0</v>
      </c>
      <c r="BG959" s="829">
        <f t="shared" si="778"/>
        <v>392.85700191922933</v>
      </c>
      <c r="BH959" s="829">
        <f t="shared" si="779"/>
        <v>181.97608552951385</v>
      </c>
      <c r="BI959" s="829">
        <f t="shared" si="780"/>
        <v>0</v>
      </c>
      <c r="BJ959" s="829">
        <f t="shared" si="781"/>
        <v>0</v>
      </c>
      <c r="BK959" s="829">
        <f t="shared" si="782"/>
        <v>37.605456395527042</v>
      </c>
      <c r="BL959" s="810">
        <f t="shared" si="783"/>
        <v>279.88756436127937</v>
      </c>
      <c r="BM959" s="810">
        <f t="shared" si="784"/>
        <v>519.56906917345657</v>
      </c>
      <c r="BN959" s="810">
        <f t="shared" si="785"/>
        <v>0</v>
      </c>
      <c r="BO959" s="810">
        <f t="shared" si="786"/>
        <v>0</v>
      </c>
      <c r="BP959" s="810">
        <f t="shared" si="787"/>
        <v>115.15783677904876</v>
      </c>
      <c r="BQ959" s="830">
        <f t="shared" si="788"/>
        <v>14.245247275731911</v>
      </c>
      <c r="BR959" s="830">
        <f t="shared" si="789"/>
        <v>0</v>
      </c>
      <c r="BS959" s="830">
        <f t="shared" si="790"/>
        <v>1.9986191589525701</v>
      </c>
      <c r="BT959" s="810">
        <f t="shared" si="791"/>
        <v>0</v>
      </c>
      <c r="BU959" s="810">
        <f t="shared" si="792"/>
        <v>14.763825228083174</v>
      </c>
      <c r="BV959" s="810">
        <f t="shared" si="793"/>
        <v>0</v>
      </c>
      <c r="BW959" s="830">
        <f t="shared" si="822"/>
        <v>13.5538943288658</v>
      </c>
      <c r="BX959" s="816">
        <f t="shared" si="820"/>
        <v>2019.9137369158259</v>
      </c>
      <c r="BY959" s="755">
        <f t="shared" si="821"/>
        <v>0.19702631066287807</v>
      </c>
      <c r="BZ959" s="805">
        <f t="shared" ca="1" si="823"/>
        <v>100.27694720066083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3.8791589284069428</v>
      </c>
      <c r="BE960" s="808">
        <f t="shared" si="776"/>
        <v>30.286209468930732</v>
      </c>
      <c r="BF960" s="808">
        <f t="shared" si="777"/>
        <v>0</v>
      </c>
      <c r="BG960" s="829">
        <f t="shared" si="778"/>
        <v>30.346768204924686</v>
      </c>
      <c r="BH960" s="829">
        <f t="shared" si="779"/>
        <v>4.3266918287031402</v>
      </c>
      <c r="BI960" s="829">
        <f t="shared" si="780"/>
        <v>0</v>
      </c>
      <c r="BJ960" s="829">
        <f t="shared" si="781"/>
        <v>0</v>
      </c>
      <c r="BK960" s="829">
        <f t="shared" si="782"/>
        <v>2.9048841255223223</v>
      </c>
      <c r="BL960" s="810">
        <f t="shared" si="783"/>
        <v>17.161554847357003</v>
      </c>
      <c r="BM960" s="810">
        <f t="shared" si="784"/>
        <v>33.258077985854833</v>
      </c>
      <c r="BN960" s="810">
        <f t="shared" si="785"/>
        <v>0</v>
      </c>
      <c r="BO960" s="810">
        <f t="shared" si="786"/>
        <v>0</v>
      </c>
      <c r="BP960" s="810">
        <f t="shared" si="787"/>
        <v>7.9315024956074502</v>
      </c>
      <c r="BQ960" s="830">
        <f t="shared" si="788"/>
        <v>1.325228731251183</v>
      </c>
      <c r="BR960" s="830">
        <f t="shared" si="789"/>
        <v>0</v>
      </c>
      <c r="BS960" s="830">
        <f t="shared" si="790"/>
        <v>0.20079223200775501</v>
      </c>
      <c r="BT960" s="810">
        <f t="shared" si="791"/>
        <v>0</v>
      </c>
      <c r="BU960" s="810">
        <f t="shared" si="792"/>
        <v>1.7003561550827699</v>
      </c>
      <c r="BV960" s="810">
        <f t="shared" si="793"/>
        <v>0</v>
      </c>
      <c r="BW960" s="830">
        <f t="shared" si="822"/>
        <v>3.5232545230358698</v>
      </c>
      <c r="BX960" s="816">
        <f t="shared" si="820"/>
        <v>136.84447952668467</v>
      </c>
      <c r="BY960" s="755">
        <f t="shared" si="821"/>
        <v>1.3348076426715242E-2</v>
      </c>
      <c r="BZ960" s="805">
        <f t="shared" ca="1" si="823"/>
        <v>76.264386197562871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6.0605466951100366</v>
      </c>
      <c r="BE961" s="808">
        <f t="shared" si="776"/>
        <v>138.0922123621221</v>
      </c>
      <c r="BF961" s="808">
        <f t="shared" si="777"/>
        <v>0</v>
      </c>
      <c r="BG961" s="829">
        <f t="shared" si="778"/>
        <v>131.72991065361944</v>
      </c>
      <c r="BH961" s="829">
        <f t="shared" si="779"/>
        <v>62.123375695361524</v>
      </c>
      <c r="BI961" s="829">
        <f t="shared" si="780"/>
        <v>0</v>
      </c>
      <c r="BJ961" s="829">
        <f t="shared" si="781"/>
        <v>0</v>
      </c>
      <c r="BK961" s="829">
        <f t="shared" si="782"/>
        <v>13.03481543608032</v>
      </c>
      <c r="BL961" s="810">
        <f t="shared" si="783"/>
        <v>67.274966221986048</v>
      </c>
      <c r="BM961" s="810">
        <f t="shared" si="784"/>
        <v>188.30006409402534</v>
      </c>
      <c r="BN961" s="810">
        <f t="shared" si="785"/>
        <v>0</v>
      </c>
      <c r="BO961" s="810">
        <f t="shared" si="786"/>
        <v>0</v>
      </c>
      <c r="BP961" s="810">
        <f t="shared" si="787"/>
        <v>49.113724349361028</v>
      </c>
      <c r="BQ961" s="830">
        <f t="shared" si="788"/>
        <v>5.4639323051831559</v>
      </c>
      <c r="BR961" s="830">
        <f t="shared" si="789"/>
        <v>0</v>
      </c>
      <c r="BS961" s="830">
        <f t="shared" si="790"/>
        <v>0.82786853108835701</v>
      </c>
      <c r="BT961" s="810">
        <f t="shared" si="791"/>
        <v>0</v>
      </c>
      <c r="BU961" s="810">
        <f t="shared" si="792"/>
        <v>10.1998424262756</v>
      </c>
      <c r="BV961" s="810">
        <f t="shared" si="793"/>
        <v>0</v>
      </c>
      <c r="BW961" s="830">
        <f t="shared" si="822"/>
        <v>1.4153768844404491</v>
      </c>
      <c r="BX961" s="816">
        <f t="shared" si="820"/>
        <v>673.63663565465333</v>
      </c>
      <c r="BY961" s="755">
        <f t="shared" si="821"/>
        <v>6.5707826341655617E-2</v>
      </c>
      <c r="BZ961" s="805">
        <f t="shared" ca="1" si="823"/>
        <v>88.723685773754639</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1.7914000379126407</v>
      </c>
      <c r="BE962" s="808">
        <f t="shared" si="776"/>
        <v>63.971656836736081</v>
      </c>
      <c r="BF962" s="808">
        <f t="shared" si="777"/>
        <v>0</v>
      </c>
      <c r="BG962" s="829">
        <f t="shared" si="778"/>
        <v>64.290857979107884</v>
      </c>
      <c r="BH962" s="829">
        <f t="shared" si="779"/>
        <v>24.066278215891611</v>
      </c>
      <c r="BI962" s="829">
        <f t="shared" si="780"/>
        <v>0</v>
      </c>
      <c r="BJ962" s="829">
        <f t="shared" si="781"/>
        <v>0</v>
      </c>
      <c r="BK962" s="829">
        <f t="shared" si="782"/>
        <v>5.9065780618990971</v>
      </c>
      <c r="BL962" s="810">
        <f t="shared" si="783"/>
        <v>24.865530172630983</v>
      </c>
      <c r="BM962" s="810">
        <f t="shared" si="784"/>
        <v>71.61237852231443</v>
      </c>
      <c r="BN962" s="810">
        <f t="shared" si="785"/>
        <v>0</v>
      </c>
      <c r="BO962" s="810">
        <f t="shared" si="786"/>
        <v>0</v>
      </c>
      <c r="BP962" s="810">
        <f t="shared" si="787"/>
        <v>16.3729275995851</v>
      </c>
      <c r="BQ962" s="830">
        <f t="shared" si="788"/>
        <v>2.5499535961246709</v>
      </c>
      <c r="BR962" s="830">
        <f t="shared" si="789"/>
        <v>0</v>
      </c>
      <c r="BS962" s="830">
        <f t="shared" si="790"/>
        <v>0.295989300347827</v>
      </c>
      <c r="BT962" s="810">
        <f t="shared" si="791"/>
        <v>0</v>
      </c>
      <c r="BU962" s="810">
        <f t="shared" si="792"/>
        <v>2.6352148404007574</v>
      </c>
      <c r="BV962" s="810">
        <f t="shared" si="793"/>
        <v>0</v>
      </c>
      <c r="BW962" s="830">
        <f t="shared" si="822"/>
        <v>2.1992577890049829</v>
      </c>
      <c r="BX962" s="816">
        <f t="shared" si="820"/>
        <v>280.5580229519561</v>
      </c>
      <c r="BY962" s="755">
        <f t="shared" si="821"/>
        <v>2.7366174692933683E-2</v>
      </c>
      <c r="BZ962" s="805">
        <f t="shared" ca="1" si="823"/>
        <v>94.580915707569886</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41.676588995141266</v>
      </c>
      <c r="BE963" s="808">
        <f t="shared" si="776"/>
        <v>1078.7013004921021</v>
      </c>
      <c r="BF963" s="808">
        <f t="shared" si="777"/>
        <v>0</v>
      </c>
      <c r="BG963" s="829">
        <f t="shared" si="778"/>
        <v>667.32753902558579</v>
      </c>
      <c r="BH963" s="829">
        <f t="shared" si="779"/>
        <v>317.54676585662372</v>
      </c>
      <c r="BI963" s="829">
        <f t="shared" si="780"/>
        <v>0</v>
      </c>
      <c r="BJ963" s="829">
        <f t="shared" si="781"/>
        <v>0</v>
      </c>
      <c r="BK963" s="829">
        <f t="shared" si="782"/>
        <v>77.442178803771952</v>
      </c>
      <c r="BL963" s="810">
        <f t="shared" si="783"/>
        <v>441.92831559818279</v>
      </c>
      <c r="BM963" s="810">
        <f t="shared" si="784"/>
        <v>795.89731969350373</v>
      </c>
      <c r="BN963" s="810">
        <f t="shared" si="785"/>
        <v>0</v>
      </c>
      <c r="BO963" s="810">
        <f t="shared" si="786"/>
        <v>0</v>
      </c>
      <c r="BP963" s="810">
        <f t="shared" si="787"/>
        <v>183.8193210292298</v>
      </c>
      <c r="BQ963" s="830">
        <f t="shared" si="788"/>
        <v>17.566842439107784</v>
      </c>
      <c r="BR963" s="830">
        <f t="shared" si="789"/>
        <v>0</v>
      </c>
      <c r="BS963" s="830">
        <f t="shared" si="790"/>
        <v>2.7397593271633305</v>
      </c>
      <c r="BT963" s="810">
        <f t="shared" si="791"/>
        <v>0</v>
      </c>
      <c r="BU963" s="810">
        <f t="shared" si="792"/>
        <v>23.475322705898773</v>
      </c>
      <c r="BV963" s="810">
        <f t="shared" si="793"/>
        <v>0</v>
      </c>
      <c r="BW963" s="830">
        <f t="shared" si="822"/>
        <v>12.17556997586153</v>
      </c>
      <c r="BX963" s="816">
        <f t="shared" si="820"/>
        <v>3660.2968239421725</v>
      </c>
      <c r="BY963" s="755">
        <f t="shared" si="821"/>
        <v>0.35703246429400826</v>
      </c>
      <c r="BZ963" s="805">
        <f t="shared" ca="1" si="823"/>
        <v>107.61313989090195</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49.239166637487891</v>
      </c>
      <c r="BE965" s="808">
        <f t="shared" si="776"/>
        <v>856.41921049168423</v>
      </c>
      <c r="BF965" s="808">
        <f t="shared" si="777"/>
        <v>0</v>
      </c>
      <c r="BG965" s="829">
        <f t="shared" si="778"/>
        <v>664.18226644815263</v>
      </c>
      <c r="BH965" s="829">
        <f t="shared" si="779"/>
        <v>273.49076251794037</v>
      </c>
      <c r="BI965" s="829">
        <f t="shared" si="780"/>
        <v>0</v>
      </c>
      <c r="BJ965" s="829">
        <f t="shared" si="781"/>
        <v>0</v>
      </c>
      <c r="BK965" s="829">
        <f t="shared" si="782"/>
        <v>57.166221533661634</v>
      </c>
      <c r="BL965" s="810">
        <f t="shared" si="783"/>
        <v>562.21285113508486</v>
      </c>
      <c r="BM965" s="810">
        <f t="shared" si="784"/>
        <v>914.18831630403815</v>
      </c>
      <c r="BN965" s="810">
        <f t="shared" si="785"/>
        <v>0</v>
      </c>
      <c r="BO965" s="810">
        <f t="shared" si="786"/>
        <v>0</v>
      </c>
      <c r="BP965" s="810">
        <f t="shared" si="787"/>
        <v>223.79649324431432</v>
      </c>
      <c r="BQ965" s="830">
        <f t="shared" si="788"/>
        <v>23.814585328020431</v>
      </c>
      <c r="BR965" s="830">
        <f t="shared" si="789"/>
        <v>0</v>
      </c>
      <c r="BS965" s="830">
        <f t="shared" si="790"/>
        <v>3.5677956274033802</v>
      </c>
      <c r="BT965" s="810">
        <f t="shared" si="791"/>
        <v>0</v>
      </c>
      <c r="BU965" s="810">
        <f t="shared" si="792"/>
        <v>24.620449629397427</v>
      </c>
      <c r="BV965" s="810">
        <f t="shared" si="793"/>
        <v>0</v>
      </c>
      <c r="BW965" s="830">
        <f t="shared" si="822"/>
        <v>24.419285024202811</v>
      </c>
      <c r="BX965" s="816">
        <f t="shared" si="820"/>
        <v>3677.1174039213879</v>
      </c>
      <c r="BY965" s="755">
        <f t="shared" si="821"/>
        <v>0.35867317634816503</v>
      </c>
      <c r="BZ965" s="805">
        <f t="shared" ca="1" si="823"/>
        <v>101.7883181053479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2.1786139182125677</v>
      </c>
      <c r="BE966" s="808">
        <f t="shared" si="776"/>
        <v>86.496747088469974</v>
      </c>
      <c r="BF966" s="808">
        <f t="shared" si="777"/>
        <v>0</v>
      </c>
      <c r="BG966" s="829">
        <f t="shared" si="778"/>
        <v>92.149664686225236</v>
      </c>
      <c r="BH966" s="829">
        <f t="shared" si="779"/>
        <v>47.255228817943909</v>
      </c>
      <c r="BI966" s="829">
        <f t="shared" si="780"/>
        <v>0</v>
      </c>
      <c r="BJ966" s="829">
        <f t="shared" si="781"/>
        <v>0</v>
      </c>
      <c r="BK966" s="829">
        <f t="shared" si="782"/>
        <v>13.018151403235562</v>
      </c>
      <c r="BL966" s="810">
        <f t="shared" si="783"/>
        <v>32.073262460751799</v>
      </c>
      <c r="BM966" s="810">
        <f t="shared" si="784"/>
        <v>62.357423506111033</v>
      </c>
      <c r="BN966" s="810">
        <f t="shared" si="785"/>
        <v>0</v>
      </c>
      <c r="BO966" s="810">
        <f t="shared" si="786"/>
        <v>0</v>
      </c>
      <c r="BP966" s="810">
        <f t="shared" si="787"/>
        <v>24.662382527383613</v>
      </c>
      <c r="BQ966" s="830">
        <f t="shared" si="788"/>
        <v>2.3978963052757418</v>
      </c>
      <c r="BR966" s="830">
        <f t="shared" si="789"/>
        <v>0</v>
      </c>
      <c r="BS966" s="830">
        <f t="shared" si="790"/>
        <v>0.58531470433362298</v>
      </c>
      <c r="BT966" s="810">
        <f t="shared" si="791"/>
        <v>0</v>
      </c>
      <c r="BU966" s="810">
        <f t="shared" si="792"/>
        <v>3.9702059034801898</v>
      </c>
      <c r="BV966" s="810">
        <f t="shared" si="793"/>
        <v>0</v>
      </c>
      <c r="BW966" s="830">
        <f t="shared" si="822"/>
        <v>5.0195954269891567</v>
      </c>
      <c r="BX966" s="816">
        <f t="shared" si="820"/>
        <v>372.1644867484124</v>
      </c>
      <c r="BY966" s="755">
        <f t="shared" si="821"/>
        <v>3.6301647166251699E-2</v>
      </c>
      <c r="BZ966" s="805">
        <f t="shared" ca="1" si="823"/>
        <v>83.023808357971177</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3.0583266766763617</v>
      </c>
      <c r="BE967" s="808">
        <f t="shared" ref="BE967:BE985" si="828">IF(OR(L967="",L967="*"),"",BE$5*L967)</f>
        <v>71.018246899010066</v>
      </c>
      <c r="BF967" s="808">
        <f t="shared" ref="BF967:BF985" si="829">IF(OR(N967="",N967="*"),"",BF$5*N967)</f>
        <v>0</v>
      </c>
      <c r="BG967" s="829">
        <f t="shared" ref="BG967:BG985" si="830">IF(OR(P967="",P967="*"),"",BG$5*P967)</f>
        <v>47.32720193772235</v>
      </c>
      <c r="BH967" s="829">
        <f t="shared" ref="BH967:BH985" si="831">IF(OR(R967="",R967="*"),"",BH$5*R967)</f>
        <v>22.461153297557541</v>
      </c>
      <c r="BI967" s="829">
        <f t="shared" ref="BI967:BI985" si="832">IF(OR(T967="",T967="*"),"",BI$5*T967)</f>
        <v>0</v>
      </c>
      <c r="BJ967" s="829">
        <f t="shared" ref="BJ967:BJ985" si="833">IF(OR(V967="",V967="*"),"",BJ$5*V967)</f>
        <v>0</v>
      </c>
      <c r="BK967" s="829">
        <f t="shared" ref="BK967:BK985" si="834">IF(OR(X967="",X967="*"),"",BK$5*X967)</f>
        <v>4.7128312722553769</v>
      </c>
      <c r="BL967" s="810">
        <f t="shared" ref="BL967:BL985" si="835">IF(OR(Z967="",Z967="*"),"",BL$5*Z967)</f>
        <v>30.696081268184383</v>
      </c>
      <c r="BM967" s="810">
        <f t="shared" ref="BM967:BM985" si="836">IF(OR(AB967="",AB967="*"),"",BM$5*AB967)</f>
        <v>55.042022917292606</v>
      </c>
      <c r="BN967" s="810">
        <f t="shared" ref="BN967:BN985" si="837">IF(OR(AD967="",AD967="*"),"",BN$5*AD967)</f>
        <v>0</v>
      </c>
      <c r="BO967" s="810">
        <f t="shared" ref="BO967:BO985" si="838">IF(OR(AF967="",AF967="*"),"",BO$5*AF967)</f>
        <v>0</v>
      </c>
      <c r="BP967" s="810">
        <f t="shared" ref="BP967:BP985" si="839">IF(OR(AH967="",AH967="*"),"",BP$5*AH967)</f>
        <v>13.126613700210426</v>
      </c>
      <c r="BQ967" s="830">
        <f t="shared" ref="BQ967:BQ985" si="840">IF(OR(AJ967="",AJ967="*"),"",BQ$5*AJ967)</f>
        <v>1.383169635191289</v>
      </c>
      <c r="BR967" s="830">
        <f t="shared" ref="BR967:BR985" si="841">IF(OR(AL967="",AL967="*"),"",BR$5*AL967)</f>
        <v>0</v>
      </c>
      <c r="BS967" s="830">
        <f t="shared" ref="BS967:BS985" si="842">IF(OR(AN967="",AN967="*"),"",BS$5*AN967)</f>
        <v>0.177193523805737</v>
      </c>
      <c r="BT967" s="810">
        <f t="shared" ref="BT967:BT985" si="843">IF(OR(AP967="",AP967="*"),"",BT$5*AP967)</f>
        <v>0</v>
      </c>
      <c r="BU967" s="810">
        <f t="shared" ref="BU967:BU985" si="844">IF(OR(AR967="",AR967="*"),"",BU$5*AR967)</f>
        <v>1.7317738417005675</v>
      </c>
      <c r="BV967" s="810">
        <f t="shared" ref="BV967:BV985" si="845">IF(OR(AT967="",AT967="*"),"",BV$5*AT967)</f>
        <v>0</v>
      </c>
      <c r="BW967" s="830">
        <f t="shared" si="822"/>
        <v>2.058338616323808</v>
      </c>
      <c r="BX967" s="816">
        <f t="shared" si="820"/>
        <v>252.79295358593046</v>
      </c>
      <c r="BY967" s="755">
        <f t="shared" si="821"/>
        <v>2.4657915878455956E-2</v>
      </c>
      <c r="BZ967" s="805">
        <f t="shared" ca="1" si="823"/>
        <v>99.694085877721633</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5.9571856574697195</v>
      </c>
      <c r="BE968" s="808">
        <f t="shared" si="828"/>
        <v>114.57451889131399</v>
      </c>
      <c r="BF968" s="808">
        <f t="shared" si="829"/>
        <v>0</v>
      </c>
      <c r="BG968" s="829">
        <f t="shared" si="830"/>
        <v>221.24708837675217</v>
      </c>
      <c r="BH968" s="829">
        <f t="shared" si="831"/>
        <v>78.923938584530731</v>
      </c>
      <c r="BI968" s="829">
        <f t="shared" si="832"/>
        <v>0</v>
      </c>
      <c r="BJ968" s="829">
        <f t="shared" si="833"/>
        <v>0</v>
      </c>
      <c r="BK968" s="829">
        <f t="shared" si="834"/>
        <v>16.336368053771025</v>
      </c>
      <c r="BL968" s="810">
        <f t="shared" si="835"/>
        <v>99.460790334536441</v>
      </c>
      <c r="BM968" s="810">
        <f t="shared" si="836"/>
        <v>225.07105294000857</v>
      </c>
      <c r="BN968" s="810">
        <f t="shared" si="837"/>
        <v>0</v>
      </c>
      <c r="BO968" s="810">
        <f t="shared" si="838"/>
        <v>0</v>
      </c>
      <c r="BP968" s="810">
        <f t="shared" si="839"/>
        <v>42.968606187821472</v>
      </c>
      <c r="BQ968" s="830">
        <f t="shared" si="840"/>
        <v>6.3076115255654424</v>
      </c>
      <c r="BR968" s="830">
        <f t="shared" si="841"/>
        <v>0</v>
      </c>
      <c r="BS968" s="830">
        <f t="shared" si="842"/>
        <v>0.73450608868070888</v>
      </c>
      <c r="BT968" s="810">
        <f t="shared" si="843"/>
        <v>0</v>
      </c>
      <c r="BU968" s="810">
        <f t="shared" si="844"/>
        <v>3.0509511498194928</v>
      </c>
      <c r="BV968" s="810">
        <f t="shared" si="845"/>
        <v>0</v>
      </c>
      <c r="BW968" s="830">
        <f t="shared" si="822"/>
        <v>1.379278750637928</v>
      </c>
      <c r="BX968" s="816">
        <f t="shared" si="820"/>
        <v>816.01189654090774</v>
      </c>
      <c r="BY968" s="755">
        <f t="shared" si="821"/>
        <v>7.959538592868784E-2</v>
      </c>
      <c r="BZ968" s="805">
        <f t="shared" ca="1" si="823"/>
        <v>107.7292021205697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4.1003165161836579</v>
      </c>
      <c r="BE969" s="808">
        <f t="shared" si="828"/>
        <v>10.836486189306166</v>
      </c>
      <c r="BF969" s="808">
        <f t="shared" si="829"/>
        <v>0</v>
      </c>
      <c r="BG969" s="829">
        <f t="shared" si="830"/>
        <v>19.606586107240187</v>
      </c>
      <c r="BH969" s="829">
        <f t="shared" si="831"/>
        <v>4.4351884074790746</v>
      </c>
      <c r="BI969" s="829">
        <f t="shared" si="832"/>
        <v>0</v>
      </c>
      <c r="BJ969" s="829">
        <f t="shared" si="833"/>
        <v>0</v>
      </c>
      <c r="BK969" s="829">
        <f t="shared" si="834"/>
        <v>4.0321341408518663</v>
      </c>
      <c r="BL969" s="810">
        <f t="shared" si="835"/>
        <v>22.499538092773403</v>
      </c>
      <c r="BM969" s="810">
        <f t="shared" si="836"/>
        <v>40.34456647775815</v>
      </c>
      <c r="BN969" s="810">
        <f t="shared" si="837"/>
        <v>0</v>
      </c>
      <c r="BO969" s="810">
        <f t="shared" si="838"/>
        <v>0</v>
      </c>
      <c r="BP969" s="810">
        <f t="shared" si="839"/>
        <v>2.9638868705966459</v>
      </c>
      <c r="BQ969" s="830">
        <f t="shared" si="840"/>
        <v>1.694152482625878</v>
      </c>
      <c r="BR969" s="830">
        <f t="shared" si="841"/>
        <v>0</v>
      </c>
      <c r="BS969" s="830">
        <f t="shared" si="842"/>
        <v>0.18678702412139597</v>
      </c>
      <c r="BT969" s="810">
        <f t="shared" si="843"/>
        <v>0</v>
      </c>
      <c r="BU969" s="810">
        <f t="shared" si="844"/>
        <v>1.6060434601817999</v>
      </c>
      <c r="BV969" s="810">
        <f t="shared" si="845"/>
        <v>0</v>
      </c>
      <c r="BW969" s="830">
        <f t="shared" si="822"/>
        <v>2.2528717564188572</v>
      </c>
      <c r="BX969" s="816">
        <f t="shared" si="820"/>
        <v>114.5585575255371</v>
      </c>
      <c r="BY969" s="755">
        <f t="shared" si="821"/>
        <v>1.1174264292385593E-2</v>
      </c>
      <c r="BZ969" s="805">
        <f t="shared" ca="1" si="823"/>
        <v>72.841489545495634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29.852904860655403</v>
      </c>
      <c r="BE970" s="808">
        <f t="shared" si="828"/>
        <v>707.2552808349883</v>
      </c>
      <c r="BF970" s="808">
        <f t="shared" si="829"/>
        <v>0</v>
      </c>
      <c r="BG970" s="829">
        <f t="shared" si="830"/>
        <v>565.80422466799064</v>
      </c>
      <c r="BH970" s="829">
        <f t="shared" si="831"/>
        <v>266.26100759535154</v>
      </c>
      <c r="BI970" s="829">
        <f t="shared" si="832"/>
        <v>0</v>
      </c>
      <c r="BJ970" s="829">
        <f t="shared" si="833"/>
        <v>0</v>
      </c>
      <c r="BK970" s="829">
        <f t="shared" si="834"/>
        <v>54.160485864349404</v>
      </c>
      <c r="BL970" s="810">
        <f t="shared" si="835"/>
        <v>392.60044784696953</v>
      </c>
      <c r="BM970" s="810">
        <f t="shared" si="836"/>
        <v>725.57597814487781</v>
      </c>
      <c r="BN970" s="810">
        <f t="shared" si="837"/>
        <v>0</v>
      </c>
      <c r="BO970" s="810">
        <f t="shared" si="838"/>
        <v>0</v>
      </c>
      <c r="BP970" s="810">
        <f t="shared" si="839"/>
        <v>173.05957107585081</v>
      </c>
      <c r="BQ970" s="830">
        <f t="shared" si="840"/>
        <v>15.977459438719746</v>
      </c>
      <c r="BR970" s="830">
        <f t="shared" si="841"/>
        <v>0</v>
      </c>
      <c r="BS970" s="830">
        <f t="shared" si="842"/>
        <v>3.0538949302860603</v>
      </c>
      <c r="BT970" s="810">
        <f t="shared" si="843"/>
        <v>0</v>
      </c>
      <c r="BU970" s="810">
        <f t="shared" si="844"/>
        <v>24.219471897779851</v>
      </c>
      <c r="BV970" s="810">
        <f t="shared" si="845"/>
        <v>0</v>
      </c>
      <c r="BW970" s="830">
        <f t="shared" si="822"/>
        <v>20.166138353747119</v>
      </c>
      <c r="BX970" s="816">
        <f t="shared" si="820"/>
        <v>2977.9868655115661</v>
      </c>
      <c r="BY970" s="755">
        <f t="shared" si="821"/>
        <v>0.29047862519621204</v>
      </c>
      <c r="BZ970" s="805">
        <f t="shared" ca="1" si="823"/>
        <v>99.003210693926164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3.3896861522323642</v>
      </c>
      <c r="BE971" s="808">
        <f t="shared" si="828"/>
        <v>68.210487735495519</v>
      </c>
      <c r="BF971" s="808">
        <f t="shared" si="829"/>
        <v>0</v>
      </c>
      <c r="BG971" s="829">
        <f t="shared" si="830"/>
        <v>54.568390188396421</v>
      </c>
      <c r="BH971" s="829">
        <f t="shared" si="831"/>
        <v>18.872854903703359</v>
      </c>
      <c r="BI971" s="829">
        <f t="shared" si="832"/>
        <v>0</v>
      </c>
      <c r="BJ971" s="829">
        <f t="shared" si="833"/>
        <v>0</v>
      </c>
      <c r="BK971" s="829">
        <f t="shared" si="834"/>
        <v>5.2234507919646269</v>
      </c>
      <c r="BL971" s="810">
        <f t="shared" si="835"/>
        <v>18.468992813580066</v>
      </c>
      <c r="BM971" s="810">
        <f t="shared" si="836"/>
        <v>57.929896451261456</v>
      </c>
      <c r="BN971" s="810">
        <f t="shared" si="837"/>
        <v>0</v>
      </c>
      <c r="BO971" s="810">
        <f t="shared" si="838"/>
        <v>0</v>
      </c>
      <c r="BP971" s="810">
        <f t="shared" si="839"/>
        <v>3.5039552636723132</v>
      </c>
      <c r="BQ971" s="830">
        <f t="shared" si="840"/>
        <v>2.2839598229142091</v>
      </c>
      <c r="BR971" s="830">
        <f t="shared" si="841"/>
        <v>0</v>
      </c>
      <c r="BS971" s="830">
        <f t="shared" si="842"/>
        <v>0.22009913735138401</v>
      </c>
      <c r="BT971" s="810">
        <f t="shared" si="843"/>
        <v>0</v>
      </c>
      <c r="BU971" s="810">
        <f t="shared" si="844"/>
        <v>2.2874189129216775</v>
      </c>
      <c r="BV971" s="810">
        <f t="shared" si="845"/>
        <v>0</v>
      </c>
      <c r="BW971" s="830">
        <f t="shared" si="822"/>
        <v>2.1402381254726781</v>
      </c>
      <c r="BX971" s="816">
        <f t="shared" si="820"/>
        <v>237.09943029896604</v>
      </c>
      <c r="BY971" s="755">
        <f t="shared" si="821"/>
        <v>2.3127139123972497E-2</v>
      </c>
      <c r="BZ971" s="805">
        <f t="shared" ca="1" si="823"/>
        <v>91.849912741741321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30.515386928062618</v>
      </c>
      <c r="BE972" s="808">
        <f t="shared" si="828"/>
        <v>556.76990911841744</v>
      </c>
      <c r="BF972" s="808">
        <f t="shared" si="829"/>
        <v>0</v>
      </c>
      <c r="BG972" s="829">
        <f t="shared" si="830"/>
        <v>311.16805244914383</v>
      </c>
      <c r="BH972" s="829">
        <f t="shared" si="831"/>
        <v>172.16185844157977</v>
      </c>
      <c r="BI972" s="829">
        <f t="shared" si="832"/>
        <v>0</v>
      </c>
      <c r="BJ972" s="829">
        <f t="shared" si="833"/>
        <v>0</v>
      </c>
      <c r="BK972" s="829">
        <f t="shared" si="834"/>
        <v>34.410995973146186</v>
      </c>
      <c r="BL972" s="810">
        <f t="shared" si="835"/>
        <v>225.52215923923734</v>
      </c>
      <c r="BM972" s="810">
        <f t="shared" si="836"/>
        <v>404.39024606275524</v>
      </c>
      <c r="BN972" s="810">
        <f t="shared" si="837"/>
        <v>0</v>
      </c>
      <c r="BO972" s="810">
        <f t="shared" si="838"/>
        <v>0</v>
      </c>
      <c r="BP972" s="810">
        <f t="shared" si="839"/>
        <v>99.794715957235255</v>
      </c>
      <c r="BQ972" s="830">
        <f t="shared" si="840"/>
        <v>10.172148986964626</v>
      </c>
      <c r="BR972" s="830">
        <f t="shared" si="841"/>
        <v>0</v>
      </c>
      <c r="BS972" s="830">
        <f t="shared" si="842"/>
        <v>1.51010646581874</v>
      </c>
      <c r="BT972" s="810">
        <f t="shared" si="843"/>
        <v>0</v>
      </c>
      <c r="BU972" s="810">
        <f t="shared" si="844"/>
        <v>14.942792972575125</v>
      </c>
      <c r="BV972" s="810">
        <f t="shared" si="845"/>
        <v>0</v>
      </c>
      <c r="BW972" s="830">
        <f t="shared" si="822"/>
        <v>11.744332177080651</v>
      </c>
      <c r="BX972" s="816">
        <f t="shared" si="820"/>
        <v>1873.102704772017</v>
      </c>
      <c r="BY972" s="755">
        <f t="shared" si="821"/>
        <v>0.18270607732852293</v>
      </c>
      <c r="BZ972" s="805">
        <f t="shared" ca="1" si="823"/>
        <v>104.39903971887972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E0970-8007-4AFD-866F-F6A3D7634EF8}">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4.4391296706308696E-2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0.14406317709098201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6.3541485216954963E-2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0.10520324512387338</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0.18357752948554232</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0.21484514216244593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0.12129968250160189</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0.12307844171228741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0.45766791915396893</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5.2749285311417454E-2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0.39500681186960246</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9.4575983665010036E-2</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0.11857474157261193</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0.55174984200011568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0.30220901742488537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1.7172842367292825E-2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9.597320701370711E-2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3.2895091193997771E-2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1.0346667013630387E-2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4.6001285856995172E-2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0.20434804829321951</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0.54183407586397148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0.15230350095478493</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1.6665737342347178E-2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2.8500684675050268E-2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0.10745997773210117</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0.24981031645180299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0.21701960008987342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0.16524989770788592</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0.10795372310326382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0.1525064849150698</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7.1725986855909933E-3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2.9899521393139603E-3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0.12338113086830568</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4.1617315506439725E-2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102.29345426510929</v>
      </c>
      <c r="J45" s="49">
        <f>INDEX('Acorn Knowledge Group'!BY:BY, MATCH(E45, 'Acorn Knowledge Group'!AX:AX, 0))</f>
        <v>0.65822414313481581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74.595005967138817</v>
      </c>
      <c r="J46" s="49">
        <f>INDEX('Acorn Knowledge Group'!BY:BY, MATCH(E46, 'Acorn Knowledge Group'!AX:AX, 0))</f>
        <v>1.1439144963010213E-2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99.85132288584505</v>
      </c>
      <c r="J47" s="49">
        <f>INDEX('Acorn Knowledge Group'!BY:BY, MATCH(E47, 'Acorn Knowledge Group'!AX:AX, 0))</f>
        <v>0.14321545330396143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99.030737579084814</v>
      </c>
      <c r="J48" s="49">
        <f>INDEX('Acorn Knowledge Group'!BY:BY, MATCH(E48, 'Acorn Knowledge Group'!AX:AX, 0))</f>
        <v>4.3897057149939189E-2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83.866752575652683</v>
      </c>
      <c r="J49" s="49">
        <f>INDEX('Acorn Knowledge Group'!BY:BY, MATCH(E49, 'Acorn Knowledge Group'!AX:AX, 0))</f>
        <v>2.5080130913694789E-2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82.688942752887584</v>
      </c>
      <c r="J50" s="49">
        <f>INDEX('Acorn Knowledge Group'!BY:BY, MATCH(E50, 'Acorn Knowledge Group'!AX:AX, 0))</f>
        <v>2.203133434045141E-2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92.641898327284238</v>
      </c>
      <c r="J51" s="49">
        <f>INDEX('Acorn Knowledge Group'!BY:BY, MATCH(E51, 'Acorn Knowledge Group'!AX:AX, 0))</f>
        <v>4.5601235325713738E-2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109.0326383999912</v>
      </c>
      <c r="J52" s="49">
        <f>INDEX('Acorn Knowledge Group'!BY:BY, MATCH(E52, 'Acorn Knowledge Group'!AX:AX, 0))</f>
        <v>5.7566909606932032E-2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0.74326156467237392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0.52782997117651287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0.65708969946667939</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0.87856947253839601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2026-06-02T09:34:15Z</dcterms:created>
  <dcterms:modified xsi:type="dcterms:W3CDTF">2026-06-02T09:41:36Z</dcterms:modified>
</cp:coreProperties>
</file>